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cergovau.sharepoint.com/sites/EDi-ADM085/Projects/03. NR Projects/NR001018/09 Publication/NR001018_Site_assessment_report/"/>
    </mc:Choice>
  </mc:AlternateContent>
  <xr:revisionPtr revIDLastSave="0" documentId="8_{656B1D1F-2155-40FB-BC6C-A1684747A4AE}" xr6:coauthVersionLast="47" xr6:coauthVersionMax="47" xr10:uidLastSave="{00000000-0000-0000-0000-000000000000}"/>
  <bookViews>
    <workbookView xWindow="-110" yWindow="-110" windowWidth="23260" windowHeight="14860" tabRatio="956" xr2:uid="{00000000-000D-0000-FFFF-FFFF00000000}"/>
  </bookViews>
  <sheets>
    <sheet name="Project information" sheetId="8" r:id="rId1"/>
    <sheet name="Activity area information" sheetId="13" r:id="rId2"/>
    <sheet name="Sample plot information" sheetId="2" r:id="rId3"/>
    <sheet name="Point intercept survey data" sheetId="10" r:id="rId4"/>
    <sheet name="Quadrat survey data" sheetId="18" r:id="rId5"/>
    <sheet name="Plot survey method data" sheetId="4" r:id="rId6"/>
    <sheet name="Overall Cover" sheetId="22" r:id="rId7"/>
    <sheet name="Richness" sheetId="24" r:id="rId8"/>
    <sheet name="Starting Condition" sheetId="25" r:id="rId9"/>
    <sheet name="Ecosystem Scores" sheetId="27" r:id="rId10"/>
    <sheet name="Starting Values ECI" sheetId="26" r:id="rId11"/>
    <sheet name="Natural regeneration data" sheetId="19" r:id="rId12"/>
    <sheet name="Tree height survey data" sheetId="17" r:id="rId13"/>
    <sheet name="Results and Calculations " sheetId="16" r:id="rId14"/>
    <sheet name="Photo Point Monitoring" sheetId="1" r:id="rId15"/>
    <sheet name="LUT" sheetId="9" r:id="rId16"/>
    <sheet name="LUT_NVIS_vascular_species" sheetId="11" r:id="rId17"/>
    <sheet name="LUT_TS&amp;EC" sheetId="21" r:id="rId18"/>
    <sheet name="LUT_NRM" sheetId="15" r:id="rId19"/>
  </sheets>
  <definedNames>
    <definedName name="_xlnm._FilterDatabase" localSheetId="5" hidden="1">'Plot survey method data'!$A$2:$I$288</definedName>
    <definedName name="AAID">'Sample plot information'!$A$4:$A$100</definedName>
    <definedName name="AASAList">'Sample plot information'!$A$4:$B$100</definedName>
    <definedName name="ActivityAreaID">'Activity area information'!$A$3:$A$99</definedName>
    <definedName name="CovClass">LUT!$A$40:$A$49</definedName>
    <definedName name="CoverPercent">LUT!$A$78:$A$98</definedName>
    <definedName name="CrownLoc">LUT!$A$31:$A$32</definedName>
    <definedName name="DistAlongQuadrat">LUT!$A$52:$A$56</definedName>
    <definedName name="GatherMethod">LUT!$A$26:$A$28</definedName>
    <definedName name="GroundCoverCat">LUT!$A$3:$A$24</definedName>
    <definedName name="GroundCoverLUT">LUT!$A$3:$C$24</definedName>
    <definedName name="MonAreaID">'Sample plot information'!$B$4:$B$100</definedName>
    <definedName name="SpeciesForm">LUT!$A$68:$A$72</definedName>
    <definedName name="speciesLUT">LUT_NVIS_vascular_species!$A$2:$A$6437</definedName>
    <definedName name="SpeciesType">LUT!$A$35:$A$37</definedName>
    <definedName name="Threatened_ecological_community">'LUT_TS&amp;EC'!$E$4:$E$111</definedName>
    <definedName name="Threatened_species">'LUT_TS&amp;EC'!$B$4:$B$2178</definedName>
    <definedName name="Threatened_type">'LUT_TS&amp;EC'!$A$2:$A$3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A68" i="4"/>
  <c r="AQ5" i="16" l="1"/>
  <c r="AF31" i="16" l="1" a="1"/>
  <c r="AF31" i="16" s="1"/>
  <c r="AF18" i="16" a="1"/>
  <c r="AF18" i="16" s="1"/>
  <c r="V31" i="16" a="1"/>
  <c r="V31" i="16" s="1"/>
  <c r="L31" i="16" a="1"/>
  <c r="L31" i="16" s="1"/>
  <c r="V18" i="16" a="1"/>
  <c r="V18" i="16" s="1"/>
  <c r="L18" i="16" a="1"/>
  <c r="L18" i="16" s="1"/>
  <c r="A31" i="16" a="1"/>
  <c r="A31" i="16" s="1"/>
  <c r="A18" i="16" a="1"/>
  <c r="A18" i="16" s="1"/>
  <c r="A58" i="4"/>
  <c r="A59" i="4"/>
  <c r="A60" i="4"/>
  <c r="A61" i="4"/>
  <c r="A62" i="4"/>
  <c r="A63" i="4"/>
  <c r="A64" i="4"/>
  <c r="A65" i="4"/>
  <c r="A66" i="4"/>
  <c r="A67" i="4"/>
  <c r="A84" i="4"/>
  <c r="C84" i="4"/>
  <c r="A85" i="4"/>
  <c r="C85" i="4"/>
  <c r="A86" i="4"/>
  <c r="C86" i="4"/>
  <c r="A87" i="4"/>
  <c r="C87" i="4"/>
  <c r="A88" i="4"/>
  <c r="C88" i="4"/>
  <c r="A89" i="4"/>
  <c r="C89" i="4"/>
  <c r="A90" i="4"/>
  <c r="C90" i="4"/>
  <c r="A91" i="4"/>
  <c r="C91" i="4"/>
  <c r="A92" i="4"/>
  <c r="C92" i="4"/>
  <c r="A93" i="4"/>
  <c r="C93" i="4"/>
  <c r="A94" i="4"/>
  <c r="C94" i="4"/>
  <c r="A95" i="4"/>
  <c r="C95" i="4"/>
  <c r="A96" i="4"/>
  <c r="C96" i="4"/>
  <c r="A97" i="4"/>
  <c r="C97" i="4"/>
  <c r="A98" i="4"/>
  <c r="C98" i="4"/>
  <c r="A99" i="4"/>
  <c r="C99" i="4"/>
  <c r="A100" i="4"/>
  <c r="C100" i="4"/>
  <c r="A101" i="4"/>
  <c r="C101" i="4"/>
  <c r="A102" i="4"/>
  <c r="C102" i="4"/>
  <c r="A103" i="4"/>
  <c r="C103" i="4"/>
  <c r="A104" i="4"/>
  <c r="C104" i="4"/>
  <c r="A105" i="4"/>
  <c r="C105" i="4"/>
  <c r="A106" i="4"/>
  <c r="C106" i="4"/>
  <c r="A107" i="4"/>
  <c r="C107" i="4"/>
  <c r="A108" i="4"/>
  <c r="C108" i="4"/>
  <c r="A109" i="4"/>
  <c r="C109" i="4"/>
  <c r="A110" i="4"/>
  <c r="C110" i="4"/>
  <c r="A111" i="4"/>
  <c r="C111" i="4"/>
  <c r="A112" i="4"/>
  <c r="C112" i="4"/>
  <c r="A113" i="4"/>
  <c r="C113" i="4"/>
  <c r="A114" i="4"/>
  <c r="C114" i="4"/>
  <c r="A115" i="4"/>
  <c r="C115" i="4"/>
  <c r="A116" i="4"/>
  <c r="C116" i="4"/>
  <c r="A117" i="4"/>
  <c r="C117" i="4"/>
  <c r="A118" i="4"/>
  <c r="C118" i="4"/>
  <c r="A119" i="4"/>
  <c r="C119" i="4"/>
  <c r="A120" i="4"/>
  <c r="C120" i="4"/>
  <c r="A121" i="4"/>
  <c r="C121" i="4"/>
  <c r="A122" i="4"/>
  <c r="C122" i="4"/>
  <c r="A123" i="4"/>
  <c r="C123" i="4"/>
  <c r="A124" i="4"/>
  <c r="C124" i="4"/>
  <c r="A125" i="4"/>
  <c r="C125" i="4"/>
  <c r="A126" i="4"/>
  <c r="C126" i="4"/>
  <c r="A127" i="4"/>
  <c r="C127" i="4"/>
  <c r="A128" i="4"/>
  <c r="C128" i="4"/>
  <c r="A129" i="4"/>
  <c r="C129" i="4"/>
  <c r="A130" i="4"/>
  <c r="C130" i="4"/>
  <c r="A131" i="4"/>
  <c r="C131" i="4"/>
  <c r="A132" i="4"/>
  <c r="C132" i="4"/>
  <c r="A133" i="4"/>
  <c r="C133" i="4"/>
  <c r="A134" i="4"/>
  <c r="C134" i="4"/>
  <c r="A135" i="4"/>
  <c r="C135" i="4"/>
  <c r="A136" i="4"/>
  <c r="C136" i="4"/>
  <c r="A137" i="4"/>
  <c r="C137" i="4"/>
  <c r="A138" i="4"/>
  <c r="C138" i="4"/>
  <c r="A139" i="4"/>
  <c r="C139" i="4"/>
  <c r="A140" i="4"/>
  <c r="C140" i="4"/>
  <c r="A141" i="4"/>
  <c r="C141" i="4"/>
  <c r="A142" i="4"/>
  <c r="C142" i="4"/>
  <c r="A143" i="4"/>
  <c r="C143" i="4"/>
  <c r="A144" i="4"/>
  <c r="C144" i="4"/>
  <c r="A145" i="4"/>
  <c r="C145" i="4"/>
  <c r="A146" i="4"/>
  <c r="C146" i="4"/>
  <c r="A147" i="4"/>
  <c r="C147" i="4"/>
  <c r="A148" i="4"/>
  <c r="C148" i="4"/>
  <c r="A149" i="4"/>
  <c r="C149" i="4"/>
  <c r="A150" i="4"/>
  <c r="C150" i="4"/>
  <c r="A151" i="4"/>
  <c r="C151" i="4"/>
  <c r="A152" i="4"/>
  <c r="C152" i="4"/>
  <c r="A153" i="4"/>
  <c r="C153" i="4"/>
  <c r="A154" i="4"/>
  <c r="C154" i="4"/>
  <c r="A155" i="4"/>
  <c r="C155" i="4"/>
  <c r="A156" i="4"/>
  <c r="C156" i="4"/>
  <c r="A157" i="4"/>
  <c r="C157" i="4"/>
  <c r="A158" i="4"/>
  <c r="C158" i="4"/>
  <c r="A159" i="4"/>
  <c r="C159" i="4"/>
  <c r="A160" i="4"/>
  <c r="C160" i="4"/>
  <c r="A161" i="4"/>
  <c r="C161" i="4"/>
  <c r="A162" i="4"/>
  <c r="C162" i="4"/>
  <c r="A163" i="4"/>
  <c r="C163" i="4"/>
  <c r="A164" i="4"/>
  <c r="C164" i="4"/>
  <c r="A165" i="4"/>
  <c r="C165" i="4"/>
  <c r="A166" i="4"/>
  <c r="C166" i="4"/>
  <c r="A167" i="4"/>
  <c r="C167" i="4"/>
  <c r="A168" i="4"/>
  <c r="C168" i="4"/>
  <c r="A169" i="4"/>
  <c r="C169" i="4"/>
  <c r="A170" i="4"/>
  <c r="C170" i="4"/>
  <c r="A171" i="4"/>
  <c r="C171" i="4"/>
  <c r="A172" i="4"/>
  <c r="C172" i="4"/>
  <c r="A173" i="4"/>
  <c r="C173" i="4"/>
  <c r="A174" i="4"/>
  <c r="C174" i="4"/>
  <c r="A175" i="4"/>
  <c r="C175" i="4"/>
  <c r="A176" i="4"/>
  <c r="C176" i="4"/>
  <c r="A177" i="4"/>
  <c r="C177" i="4"/>
  <c r="A178" i="4"/>
  <c r="C178" i="4"/>
  <c r="A179" i="4"/>
  <c r="C179" i="4"/>
  <c r="A180" i="4"/>
  <c r="C180" i="4"/>
  <c r="A181" i="4"/>
  <c r="C181" i="4"/>
  <c r="A182" i="4"/>
  <c r="C182" i="4"/>
  <c r="A183" i="4"/>
  <c r="C183" i="4"/>
  <c r="A184" i="4"/>
  <c r="C184" i="4"/>
  <c r="A185" i="4"/>
  <c r="C185" i="4"/>
  <c r="A186" i="4"/>
  <c r="C186" i="4"/>
  <c r="A187" i="4"/>
  <c r="C187" i="4"/>
  <c r="A188" i="4"/>
  <c r="C188" i="4"/>
  <c r="A189" i="4"/>
  <c r="C189" i="4"/>
  <c r="A322" i="10" l="1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110" i="10"/>
  <c r="A111" i="10"/>
  <c r="A112" i="10"/>
  <c r="A113" i="10"/>
  <c r="A114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3" i="10"/>
  <c r="AA90" i="16" l="1"/>
  <c r="Y90" i="16"/>
  <c r="W90" i="16"/>
  <c r="Q90" i="16"/>
  <c r="M90" i="16"/>
  <c r="AQ89" i="16"/>
  <c r="J89" i="16"/>
  <c r="AQ88" i="16"/>
  <c r="J88" i="16"/>
  <c r="AQ87" i="16"/>
  <c r="J87" i="16"/>
  <c r="AQ86" i="16"/>
  <c r="J86" i="16"/>
  <c r="AQ85" i="16"/>
  <c r="J85" i="16"/>
  <c r="AQ84" i="16"/>
  <c r="J84" i="16"/>
  <c r="AQ83" i="16"/>
  <c r="AF83" i="16" a="1"/>
  <c r="AF83" i="16" s="1"/>
  <c r="V83" i="16" a="1"/>
  <c r="V83" i="16" s="1"/>
  <c r="L83" i="16" a="1"/>
  <c r="L83" i="16" s="1"/>
  <c r="J83" i="16"/>
  <c r="A83" i="16" a="1"/>
  <c r="A83" i="16" s="1"/>
  <c r="AA77" i="16"/>
  <c r="Y77" i="16"/>
  <c r="W77" i="16"/>
  <c r="Q77" i="16"/>
  <c r="M77" i="16"/>
  <c r="AQ76" i="16"/>
  <c r="J76" i="16"/>
  <c r="AQ75" i="16"/>
  <c r="J75" i="16"/>
  <c r="AQ74" i="16"/>
  <c r="J74" i="16"/>
  <c r="AQ73" i="16"/>
  <c r="J73" i="16"/>
  <c r="AQ72" i="16"/>
  <c r="J72" i="16"/>
  <c r="AQ71" i="16"/>
  <c r="J71" i="16"/>
  <c r="B77" i="16" s="1"/>
  <c r="AQ70" i="16"/>
  <c r="AF70" i="16" a="1"/>
  <c r="AF70" i="16" s="1"/>
  <c r="V70" i="16" a="1"/>
  <c r="V70" i="16" s="1"/>
  <c r="L70" i="16" a="1"/>
  <c r="L70" i="16" s="1"/>
  <c r="J70" i="16"/>
  <c r="A70" i="16" a="1"/>
  <c r="A70" i="16" s="1"/>
  <c r="AA64" i="16"/>
  <c r="Y64" i="16"/>
  <c r="W64" i="16"/>
  <c r="Q64" i="16"/>
  <c r="M64" i="16"/>
  <c r="AQ63" i="16"/>
  <c r="J63" i="16"/>
  <c r="AQ62" i="16"/>
  <c r="J62" i="16"/>
  <c r="AQ61" i="16"/>
  <c r="J61" i="16"/>
  <c r="AQ60" i="16"/>
  <c r="J60" i="16"/>
  <c r="AQ59" i="16"/>
  <c r="J59" i="16"/>
  <c r="AQ58" i="16"/>
  <c r="J58" i="16"/>
  <c r="AQ57" i="16"/>
  <c r="AF57" i="16" a="1"/>
  <c r="AF57" i="16" s="1"/>
  <c r="V57" i="16" a="1"/>
  <c r="V57" i="16" s="1"/>
  <c r="L57" i="16" a="1"/>
  <c r="L57" i="16" s="1"/>
  <c r="J57" i="16"/>
  <c r="A57" i="16" a="1"/>
  <c r="A57" i="16" s="1"/>
  <c r="AA51" i="16"/>
  <c r="Y51" i="16"/>
  <c r="W51" i="16"/>
  <c r="Q51" i="16"/>
  <c r="M51" i="16"/>
  <c r="AQ50" i="16"/>
  <c r="J50" i="16"/>
  <c r="AQ49" i="16"/>
  <c r="J49" i="16"/>
  <c r="AQ48" i="16"/>
  <c r="J48" i="16"/>
  <c r="AQ47" i="16"/>
  <c r="J47" i="16"/>
  <c r="AQ46" i="16"/>
  <c r="J46" i="16"/>
  <c r="AQ45" i="16"/>
  <c r="J45" i="16"/>
  <c r="AQ44" i="16"/>
  <c r="AF44" i="16" a="1"/>
  <c r="AF44" i="16" s="1"/>
  <c r="V44" i="16" a="1"/>
  <c r="V44" i="16" s="1"/>
  <c r="L44" i="16" a="1"/>
  <c r="L44" i="16" s="1"/>
  <c r="J44" i="16"/>
  <c r="A44" i="16" a="1"/>
  <c r="A44" i="16" s="1"/>
  <c r="AA38" i="16"/>
  <c r="Y38" i="16"/>
  <c r="W38" i="16"/>
  <c r="Q38" i="16"/>
  <c r="M38" i="16"/>
  <c r="AQ37" i="16"/>
  <c r="J37" i="16"/>
  <c r="AQ36" i="16"/>
  <c r="J36" i="16"/>
  <c r="AQ35" i="16"/>
  <c r="J35" i="16"/>
  <c r="AQ34" i="16"/>
  <c r="J34" i="16"/>
  <c r="AQ33" i="16"/>
  <c r="J33" i="16"/>
  <c r="AQ32" i="16"/>
  <c r="J32" i="16"/>
  <c r="AQ31" i="16"/>
  <c r="J31" i="16"/>
  <c r="AA25" i="16"/>
  <c r="Y25" i="16"/>
  <c r="W25" i="16"/>
  <c r="Q25" i="16"/>
  <c r="M25" i="16"/>
  <c r="AQ24" i="16"/>
  <c r="J24" i="16"/>
  <c r="AQ23" i="16"/>
  <c r="J23" i="16"/>
  <c r="AQ22" i="16"/>
  <c r="J22" i="16"/>
  <c r="AQ21" i="16"/>
  <c r="J21" i="16"/>
  <c r="AQ20" i="16"/>
  <c r="J20" i="16"/>
  <c r="AQ19" i="16"/>
  <c r="J19" i="16"/>
  <c r="AQ18" i="16"/>
  <c r="J18" i="16"/>
  <c r="J118" i="17"/>
  <c r="J117" i="17"/>
  <c r="J116" i="17"/>
  <c r="J115" i="17"/>
  <c r="J114" i="17"/>
  <c r="J113" i="17"/>
  <c r="J112" i="17"/>
  <c r="B119" i="17" s="1"/>
  <c r="A112" i="17" a="1"/>
  <c r="A112" i="17" s="1"/>
  <c r="J106" i="17"/>
  <c r="J105" i="17"/>
  <c r="J104" i="17"/>
  <c r="J103" i="17"/>
  <c r="J102" i="17"/>
  <c r="J101" i="17"/>
  <c r="J100" i="17"/>
  <c r="B107" i="17" s="1"/>
  <c r="A100" i="17" a="1"/>
  <c r="A100" i="17" s="1"/>
  <c r="J94" i="17"/>
  <c r="J93" i="17"/>
  <c r="J92" i="17"/>
  <c r="J91" i="17"/>
  <c r="J90" i="17"/>
  <c r="J89" i="17"/>
  <c r="J88" i="17"/>
  <c r="B95" i="17" s="1"/>
  <c r="A88" i="17" a="1"/>
  <c r="A88" i="17" s="1"/>
  <c r="J82" i="17"/>
  <c r="J81" i="17"/>
  <c r="J80" i="17"/>
  <c r="J79" i="17"/>
  <c r="J78" i="17"/>
  <c r="J77" i="17"/>
  <c r="J76" i="17"/>
  <c r="B83" i="17" s="1"/>
  <c r="A76" i="17" a="1"/>
  <c r="A76" i="17" s="1"/>
  <c r="B71" i="17"/>
  <c r="J70" i="17"/>
  <c r="J69" i="17"/>
  <c r="J68" i="17"/>
  <c r="J67" i="17"/>
  <c r="J66" i="17"/>
  <c r="J65" i="17"/>
  <c r="J64" i="17"/>
  <c r="A64" i="17" a="1"/>
  <c r="A64" i="17" s="1"/>
  <c r="J58" i="17"/>
  <c r="J57" i="17"/>
  <c r="J56" i="17"/>
  <c r="J55" i="17"/>
  <c r="J54" i="17"/>
  <c r="J53" i="17"/>
  <c r="J52" i="17"/>
  <c r="B59" i="17" s="1"/>
  <c r="A52" i="17" a="1"/>
  <c r="A52" i="17" s="1"/>
  <c r="J46" i="17"/>
  <c r="J45" i="17"/>
  <c r="J44" i="17"/>
  <c r="J43" i="17"/>
  <c r="J42" i="17"/>
  <c r="J41" i="17"/>
  <c r="J40" i="17"/>
  <c r="B47" i="17" s="1"/>
  <c r="A40" i="17" a="1"/>
  <c r="A40" i="17" s="1"/>
  <c r="J34" i="17"/>
  <c r="J33" i="17"/>
  <c r="J32" i="17"/>
  <c r="J31" i="17"/>
  <c r="J30" i="17"/>
  <c r="J29" i="17"/>
  <c r="B35" i="17" s="1"/>
  <c r="J28" i="17"/>
  <c r="A28" i="17" a="1"/>
  <c r="A28" i="17" s="1"/>
  <c r="J22" i="17"/>
  <c r="J21" i="17"/>
  <c r="J20" i="17"/>
  <c r="J19" i="17"/>
  <c r="J18" i="17"/>
  <c r="J17" i="17"/>
  <c r="J16" i="17"/>
  <c r="B23" i="17" s="1"/>
  <c r="A16" i="17" a="1"/>
  <c r="A16" i="17" s="1"/>
  <c r="R108" i="18" a="1"/>
  <c r="R108" i="18" s="1"/>
  <c r="Q108" i="18" a="1"/>
  <c r="Q108" i="18" s="1"/>
  <c r="Q109" i="18" s="1"/>
  <c r="P108" i="18" a="1"/>
  <c r="P108" i="18" s="1"/>
  <c r="O108" i="18" a="1"/>
  <c r="O108" i="18" s="1"/>
  <c r="N108" i="18" a="1"/>
  <c r="N108" i="18" s="1"/>
  <c r="K108" i="18" a="1"/>
  <c r="K108" i="18" s="1"/>
  <c r="J108" i="18" a="1"/>
  <c r="J108" i="18" s="1"/>
  <c r="I108" i="18" a="1"/>
  <c r="I108" i="18" s="1"/>
  <c r="H108" i="18" a="1"/>
  <c r="H108" i="18" s="1"/>
  <c r="G108" i="18" a="1"/>
  <c r="G108" i="18" s="1"/>
  <c r="F108" i="18" a="1"/>
  <c r="F108" i="18" s="1"/>
  <c r="E108" i="18" a="1"/>
  <c r="E108" i="18" s="1"/>
  <c r="D108" i="18" a="1"/>
  <c r="D108" i="18" s="1"/>
  <c r="A108" i="18"/>
  <c r="S107" i="18" a="1"/>
  <c r="S107" i="18" s="1"/>
  <c r="T107" i="18" s="1"/>
  <c r="L107" i="18" a="1"/>
  <c r="L107" i="18" s="1"/>
  <c r="M107" i="18" s="1"/>
  <c r="A107" i="18"/>
  <c r="S106" i="18" a="1"/>
  <c r="S106" i="18" s="1"/>
  <c r="T106" i="18" s="1"/>
  <c r="L106" i="18" a="1"/>
  <c r="L106" i="18" s="1"/>
  <c r="M106" i="18" s="1"/>
  <c r="A106" i="18"/>
  <c r="S105" i="18" a="1"/>
  <c r="S105" i="18" s="1"/>
  <c r="T105" i="18" s="1"/>
  <c r="L105" i="18" a="1"/>
  <c r="L105" i="18" s="1"/>
  <c r="M105" i="18" s="1"/>
  <c r="A105" i="18"/>
  <c r="S104" i="18" a="1"/>
  <c r="S104" i="18" s="1"/>
  <c r="T104" i="18" s="1"/>
  <c r="L104" i="18" a="1"/>
  <c r="L104" i="18" s="1"/>
  <c r="M104" i="18" s="1"/>
  <c r="A104" i="18"/>
  <c r="S103" i="18" a="1"/>
  <c r="S103" i="18" s="1"/>
  <c r="T103" i="18" s="1"/>
  <c r="L103" i="18" a="1"/>
  <c r="L103" i="18" s="1"/>
  <c r="M103" i="18" s="1"/>
  <c r="R97" i="18" a="1"/>
  <c r="R97" i="18" s="1"/>
  <c r="Q97" i="18" a="1"/>
  <c r="Q97" i="18" s="1"/>
  <c r="P97" i="18" a="1"/>
  <c r="P97" i="18" s="1"/>
  <c r="O97" i="18" a="1"/>
  <c r="O97" i="18" s="1"/>
  <c r="N97" i="18" a="1"/>
  <c r="N97" i="18" s="1"/>
  <c r="K97" i="18" a="1"/>
  <c r="K97" i="18" s="1"/>
  <c r="J97" i="18" a="1"/>
  <c r="J97" i="18" s="1"/>
  <c r="I97" i="18" a="1"/>
  <c r="I97" i="18" s="1"/>
  <c r="H97" i="18" a="1"/>
  <c r="H97" i="18" s="1"/>
  <c r="G97" i="18" a="1"/>
  <c r="G97" i="18" s="1"/>
  <c r="F97" i="18" a="1"/>
  <c r="F97" i="18" s="1"/>
  <c r="E97" i="18" a="1"/>
  <c r="E97" i="18" s="1"/>
  <c r="D97" i="18" a="1"/>
  <c r="D97" i="18" s="1"/>
  <c r="A97" i="18"/>
  <c r="S96" i="18" a="1"/>
  <c r="S96" i="18" s="1"/>
  <c r="T96" i="18" s="1"/>
  <c r="L96" i="18" a="1"/>
  <c r="L96" i="18" s="1"/>
  <c r="M96" i="18" s="1"/>
  <c r="A96" i="18"/>
  <c r="S95" i="18" a="1"/>
  <c r="S95" i="18" s="1"/>
  <c r="T95" i="18" s="1"/>
  <c r="L95" i="18"/>
  <c r="M95" i="18" s="1"/>
  <c r="L95" i="18" a="1"/>
  <c r="A95" i="18"/>
  <c r="S94" i="18" a="1"/>
  <c r="S94" i="18" s="1"/>
  <c r="T94" i="18" s="1"/>
  <c r="L94" i="18" a="1"/>
  <c r="L94" i="18" s="1"/>
  <c r="M94" i="18" s="1"/>
  <c r="A94" i="18"/>
  <c r="S93" i="18" a="1"/>
  <c r="S93" i="18" s="1"/>
  <c r="T93" i="18" s="1"/>
  <c r="L93" i="18" a="1"/>
  <c r="L93" i="18" s="1"/>
  <c r="M93" i="18" s="1"/>
  <c r="A93" i="18"/>
  <c r="S92" i="18" a="1"/>
  <c r="S92" i="18" s="1"/>
  <c r="T92" i="18" s="1"/>
  <c r="L92" i="18" a="1"/>
  <c r="L92" i="18" s="1"/>
  <c r="M92" i="18" s="1"/>
  <c r="R86" i="18" a="1"/>
  <c r="R86" i="18" s="1"/>
  <c r="Q86" i="18" a="1"/>
  <c r="Q86" i="18" s="1"/>
  <c r="P86" i="18" a="1"/>
  <c r="P86" i="18" s="1"/>
  <c r="O86" i="18" a="1"/>
  <c r="O86" i="18" s="1"/>
  <c r="N86" i="18" a="1"/>
  <c r="N86" i="18" s="1"/>
  <c r="K86" i="18"/>
  <c r="K86" i="18" a="1"/>
  <c r="J86" i="18" a="1"/>
  <c r="J86" i="18" s="1"/>
  <c r="I86" i="18" a="1"/>
  <c r="I86" i="18" s="1"/>
  <c r="H86" i="18" a="1"/>
  <c r="H86" i="18" s="1"/>
  <c r="G86" i="18"/>
  <c r="G86" i="18" a="1"/>
  <c r="F86" i="18" a="1"/>
  <c r="F86" i="18" s="1"/>
  <c r="E86" i="18" a="1"/>
  <c r="E86" i="18" s="1"/>
  <c r="D86" i="18" a="1"/>
  <c r="D86" i="18" s="1"/>
  <c r="A86" i="18"/>
  <c r="S85" i="18" a="1"/>
  <c r="S85" i="18" s="1"/>
  <c r="T85" i="18" s="1"/>
  <c r="L85" i="18" a="1"/>
  <c r="L85" i="18" s="1"/>
  <c r="M85" i="18" s="1"/>
  <c r="A85" i="18"/>
  <c r="S84" i="18" a="1"/>
  <c r="S84" i="18" s="1"/>
  <c r="T84" i="18" s="1"/>
  <c r="L84" i="18" a="1"/>
  <c r="L84" i="18" s="1"/>
  <c r="M84" i="18" s="1"/>
  <c r="A84" i="18"/>
  <c r="S83" i="18" a="1"/>
  <c r="S83" i="18" s="1"/>
  <c r="T83" i="18" s="1"/>
  <c r="L83" i="18" a="1"/>
  <c r="L83" i="18" s="1"/>
  <c r="M83" i="18" s="1"/>
  <c r="A83" i="18"/>
  <c r="S82" i="18" a="1"/>
  <c r="S82" i="18" s="1"/>
  <c r="T82" i="18" s="1"/>
  <c r="L82" i="18" a="1"/>
  <c r="L82" i="18" s="1"/>
  <c r="M82" i="18" s="1"/>
  <c r="A82" i="18"/>
  <c r="S81" i="18" a="1"/>
  <c r="S81" i="18" s="1"/>
  <c r="T81" i="18" s="1"/>
  <c r="L81" i="18" a="1"/>
  <c r="L81" i="18" s="1"/>
  <c r="M81" i="18" s="1"/>
  <c r="R75" i="18" a="1"/>
  <c r="R75" i="18" s="1"/>
  <c r="Q75" i="18" a="1"/>
  <c r="Q75" i="18" s="1"/>
  <c r="P75" i="18" a="1"/>
  <c r="P75" i="18" s="1"/>
  <c r="O75" i="18" a="1"/>
  <c r="O75" i="18" s="1"/>
  <c r="N75" i="18" a="1"/>
  <c r="N75" i="18" s="1"/>
  <c r="K75" i="18" a="1"/>
  <c r="K75" i="18" s="1"/>
  <c r="J75" i="18" a="1"/>
  <c r="J75" i="18" s="1"/>
  <c r="I75" i="18" a="1"/>
  <c r="I75" i="18" s="1"/>
  <c r="H75" i="18" a="1"/>
  <c r="H75" i="18" s="1"/>
  <c r="G75" i="18" a="1"/>
  <c r="G75" i="18" s="1"/>
  <c r="F75" i="18" a="1"/>
  <c r="F75" i="18" s="1"/>
  <c r="E75" i="18" a="1"/>
  <c r="E75" i="18" s="1"/>
  <c r="D75" i="18" a="1"/>
  <c r="D75" i="18" s="1"/>
  <c r="A75" i="18"/>
  <c r="S74" i="18" a="1"/>
  <c r="S74" i="18" s="1"/>
  <c r="T74" i="18" s="1"/>
  <c r="L74" i="18" a="1"/>
  <c r="L74" i="18" s="1"/>
  <c r="M74" i="18" s="1"/>
  <c r="A74" i="18"/>
  <c r="S73" i="18" a="1"/>
  <c r="S73" i="18" s="1"/>
  <c r="T73" i="18" s="1"/>
  <c r="L73" i="18" a="1"/>
  <c r="L73" i="18" s="1"/>
  <c r="M73" i="18" s="1"/>
  <c r="A73" i="18"/>
  <c r="S72" i="18" a="1"/>
  <c r="S72" i="18" s="1"/>
  <c r="T72" i="18" s="1"/>
  <c r="L72" i="18" a="1"/>
  <c r="L72" i="18" s="1"/>
  <c r="M72" i="18" s="1"/>
  <c r="A72" i="18"/>
  <c r="S71" i="18" a="1"/>
  <c r="S71" i="18" s="1"/>
  <c r="T71" i="18" s="1"/>
  <c r="L71" i="18" a="1"/>
  <c r="L71" i="18" s="1"/>
  <c r="M71" i="18" s="1"/>
  <c r="A71" i="18"/>
  <c r="S70" i="18" a="1"/>
  <c r="S70" i="18" s="1"/>
  <c r="T70" i="18" s="1"/>
  <c r="L70" i="18" a="1"/>
  <c r="L70" i="18" s="1"/>
  <c r="M70" i="18" s="1"/>
  <c r="R64" i="18" a="1"/>
  <c r="R64" i="18" s="1"/>
  <c r="Q64" i="18" a="1"/>
  <c r="Q64" i="18" s="1"/>
  <c r="P64" i="18" a="1"/>
  <c r="P64" i="18" s="1"/>
  <c r="O64" i="18" a="1"/>
  <c r="O64" i="18" s="1"/>
  <c r="N64" i="18" a="1"/>
  <c r="N64" i="18" s="1"/>
  <c r="K64" i="18" a="1"/>
  <c r="K64" i="18" s="1"/>
  <c r="J64" i="18" a="1"/>
  <c r="J64" i="18" s="1"/>
  <c r="I64" i="18" a="1"/>
  <c r="I64" i="18" s="1"/>
  <c r="H64" i="18" a="1"/>
  <c r="H64" i="18" s="1"/>
  <c r="G64" i="18" a="1"/>
  <c r="G64" i="18" s="1"/>
  <c r="F64" i="18" a="1"/>
  <c r="F64" i="18" s="1"/>
  <c r="E64" i="18" a="1"/>
  <c r="E64" i="18" s="1"/>
  <c r="D64" i="18" a="1"/>
  <c r="D64" i="18" s="1"/>
  <c r="A64" i="18"/>
  <c r="S63" i="18" a="1"/>
  <c r="S63" i="18" s="1"/>
  <c r="T63" i="18" s="1"/>
  <c r="L63" i="18" a="1"/>
  <c r="L63" i="18" s="1"/>
  <c r="M63" i="18" s="1"/>
  <c r="A63" i="18"/>
  <c r="S62" i="18" a="1"/>
  <c r="S62" i="18" s="1"/>
  <c r="T62" i="18" s="1"/>
  <c r="L62" i="18" a="1"/>
  <c r="L62" i="18" s="1"/>
  <c r="M62" i="18" s="1"/>
  <c r="A62" i="18"/>
  <c r="S61" i="18" a="1"/>
  <c r="S61" i="18" s="1"/>
  <c r="T61" i="18" s="1"/>
  <c r="L61" i="18" a="1"/>
  <c r="L61" i="18" s="1"/>
  <c r="M61" i="18" s="1"/>
  <c r="A61" i="18"/>
  <c r="S60" i="18" a="1"/>
  <c r="S60" i="18" s="1"/>
  <c r="T60" i="18" s="1"/>
  <c r="L60" i="18" a="1"/>
  <c r="L60" i="18" s="1"/>
  <c r="M60" i="18" s="1"/>
  <c r="A60" i="18"/>
  <c r="S59" i="18" a="1"/>
  <c r="S59" i="18" s="1"/>
  <c r="T59" i="18" s="1"/>
  <c r="L59" i="18" a="1"/>
  <c r="L59" i="18" s="1"/>
  <c r="M59" i="18" s="1"/>
  <c r="R53" i="18" a="1"/>
  <c r="R53" i="18" s="1"/>
  <c r="Q53" i="18" a="1"/>
  <c r="Q53" i="18" s="1"/>
  <c r="P53" i="18" a="1"/>
  <c r="P53" i="18" s="1"/>
  <c r="O53" i="18" a="1"/>
  <c r="O53" i="18" s="1"/>
  <c r="N53" i="18" a="1"/>
  <c r="N53" i="18" s="1"/>
  <c r="K53" i="18" a="1"/>
  <c r="K53" i="18" s="1"/>
  <c r="J53" i="18" a="1"/>
  <c r="J53" i="18" s="1"/>
  <c r="I53" i="18" a="1"/>
  <c r="I53" i="18" s="1"/>
  <c r="H53" i="18" a="1"/>
  <c r="H53" i="18" s="1"/>
  <c r="G53" i="18" a="1"/>
  <c r="G53" i="18" s="1"/>
  <c r="F53" i="18" a="1"/>
  <c r="F53" i="18" s="1"/>
  <c r="E53" i="18" a="1"/>
  <c r="E53" i="18" s="1"/>
  <c r="D53" i="18" a="1"/>
  <c r="D53" i="18" s="1"/>
  <c r="A53" i="18"/>
  <c r="S52" i="18" a="1"/>
  <c r="S52" i="18" s="1"/>
  <c r="T52" i="18" s="1"/>
  <c r="L52" i="18" a="1"/>
  <c r="L52" i="18" s="1"/>
  <c r="M52" i="18" s="1"/>
  <c r="A52" i="18"/>
  <c r="S51" i="18" a="1"/>
  <c r="S51" i="18" s="1"/>
  <c r="T51" i="18" s="1"/>
  <c r="L51" i="18" a="1"/>
  <c r="L51" i="18" s="1"/>
  <c r="M51" i="18" s="1"/>
  <c r="A51" i="18"/>
  <c r="S50" i="18" a="1"/>
  <c r="S50" i="18" s="1"/>
  <c r="T50" i="18" s="1"/>
  <c r="L50" i="18" a="1"/>
  <c r="L50" i="18" s="1"/>
  <c r="M50" i="18" s="1"/>
  <c r="A50" i="18"/>
  <c r="S49" i="18" a="1"/>
  <c r="S49" i="18" s="1"/>
  <c r="T49" i="18" s="1"/>
  <c r="L49" i="18" a="1"/>
  <c r="L49" i="18" s="1"/>
  <c r="M49" i="18" s="1"/>
  <c r="A49" i="18"/>
  <c r="S48" i="18" a="1"/>
  <c r="S48" i="18" s="1"/>
  <c r="T48" i="18" s="1"/>
  <c r="L48" i="18" a="1"/>
  <c r="L48" i="18" s="1"/>
  <c r="M48" i="18" s="1"/>
  <c r="R42" i="18" a="1"/>
  <c r="R42" i="18" s="1"/>
  <c r="Q42" i="18" a="1"/>
  <c r="Q42" i="18" s="1"/>
  <c r="P42" i="18" a="1"/>
  <c r="P42" i="18" s="1"/>
  <c r="O42" i="18" a="1"/>
  <c r="O42" i="18" s="1"/>
  <c r="N42" i="18" a="1"/>
  <c r="N42" i="18" s="1"/>
  <c r="K42" i="18" a="1"/>
  <c r="K42" i="18" s="1"/>
  <c r="J42" i="18" a="1"/>
  <c r="J42" i="18" s="1"/>
  <c r="I42" i="18" a="1"/>
  <c r="I42" i="18" s="1"/>
  <c r="H42" i="18" a="1"/>
  <c r="H42" i="18" s="1"/>
  <c r="G42" i="18" a="1"/>
  <c r="G42" i="18" s="1"/>
  <c r="F42" i="18" a="1"/>
  <c r="F42" i="18" s="1"/>
  <c r="E42" i="18" a="1"/>
  <c r="E42" i="18" s="1"/>
  <c r="D42" i="18" a="1"/>
  <c r="D42" i="18" s="1"/>
  <c r="A42" i="18"/>
  <c r="S41" i="18" a="1"/>
  <c r="S41" i="18" s="1"/>
  <c r="T41" i="18" s="1"/>
  <c r="L41" i="18" a="1"/>
  <c r="L41" i="18" s="1"/>
  <c r="M41" i="18" s="1"/>
  <c r="A41" i="18"/>
  <c r="S40" i="18" a="1"/>
  <c r="S40" i="18" s="1"/>
  <c r="T40" i="18" s="1"/>
  <c r="L40" i="18" a="1"/>
  <c r="L40" i="18" s="1"/>
  <c r="M40" i="18" s="1"/>
  <c r="A40" i="18"/>
  <c r="S39" i="18" a="1"/>
  <c r="S39" i="18" s="1"/>
  <c r="T39" i="18" s="1"/>
  <c r="L39" i="18" a="1"/>
  <c r="L39" i="18" s="1"/>
  <c r="M39" i="18" s="1"/>
  <c r="A39" i="18"/>
  <c r="S38" i="18" a="1"/>
  <c r="S38" i="18" s="1"/>
  <c r="T38" i="18" s="1"/>
  <c r="L38" i="18" a="1"/>
  <c r="L38" i="18" s="1"/>
  <c r="M38" i="18" s="1"/>
  <c r="A38" i="18"/>
  <c r="S37" i="18" a="1"/>
  <c r="S37" i="18" s="1"/>
  <c r="T37" i="18" s="1"/>
  <c r="L37" i="18" a="1"/>
  <c r="L37" i="18" s="1"/>
  <c r="M37" i="18" s="1"/>
  <c r="R31" i="18" a="1"/>
  <c r="R31" i="18" s="1"/>
  <c r="Q31" i="18" a="1"/>
  <c r="Q31" i="18" s="1"/>
  <c r="Q32" i="18" s="1"/>
  <c r="P31" i="18" a="1"/>
  <c r="P31" i="18" s="1"/>
  <c r="O31" i="18" a="1"/>
  <c r="O31" i="18" s="1"/>
  <c r="N31" i="18" a="1"/>
  <c r="N31" i="18" s="1"/>
  <c r="K31" i="18" a="1"/>
  <c r="K31" i="18" s="1"/>
  <c r="J31" i="18" a="1"/>
  <c r="J31" i="18" s="1"/>
  <c r="I31" i="18" a="1"/>
  <c r="I31" i="18" s="1"/>
  <c r="H31" i="18" a="1"/>
  <c r="H31" i="18" s="1"/>
  <c r="G31" i="18" a="1"/>
  <c r="G31" i="18" s="1"/>
  <c r="F31" i="18" a="1"/>
  <c r="F31" i="18" s="1"/>
  <c r="E31" i="18" a="1"/>
  <c r="E31" i="18" s="1"/>
  <c r="D31" i="18" a="1"/>
  <c r="D31" i="18" s="1"/>
  <c r="A31" i="18"/>
  <c r="S30" i="18" a="1"/>
  <c r="S30" i="18" s="1"/>
  <c r="T30" i="18" s="1"/>
  <c r="L30" i="18" a="1"/>
  <c r="L30" i="18" s="1"/>
  <c r="M30" i="18" s="1"/>
  <c r="A30" i="18"/>
  <c r="S29" i="18" a="1"/>
  <c r="S29" i="18" s="1"/>
  <c r="T29" i="18" s="1"/>
  <c r="L29" i="18" a="1"/>
  <c r="L29" i="18" s="1"/>
  <c r="M29" i="18" s="1"/>
  <c r="A29" i="18"/>
  <c r="S28" i="18" a="1"/>
  <c r="S28" i="18" s="1"/>
  <c r="T28" i="18" s="1"/>
  <c r="L28" i="18" a="1"/>
  <c r="L28" i="18" s="1"/>
  <c r="M28" i="18" s="1"/>
  <c r="A28" i="18"/>
  <c r="S27" i="18" a="1"/>
  <c r="S27" i="18" s="1"/>
  <c r="T27" i="18" s="1"/>
  <c r="L27" i="18" a="1"/>
  <c r="L27" i="18" s="1"/>
  <c r="M27" i="18" s="1"/>
  <c r="A27" i="18"/>
  <c r="S26" i="18" a="1"/>
  <c r="S26" i="18" s="1"/>
  <c r="T26" i="18" s="1"/>
  <c r="L26" i="18" a="1"/>
  <c r="L26" i="18" s="1"/>
  <c r="M26" i="18" s="1"/>
  <c r="R20" i="18" a="1"/>
  <c r="R20" i="18" s="1"/>
  <c r="Q20" i="18" a="1"/>
  <c r="Q20" i="18" s="1"/>
  <c r="P20" i="18" a="1"/>
  <c r="P20" i="18" s="1"/>
  <c r="O20" i="18" a="1"/>
  <c r="O20" i="18" s="1"/>
  <c r="N20" i="18" a="1"/>
  <c r="N20" i="18" s="1"/>
  <c r="K20" i="18" a="1"/>
  <c r="K20" i="18" s="1"/>
  <c r="J20" i="18" a="1"/>
  <c r="J20" i="18" s="1"/>
  <c r="I20" i="18" a="1"/>
  <c r="I20" i="18" s="1"/>
  <c r="H20" i="18" a="1"/>
  <c r="H20" i="18" s="1"/>
  <c r="G20" i="18" a="1"/>
  <c r="G20" i="18" s="1"/>
  <c r="F20" i="18" a="1"/>
  <c r="F20" i="18" s="1"/>
  <c r="E20" i="18" a="1"/>
  <c r="E20" i="18" s="1"/>
  <c r="D20" i="18" a="1"/>
  <c r="D20" i="18" s="1"/>
  <c r="A20" i="18"/>
  <c r="S19" i="18" a="1"/>
  <c r="S19" i="18" s="1"/>
  <c r="T19" i="18" s="1"/>
  <c r="L19" i="18" a="1"/>
  <c r="L19" i="18" s="1"/>
  <c r="M19" i="18" s="1"/>
  <c r="A19" i="18"/>
  <c r="S18" i="18" a="1"/>
  <c r="S18" i="18" s="1"/>
  <c r="T18" i="18" s="1"/>
  <c r="L18" i="18" a="1"/>
  <c r="L18" i="18" s="1"/>
  <c r="M18" i="18" s="1"/>
  <c r="A18" i="18"/>
  <c r="S17" i="18" a="1"/>
  <c r="S17" i="18" s="1"/>
  <c r="T17" i="18" s="1"/>
  <c r="L17" i="18" a="1"/>
  <c r="L17" i="18" s="1"/>
  <c r="M17" i="18" s="1"/>
  <c r="A17" i="18"/>
  <c r="S16" i="18" a="1"/>
  <c r="S16" i="18" s="1"/>
  <c r="T16" i="18" s="1"/>
  <c r="L16" i="18" a="1"/>
  <c r="L16" i="18" s="1"/>
  <c r="M16" i="18" s="1"/>
  <c r="A16" i="18"/>
  <c r="S15" i="18" a="1"/>
  <c r="S15" i="18" s="1"/>
  <c r="T15" i="18" s="1"/>
  <c r="L15" i="18" a="1"/>
  <c r="L15" i="18" s="1"/>
  <c r="M15" i="18" s="1"/>
  <c r="I529" i="10"/>
  <c r="B529" i="10"/>
  <c r="I528" i="10"/>
  <c r="B528" i="10"/>
  <c r="I527" i="10"/>
  <c r="B527" i="10"/>
  <c r="I526" i="10"/>
  <c r="B526" i="10"/>
  <c r="I525" i="10"/>
  <c r="B525" i="10"/>
  <c r="I524" i="10"/>
  <c r="B524" i="10"/>
  <c r="I523" i="10"/>
  <c r="B523" i="10"/>
  <c r="I522" i="10"/>
  <c r="B522" i="10"/>
  <c r="I521" i="10"/>
  <c r="B521" i="10"/>
  <c r="I520" i="10"/>
  <c r="B520" i="10"/>
  <c r="I519" i="10"/>
  <c r="B519" i="10"/>
  <c r="I518" i="10"/>
  <c r="B518" i="10"/>
  <c r="I517" i="10"/>
  <c r="B517" i="10"/>
  <c r="I516" i="10"/>
  <c r="B516" i="10"/>
  <c r="I515" i="10"/>
  <c r="B515" i="10"/>
  <c r="I514" i="10"/>
  <c r="B514" i="10"/>
  <c r="I513" i="10"/>
  <c r="B513" i="10"/>
  <c r="I512" i="10"/>
  <c r="B512" i="10"/>
  <c r="I511" i="10"/>
  <c r="B511" i="10"/>
  <c r="I510" i="10"/>
  <c r="B510" i="10"/>
  <c r="I509" i="10"/>
  <c r="B509" i="10"/>
  <c r="I508" i="10"/>
  <c r="B508" i="10"/>
  <c r="I507" i="10"/>
  <c r="B507" i="10"/>
  <c r="I506" i="10"/>
  <c r="B506" i="10"/>
  <c r="I505" i="10"/>
  <c r="B505" i="10"/>
  <c r="I504" i="10"/>
  <c r="B504" i="10"/>
  <c r="I503" i="10"/>
  <c r="B503" i="10"/>
  <c r="I502" i="10"/>
  <c r="B502" i="10"/>
  <c r="I501" i="10"/>
  <c r="B501" i="10"/>
  <c r="I500" i="10"/>
  <c r="B500" i="10"/>
  <c r="I499" i="10"/>
  <c r="B499" i="10"/>
  <c r="I498" i="10"/>
  <c r="B498" i="10"/>
  <c r="I497" i="10"/>
  <c r="B497" i="10"/>
  <c r="I496" i="10"/>
  <c r="B496" i="10"/>
  <c r="I495" i="10"/>
  <c r="B495" i="10"/>
  <c r="I494" i="10"/>
  <c r="B494" i="10"/>
  <c r="V493" i="10" a="1"/>
  <c r="V493" i="10" s="1"/>
  <c r="U493" i="10" a="1"/>
  <c r="U493" i="10" s="1"/>
  <c r="T493" i="10" a="1"/>
  <c r="T493" i="10" s="1"/>
  <c r="S493" i="10" a="1"/>
  <c r="S493" i="10" s="1"/>
  <c r="R493" i="10" a="1"/>
  <c r="R493" i="10" s="1"/>
  <c r="I493" i="10"/>
  <c r="B493" i="10"/>
  <c r="I492" i="10"/>
  <c r="B492" i="10"/>
  <c r="I491" i="10"/>
  <c r="B491" i="10"/>
  <c r="I490" i="10"/>
  <c r="B490" i="10"/>
  <c r="I489" i="10"/>
  <c r="B489" i="10"/>
  <c r="I488" i="10"/>
  <c r="B488" i="10"/>
  <c r="I487" i="10"/>
  <c r="B487" i="10"/>
  <c r="Z486" i="10" a="1"/>
  <c r="Z486" i="10" s="1"/>
  <c r="Y486" i="10"/>
  <c r="X486" i="10"/>
  <c r="W486" i="10"/>
  <c r="V486" i="10"/>
  <c r="U486" i="10"/>
  <c r="T486" i="10"/>
  <c r="S486" i="10"/>
  <c r="R486" i="10"/>
  <c r="I486" i="10"/>
  <c r="B486" i="10"/>
  <c r="I485" i="10"/>
  <c r="B485" i="10"/>
  <c r="I484" i="10"/>
  <c r="B484" i="10"/>
  <c r="I483" i="10"/>
  <c r="B483" i="10"/>
  <c r="U482" i="10"/>
  <c r="T482" i="10"/>
  <c r="S482" i="10"/>
  <c r="R482" i="10"/>
  <c r="I482" i="10"/>
  <c r="B482" i="10"/>
  <c r="U481" i="10"/>
  <c r="T481" i="10"/>
  <c r="S481" i="10"/>
  <c r="R481" i="10"/>
  <c r="I481" i="10"/>
  <c r="B481" i="10"/>
  <c r="I480" i="10"/>
  <c r="A480" i="10"/>
  <c r="I476" i="10"/>
  <c r="B476" i="10"/>
  <c r="I475" i="10"/>
  <c r="B475" i="10"/>
  <c r="I474" i="10"/>
  <c r="B474" i="10"/>
  <c r="I473" i="10"/>
  <c r="B473" i="10"/>
  <c r="I472" i="10"/>
  <c r="B472" i="10"/>
  <c r="I471" i="10"/>
  <c r="B471" i="10"/>
  <c r="I470" i="10"/>
  <c r="B470" i="10"/>
  <c r="I469" i="10"/>
  <c r="B469" i="10"/>
  <c r="I468" i="10"/>
  <c r="B468" i="10"/>
  <c r="I467" i="10"/>
  <c r="B467" i="10"/>
  <c r="I466" i="10"/>
  <c r="B466" i="10"/>
  <c r="I465" i="10"/>
  <c r="B465" i="10"/>
  <c r="I464" i="10"/>
  <c r="B464" i="10"/>
  <c r="I463" i="10"/>
  <c r="B463" i="10"/>
  <c r="I462" i="10"/>
  <c r="B462" i="10"/>
  <c r="I461" i="10"/>
  <c r="B461" i="10"/>
  <c r="I460" i="10"/>
  <c r="B460" i="10"/>
  <c r="I459" i="10"/>
  <c r="B459" i="10"/>
  <c r="I458" i="10"/>
  <c r="B458" i="10"/>
  <c r="I457" i="10"/>
  <c r="B457" i="10"/>
  <c r="I456" i="10"/>
  <c r="B456" i="10"/>
  <c r="I455" i="10"/>
  <c r="B455" i="10"/>
  <c r="I454" i="10"/>
  <c r="B454" i="10"/>
  <c r="I453" i="10"/>
  <c r="B453" i="10"/>
  <c r="I452" i="10"/>
  <c r="B452" i="10"/>
  <c r="I451" i="10"/>
  <c r="B451" i="10"/>
  <c r="I450" i="10"/>
  <c r="B450" i="10"/>
  <c r="I449" i="10"/>
  <c r="B449" i="10"/>
  <c r="I448" i="10"/>
  <c r="B448" i="10"/>
  <c r="I447" i="10"/>
  <c r="B447" i="10"/>
  <c r="I446" i="10"/>
  <c r="B446" i="10"/>
  <c r="I445" i="10"/>
  <c r="B445" i="10"/>
  <c r="I444" i="10"/>
  <c r="B444" i="10"/>
  <c r="I443" i="10"/>
  <c r="B443" i="10"/>
  <c r="I442" i="10"/>
  <c r="B442" i="10"/>
  <c r="I441" i="10"/>
  <c r="B441" i="10"/>
  <c r="V440" i="10" a="1"/>
  <c r="V440" i="10" s="1"/>
  <c r="U440" i="10" a="1"/>
  <c r="U440" i="10" s="1"/>
  <c r="T440" i="10" a="1"/>
  <c r="T440" i="10" s="1"/>
  <c r="S440" i="10" a="1"/>
  <c r="S440" i="10" s="1"/>
  <c r="R440" i="10" a="1"/>
  <c r="R440" i="10" s="1"/>
  <c r="I440" i="10"/>
  <c r="B440" i="10"/>
  <c r="I439" i="10"/>
  <c r="B439" i="10"/>
  <c r="I438" i="10"/>
  <c r="B438" i="10"/>
  <c r="I437" i="10"/>
  <c r="B437" i="10"/>
  <c r="I436" i="10"/>
  <c r="B436" i="10"/>
  <c r="I435" i="10"/>
  <c r="B435" i="10"/>
  <c r="I434" i="10"/>
  <c r="B434" i="10"/>
  <c r="Z433" i="10" a="1"/>
  <c r="Z433" i="10" s="1"/>
  <c r="Y433" i="10"/>
  <c r="X433" i="10"/>
  <c r="W433" i="10"/>
  <c r="V433" i="10"/>
  <c r="U433" i="10"/>
  <c r="T433" i="10"/>
  <c r="S433" i="10"/>
  <c r="R433" i="10"/>
  <c r="I433" i="10"/>
  <c r="B433" i="10"/>
  <c r="I432" i="10"/>
  <c r="B432" i="10"/>
  <c r="I431" i="10"/>
  <c r="B431" i="10"/>
  <c r="I430" i="10"/>
  <c r="B430" i="10"/>
  <c r="U429" i="10"/>
  <c r="T429" i="10"/>
  <c r="S429" i="10"/>
  <c r="R429" i="10"/>
  <c r="I429" i="10"/>
  <c r="B429" i="10"/>
  <c r="U428" i="10"/>
  <c r="T428" i="10"/>
  <c r="S428" i="10"/>
  <c r="R428" i="10"/>
  <c r="I428" i="10"/>
  <c r="B428" i="10"/>
  <c r="I427" i="10"/>
  <c r="A427" i="10"/>
  <c r="I423" i="10"/>
  <c r="B423" i="10"/>
  <c r="I422" i="10"/>
  <c r="B422" i="10"/>
  <c r="I421" i="10"/>
  <c r="B421" i="10"/>
  <c r="I420" i="10"/>
  <c r="B420" i="10"/>
  <c r="I419" i="10"/>
  <c r="B419" i="10"/>
  <c r="I418" i="10"/>
  <c r="B418" i="10"/>
  <c r="I417" i="10"/>
  <c r="B417" i="10"/>
  <c r="I416" i="10"/>
  <c r="B416" i="10"/>
  <c r="I415" i="10"/>
  <c r="B415" i="10"/>
  <c r="I414" i="10"/>
  <c r="B414" i="10"/>
  <c r="I413" i="10"/>
  <c r="B413" i="10"/>
  <c r="I412" i="10"/>
  <c r="B412" i="10"/>
  <c r="I411" i="10"/>
  <c r="B411" i="10"/>
  <c r="I410" i="10"/>
  <c r="B410" i="10"/>
  <c r="I409" i="10"/>
  <c r="B409" i="10"/>
  <c r="I408" i="10"/>
  <c r="B408" i="10"/>
  <c r="I407" i="10"/>
  <c r="B407" i="10"/>
  <c r="I406" i="10"/>
  <c r="B406" i="10"/>
  <c r="I405" i="10"/>
  <c r="B405" i="10"/>
  <c r="I404" i="10"/>
  <c r="B404" i="10"/>
  <c r="I403" i="10"/>
  <c r="B403" i="10"/>
  <c r="I402" i="10"/>
  <c r="B402" i="10"/>
  <c r="I401" i="10"/>
  <c r="B401" i="10"/>
  <c r="I400" i="10"/>
  <c r="B400" i="10"/>
  <c r="I399" i="10"/>
  <c r="B399" i="10"/>
  <c r="I398" i="10"/>
  <c r="B398" i="10"/>
  <c r="I397" i="10"/>
  <c r="B397" i="10"/>
  <c r="I396" i="10"/>
  <c r="B396" i="10"/>
  <c r="I395" i="10"/>
  <c r="B395" i="10"/>
  <c r="I394" i="10"/>
  <c r="B394" i="10"/>
  <c r="I393" i="10"/>
  <c r="B393" i="10"/>
  <c r="I392" i="10"/>
  <c r="B392" i="10"/>
  <c r="I391" i="10"/>
  <c r="B391" i="10"/>
  <c r="I390" i="10"/>
  <c r="B390" i="10"/>
  <c r="I389" i="10"/>
  <c r="B389" i="10"/>
  <c r="I388" i="10"/>
  <c r="B388" i="10"/>
  <c r="V387" i="10" a="1"/>
  <c r="V387" i="10" s="1"/>
  <c r="U387" i="10" a="1"/>
  <c r="U387" i="10" s="1"/>
  <c r="T387" i="10" a="1"/>
  <c r="T387" i="10" s="1"/>
  <c r="S387" i="10" a="1"/>
  <c r="S387" i="10" s="1"/>
  <c r="R387" i="10" a="1"/>
  <c r="R387" i="10" s="1"/>
  <c r="I387" i="10"/>
  <c r="B387" i="10"/>
  <c r="I386" i="10"/>
  <c r="B386" i="10"/>
  <c r="I385" i="10"/>
  <c r="B385" i="10"/>
  <c r="I384" i="10"/>
  <c r="B384" i="10"/>
  <c r="I383" i="10"/>
  <c r="B383" i="10"/>
  <c r="I382" i="10"/>
  <c r="B382" i="10"/>
  <c r="I381" i="10"/>
  <c r="B381" i="10"/>
  <c r="Z380" i="10" a="1"/>
  <c r="Z380" i="10" s="1"/>
  <c r="Y380" i="10"/>
  <c r="X380" i="10"/>
  <c r="W380" i="10"/>
  <c r="V380" i="10"/>
  <c r="U380" i="10"/>
  <c r="T380" i="10"/>
  <c r="S380" i="10"/>
  <c r="R380" i="10"/>
  <c r="I380" i="10"/>
  <c r="B380" i="10"/>
  <c r="I379" i="10"/>
  <c r="B379" i="10"/>
  <c r="I378" i="10"/>
  <c r="B378" i="10"/>
  <c r="I377" i="10"/>
  <c r="B377" i="10"/>
  <c r="U376" i="10"/>
  <c r="T376" i="10"/>
  <c r="S376" i="10"/>
  <c r="R376" i="10"/>
  <c r="I376" i="10"/>
  <c r="B376" i="10"/>
  <c r="U375" i="10"/>
  <c r="T375" i="10"/>
  <c r="S375" i="10"/>
  <c r="R375" i="10"/>
  <c r="I375" i="10"/>
  <c r="B375" i="10"/>
  <c r="I374" i="10"/>
  <c r="A374" i="10"/>
  <c r="I370" i="10"/>
  <c r="I369" i="10"/>
  <c r="I368" i="10"/>
  <c r="I367" i="10"/>
  <c r="I366" i="10"/>
  <c r="I365" i="10"/>
  <c r="I364" i="10"/>
  <c r="I363" i="10"/>
  <c r="I362" i="10"/>
  <c r="I361" i="10"/>
  <c r="I360" i="10"/>
  <c r="I359" i="10"/>
  <c r="I358" i="10"/>
  <c r="I357" i="10"/>
  <c r="I356" i="10"/>
  <c r="I355" i="10"/>
  <c r="I354" i="10"/>
  <c r="I353" i="10"/>
  <c r="I352" i="10"/>
  <c r="I351" i="10"/>
  <c r="I350" i="10"/>
  <c r="I349" i="10"/>
  <c r="I348" i="10"/>
  <c r="I347" i="10"/>
  <c r="I346" i="10"/>
  <c r="I345" i="10"/>
  <c r="I344" i="10"/>
  <c r="I343" i="10"/>
  <c r="I342" i="10"/>
  <c r="I341" i="10"/>
  <c r="I340" i="10"/>
  <c r="I339" i="10"/>
  <c r="I338" i="10"/>
  <c r="I337" i="10"/>
  <c r="I336" i="10"/>
  <c r="I335" i="10"/>
  <c r="V334" i="10" a="1"/>
  <c r="V334" i="10" s="1"/>
  <c r="U334" i="10" a="1"/>
  <c r="U334" i="10" s="1"/>
  <c r="T334" i="10" a="1"/>
  <c r="T334" i="10" s="1"/>
  <c r="S334" i="10" a="1"/>
  <c r="S334" i="10" s="1"/>
  <c r="R334" i="10" a="1"/>
  <c r="R334" i="10" s="1"/>
  <c r="I334" i="10"/>
  <c r="I333" i="10"/>
  <c r="I332" i="10"/>
  <c r="I331" i="10"/>
  <c r="I330" i="10"/>
  <c r="I329" i="10"/>
  <c r="I328" i="10"/>
  <c r="Z327" i="10" a="1"/>
  <c r="Z327" i="10" s="1"/>
  <c r="Y327" i="10"/>
  <c r="X327" i="10"/>
  <c r="W327" i="10"/>
  <c r="V327" i="10"/>
  <c r="U327" i="10"/>
  <c r="T327" i="10"/>
  <c r="S327" i="10"/>
  <c r="R327" i="10"/>
  <c r="I327" i="10"/>
  <c r="I326" i="10"/>
  <c r="I325" i="10"/>
  <c r="I324" i="10"/>
  <c r="U323" i="10"/>
  <c r="T323" i="10"/>
  <c r="S323" i="10"/>
  <c r="R323" i="10"/>
  <c r="I323" i="10"/>
  <c r="U322" i="10"/>
  <c r="T322" i="10"/>
  <c r="S322" i="10"/>
  <c r="R322" i="10"/>
  <c r="I322" i="10"/>
  <c r="I321" i="10"/>
  <c r="A321" i="10"/>
  <c r="I317" i="10"/>
  <c r="I316" i="10"/>
  <c r="I315" i="10"/>
  <c r="I314" i="10"/>
  <c r="I313" i="10"/>
  <c r="I312" i="10"/>
  <c r="I311" i="10"/>
  <c r="I310" i="10"/>
  <c r="I309" i="10"/>
  <c r="I308" i="10"/>
  <c r="I307" i="10"/>
  <c r="I306" i="10"/>
  <c r="I305" i="10"/>
  <c r="I304" i="10"/>
  <c r="I303" i="10"/>
  <c r="I302" i="10"/>
  <c r="I301" i="10"/>
  <c r="I300" i="10"/>
  <c r="I299" i="10"/>
  <c r="I298" i="10"/>
  <c r="I297" i="10"/>
  <c r="I296" i="10"/>
  <c r="I295" i="10"/>
  <c r="I294" i="10"/>
  <c r="I293" i="10"/>
  <c r="I292" i="10"/>
  <c r="I291" i="10"/>
  <c r="I290" i="10"/>
  <c r="I289" i="10"/>
  <c r="I288" i="10"/>
  <c r="I287" i="10"/>
  <c r="I286" i="10"/>
  <c r="I285" i="10"/>
  <c r="I284" i="10"/>
  <c r="I283" i="10"/>
  <c r="I282" i="10"/>
  <c r="V281" i="10" a="1"/>
  <c r="V281" i="10" s="1"/>
  <c r="U281" i="10" a="1"/>
  <c r="U281" i="10" s="1"/>
  <c r="T281" i="10" a="1"/>
  <c r="T281" i="10" s="1"/>
  <c r="S281" i="10" a="1"/>
  <c r="S281" i="10" s="1"/>
  <c r="R281" i="10" a="1"/>
  <c r="R281" i="10" s="1"/>
  <c r="I281" i="10"/>
  <c r="I280" i="10"/>
  <c r="I279" i="10"/>
  <c r="I278" i="10"/>
  <c r="I277" i="10"/>
  <c r="I276" i="10"/>
  <c r="I275" i="10"/>
  <c r="Z274" i="10" a="1"/>
  <c r="Z274" i="10" s="1"/>
  <c r="Y274" i="10"/>
  <c r="X274" i="10"/>
  <c r="W274" i="10"/>
  <c r="V274" i="10"/>
  <c r="U274" i="10"/>
  <c r="T274" i="10"/>
  <c r="S274" i="10"/>
  <c r="R274" i="10"/>
  <c r="I274" i="10"/>
  <c r="I273" i="10"/>
  <c r="I272" i="10"/>
  <c r="I271" i="10"/>
  <c r="U270" i="10"/>
  <c r="T270" i="10"/>
  <c r="S270" i="10"/>
  <c r="R270" i="10"/>
  <c r="I270" i="10"/>
  <c r="U269" i="10"/>
  <c r="T269" i="10"/>
  <c r="S269" i="10"/>
  <c r="R269" i="10"/>
  <c r="I269" i="10"/>
  <c r="I268" i="10"/>
  <c r="A268" i="10"/>
  <c r="I264" i="10"/>
  <c r="I263" i="10"/>
  <c r="I262" i="10"/>
  <c r="I261" i="10"/>
  <c r="I260" i="10"/>
  <c r="I259" i="10"/>
  <c r="I258" i="10"/>
  <c r="I257" i="10"/>
  <c r="I256" i="10"/>
  <c r="I255" i="10"/>
  <c r="I254" i="10"/>
  <c r="I253" i="10"/>
  <c r="I252" i="10"/>
  <c r="I251" i="10"/>
  <c r="I250" i="10"/>
  <c r="I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I230" i="10"/>
  <c r="I229" i="10"/>
  <c r="V228" i="10" a="1"/>
  <c r="V228" i="10" s="1"/>
  <c r="U228" i="10" a="1"/>
  <c r="U228" i="10" s="1"/>
  <c r="T228" i="10" a="1"/>
  <c r="T228" i="10" s="1"/>
  <c r="S228" i="10" a="1"/>
  <c r="S228" i="10" s="1"/>
  <c r="R228" i="10" a="1"/>
  <c r="R228" i="10" s="1"/>
  <c r="I228" i="10"/>
  <c r="I227" i="10"/>
  <c r="I226" i="10"/>
  <c r="I225" i="10"/>
  <c r="I224" i="10"/>
  <c r="I223" i="10"/>
  <c r="I222" i="10"/>
  <c r="Z221" i="10" a="1"/>
  <c r="Z221" i="10" s="1"/>
  <c r="Y221" i="10"/>
  <c r="X221" i="10"/>
  <c r="W221" i="10"/>
  <c r="V221" i="10"/>
  <c r="U221" i="10"/>
  <c r="T221" i="10"/>
  <c r="S221" i="10"/>
  <c r="R221" i="10"/>
  <c r="I221" i="10"/>
  <c r="I220" i="10"/>
  <c r="I219" i="10"/>
  <c r="I218" i="10"/>
  <c r="U217" i="10"/>
  <c r="T217" i="10"/>
  <c r="S217" i="10"/>
  <c r="R217" i="10"/>
  <c r="I217" i="10"/>
  <c r="U216" i="10"/>
  <c r="T216" i="10"/>
  <c r="S216" i="10"/>
  <c r="R216" i="10"/>
  <c r="I216" i="10"/>
  <c r="I215" i="10"/>
  <c r="A215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V175" i="10" a="1"/>
  <c r="V175" i="10" s="1"/>
  <c r="U175" i="10" a="1"/>
  <c r="U175" i="10" s="1"/>
  <c r="T175" i="10" a="1"/>
  <c r="T175" i="10" s="1"/>
  <c r="S175" i="10" a="1"/>
  <c r="S175" i="10" s="1"/>
  <c r="R175" i="10" a="1"/>
  <c r="R175" i="10" s="1"/>
  <c r="I175" i="10"/>
  <c r="I174" i="10"/>
  <c r="I173" i="10"/>
  <c r="I172" i="10"/>
  <c r="I171" i="10"/>
  <c r="I170" i="10"/>
  <c r="I169" i="10"/>
  <c r="Z168" i="10" a="1"/>
  <c r="Z168" i="10" s="1"/>
  <c r="Y168" i="10"/>
  <c r="X168" i="10"/>
  <c r="W168" i="10"/>
  <c r="V168" i="10"/>
  <c r="U168" i="10"/>
  <c r="T168" i="10"/>
  <c r="S168" i="10"/>
  <c r="R168" i="10"/>
  <c r="I168" i="10"/>
  <c r="I167" i="10"/>
  <c r="I166" i="10"/>
  <c r="I165" i="10"/>
  <c r="U164" i="10"/>
  <c r="T164" i="10"/>
  <c r="S164" i="10"/>
  <c r="R164" i="10"/>
  <c r="I164" i="10"/>
  <c r="U163" i="10"/>
  <c r="T163" i="10"/>
  <c r="S163" i="10"/>
  <c r="R163" i="10"/>
  <c r="I163" i="10"/>
  <c r="I162" i="10"/>
  <c r="A162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V122" i="10" a="1"/>
  <c r="V122" i="10" s="1"/>
  <c r="U122" i="10" a="1"/>
  <c r="U122" i="10" s="1"/>
  <c r="T122" i="10" a="1"/>
  <c r="T122" i="10" s="1"/>
  <c r="S122" i="10" a="1"/>
  <c r="S122" i="10" s="1"/>
  <c r="R122" i="10" a="1"/>
  <c r="R122" i="10" s="1"/>
  <c r="I122" i="10"/>
  <c r="I121" i="10"/>
  <c r="I120" i="10"/>
  <c r="I119" i="10"/>
  <c r="I118" i="10"/>
  <c r="I117" i="10"/>
  <c r="I116" i="10"/>
  <c r="Z115" i="10" a="1"/>
  <c r="Z115" i="10" s="1"/>
  <c r="Y115" i="10"/>
  <c r="X115" i="10"/>
  <c r="W115" i="10"/>
  <c r="V115" i="10"/>
  <c r="U115" i="10"/>
  <c r="T115" i="10"/>
  <c r="S115" i="10"/>
  <c r="R115" i="10"/>
  <c r="I115" i="10"/>
  <c r="I114" i="10"/>
  <c r="I113" i="10"/>
  <c r="I112" i="10"/>
  <c r="U111" i="10"/>
  <c r="T111" i="10"/>
  <c r="S111" i="10"/>
  <c r="R111" i="10"/>
  <c r="I111" i="10"/>
  <c r="U110" i="10"/>
  <c r="T110" i="10"/>
  <c r="S110" i="10"/>
  <c r="R110" i="10"/>
  <c r="I110" i="10"/>
  <c r="I109" i="10"/>
  <c r="A109" i="10"/>
  <c r="V69" i="10" a="1"/>
  <c r="V69" i="10" s="1"/>
  <c r="U69" i="10" a="1"/>
  <c r="U69" i="10" s="1"/>
  <c r="T69" i="10" a="1"/>
  <c r="T69" i="10" s="1"/>
  <c r="S69" i="10" a="1"/>
  <c r="S69" i="10" s="1"/>
  <c r="R69" i="10" a="1"/>
  <c r="R69" i="10" s="1"/>
  <c r="Z62" i="10" a="1"/>
  <c r="Z62" i="10" s="1"/>
  <c r="Y62" i="10"/>
  <c r="X62" i="10"/>
  <c r="W62" i="10"/>
  <c r="V62" i="10"/>
  <c r="U62" i="10"/>
  <c r="T62" i="10"/>
  <c r="S62" i="10"/>
  <c r="R62" i="10"/>
  <c r="U58" i="10"/>
  <c r="T58" i="10"/>
  <c r="S58" i="10"/>
  <c r="R58" i="10"/>
  <c r="U57" i="10"/>
  <c r="T57" i="10"/>
  <c r="S57" i="10"/>
  <c r="R57" i="10"/>
  <c r="A56" i="10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O9" i="18" a="1"/>
  <c r="O9" i="18" s="1"/>
  <c r="P9" i="18" a="1"/>
  <c r="P9" i="18" s="1"/>
  <c r="Q9" i="18" a="1"/>
  <c r="Q9" i="18" s="1"/>
  <c r="R9" i="18" a="1"/>
  <c r="R9" i="18" s="1"/>
  <c r="N9" i="18" a="1"/>
  <c r="N9" i="18" s="1"/>
  <c r="E9" i="18" a="1"/>
  <c r="E9" i="18" s="1"/>
  <c r="F9" i="18" a="1"/>
  <c r="F9" i="18" s="1"/>
  <c r="G9" i="18" a="1"/>
  <c r="G9" i="18" s="1"/>
  <c r="H9" i="18" a="1"/>
  <c r="H9" i="18" s="1"/>
  <c r="I9" i="18" a="1"/>
  <c r="I9" i="18" s="1"/>
  <c r="J9" i="18" a="1"/>
  <c r="J9" i="18" s="1"/>
  <c r="K9" i="18" a="1"/>
  <c r="K9" i="18" s="1"/>
  <c r="D9" i="18" a="1"/>
  <c r="D9" i="18" s="1"/>
  <c r="AQ6" i="16"/>
  <c r="AQ7" i="16"/>
  <c r="AQ8" i="16"/>
  <c r="AQ9" i="16"/>
  <c r="AQ10" i="16"/>
  <c r="AQ11" i="16"/>
  <c r="S5" i="18" a="1"/>
  <c r="S5" i="18" s="1"/>
  <c r="T5" i="18" s="1"/>
  <c r="S6" i="18" a="1"/>
  <c r="S6" i="18" s="1"/>
  <c r="T6" i="18" s="1"/>
  <c r="S7" i="18" a="1"/>
  <c r="S7" i="18" s="1"/>
  <c r="T7" i="18" s="1"/>
  <c r="S8" i="18" a="1"/>
  <c r="S8" i="18" s="1"/>
  <c r="T8" i="18" s="1"/>
  <c r="S4" i="18" a="1"/>
  <c r="S4" i="18" s="1"/>
  <c r="T4" i="18" s="1"/>
  <c r="L5" i="18" a="1"/>
  <c r="L5" i="18" s="1"/>
  <c r="M5" i="18" s="1"/>
  <c r="L6" i="18" a="1"/>
  <c r="L6" i="18" s="1"/>
  <c r="M6" i="18" s="1"/>
  <c r="L7" i="18" a="1"/>
  <c r="L7" i="18" s="1"/>
  <c r="M7" i="18" s="1"/>
  <c r="L8" i="18" a="1"/>
  <c r="L8" i="18" s="1"/>
  <c r="M8" i="18" s="1"/>
  <c r="L4" i="18" a="1"/>
  <c r="L4" i="18" s="1"/>
  <c r="M4" i="18" s="1"/>
  <c r="AF5" i="16" a="1"/>
  <c r="AF5" i="16" s="1"/>
  <c r="V5" i="16" a="1"/>
  <c r="V5" i="16" s="1"/>
  <c r="L5" i="16" a="1"/>
  <c r="L5" i="16" s="1"/>
  <c r="AA12" i="16"/>
  <c r="Y12" i="16"/>
  <c r="W12" i="16"/>
  <c r="Q12" i="16"/>
  <c r="M12" i="16"/>
  <c r="R16" i="10" a="1"/>
  <c r="R16" i="10" s="1"/>
  <c r="A5" i="16" a="1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11" i="10"/>
  <c r="J11" i="16"/>
  <c r="J10" i="16"/>
  <c r="J9" i="16"/>
  <c r="J8" i="16"/>
  <c r="J7" i="16"/>
  <c r="J6" i="16"/>
  <c r="J5" i="16"/>
  <c r="A4" i="17" a="1"/>
  <c r="A4" i="17" s="1"/>
  <c r="Z9" i="10" a="1"/>
  <c r="Z9" i="10" s="1"/>
  <c r="J4" i="17"/>
  <c r="J5" i="17"/>
  <c r="J6" i="17"/>
  <c r="J7" i="17"/>
  <c r="J8" i="17"/>
  <c r="J9" i="17"/>
  <c r="J10" i="17"/>
  <c r="B25" i="16" l="1"/>
  <c r="B38" i="16"/>
  <c r="B90" i="16"/>
  <c r="B51" i="16"/>
  <c r="B64" i="16"/>
  <c r="N21" i="18"/>
  <c r="Q21" i="18"/>
  <c r="N32" i="18"/>
  <c r="N98" i="18"/>
  <c r="Q43" i="18"/>
  <c r="Q65" i="18"/>
  <c r="Q76" i="18"/>
  <c r="Q87" i="18"/>
  <c r="N54" i="18"/>
  <c r="Q98" i="18"/>
  <c r="Q54" i="18"/>
  <c r="N76" i="18"/>
  <c r="A117" i="10"/>
  <c r="A121" i="10"/>
  <c r="A123" i="10"/>
  <c r="A127" i="10"/>
  <c r="A131" i="10"/>
  <c r="A135" i="10"/>
  <c r="A139" i="10"/>
  <c r="A143" i="10"/>
  <c r="A147" i="10"/>
  <c r="A151" i="10"/>
  <c r="A155" i="10"/>
  <c r="A377" i="10"/>
  <c r="A382" i="10"/>
  <c r="A386" i="10"/>
  <c r="A388" i="10"/>
  <c r="A392" i="10"/>
  <c r="A396" i="10"/>
  <c r="A400" i="10"/>
  <c r="A404" i="10"/>
  <c r="A408" i="10"/>
  <c r="A412" i="10"/>
  <c r="A416" i="10"/>
  <c r="A420" i="10"/>
  <c r="A484" i="10"/>
  <c r="A471" i="10"/>
  <c r="A433" i="10"/>
  <c r="A434" i="10"/>
  <c r="A438" i="10"/>
  <c r="A489" i="10"/>
  <c r="A493" i="10"/>
  <c r="A495" i="10"/>
  <c r="A499" i="10"/>
  <c r="A503" i="10"/>
  <c r="A507" i="10"/>
  <c r="A511" i="10"/>
  <c r="A515" i="10"/>
  <c r="A519" i="10"/>
  <c r="A523" i="10"/>
  <c r="A527" i="10"/>
  <c r="A463" i="10"/>
  <c r="A428" i="10"/>
  <c r="A444" i="10"/>
  <c r="A448" i="10"/>
  <c r="A452" i="10"/>
  <c r="A456" i="10"/>
  <c r="A460" i="10"/>
  <c r="A464" i="10"/>
  <c r="A468" i="10"/>
  <c r="A472" i="10"/>
  <c r="A476" i="10"/>
  <c r="A482" i="10"/>
  <c r="A443" i="10"/>
  <c r="A447" i="10"/>
  <c r="A451" i="10"/>
  <c r="A455" i="10"/>
  <c r="A459" i="10"/>
  <c r="A467" i="10"/>
  <c r="A475" i="10"/>
  <c r="A118" i="10"/>
  <c r="A122" i="10"/>
  <c r="A124" i="10"/>
  <c r="A128" i="10"/>
  <c r="A132" i="10"/>
  <c r="A136" i="10"/>
  <c r="A140" i="10"/>
  <c r="A144" i="10"/>
  <c r="A148" i="10"/>
  <c r="A152" i="10"/>
  <c r="A156" i="10"/>
  <c r="A378" i="10"/>
  <c r="A383" i="10"/>
  <c r="A387" i="10"/>
  <c r="A389" i="10"/>
  <c r="A393" i="10"/>
  <c r="A397" i="10"/>
  <c r="A401" i="10"/>
  <c r="A405" i="10"/>
  <c r="A409" i="10"/>
  <c r="A413" i="10"/>
  <c r="A417" i="10"/>
  <c r="A421" i="10"/>
  <c r="A485" i="10"/>
  <c r="A430" i="10"/>
  <c r="A435" i="10"/>
  <c r="A439" i="10"/>
  <c r="A490" i="10"/>
  <c r="A496" i="10"/>
  <c r="A500" i="10"/>
  <c r="A504" i="10"/>
  <c r="A508" i="10"/>
  <c r="A512" i="10"/>
  <c r="A516" i="10"/>
  <c r="A520" i="10"/>
  <c r="A524" i="10"/>
  <c r="A528" i="10"/>
  <c r="A376" i="10"/>
  <c r="A441" i="10"/>
  <c r="A445" i="10"/>
  <c r="A449" i="10"/>
  <c r="A453" i="10"/>
  <c r="A457" i="10"/>
  <c r="A461" i="10"/>
  <c r="A465" i="10"/>
  <c r="A469" i="10"/>
  <c r="A473" i="10"/>
  <c r="A119" i="10"/>
  <c r="A125" i="10"/>
  <c r="A129" i="10"/>
  <c r="A133" i="10"/>
  <c r="A137" i="10"/>
  <c r="A141" i="10"/>
  <c r="A145" i="10"/>
  <c r="A149" i="10"/>
  <c r="A153" i="10"/>
  <c r="A157" i="10"/>
  <c r="A379" i="10"/>
  <c r="A384" i="10"/>
  <c r="A390" i="10"/>
  <c r="A394" i="10"/>
  <c r="A398" i="10"/>
  <c r="A402" i="10"/>
  <c r="A406" i="10"/>
  <c r="A410" i="10"/>
  <c r="A414" i="10"/>
  <c r="A418" i="10"/>
  <c r="A422" i="10"/>
  <c r="A486" i="10"/>
  <c r="A431" i="10"/>
  <c r="A436" i="10"/>
  <c r="A440" i="10"/>
  <c r="A481" i="10"/>
  <c r="A487" i="10"/>
  <c r="A491" i="10"/>
  <c r="A497" i="10"/>
  <c r="A501" i="10"/>
  <c r="A505" i="10"/>
  <c r="A509" i="10"/>
  <c r="A513" i="10"/>
  <c r="A517" i="10"/>
  <c r="A521" i="10"/>
  <c r="A525" i="10"/>
  <c r="A529" i="10"/>
  <c r="A115" i="10"/>
  <c r="A442" i="10"/>
  <c r="A446" i="10"/>
  <c r="A450" i="10"/>
  <c r="A454" i="10"/>
  <c r="A458" i="10"/>
  <c r="A462" i="10"/>
  <c r="A466" i="10"/>
  <c r="A470" i="10"/>
  <c r="A474" i="10"/>
  <c r="A116" i="10"/>
  <c r="A120" i="10"/>
  <c r="A126" i="10"/>
  <c r="A130" i="10"/>
  <c r="A134" i="10"/>
  <c r="A138" i="10"/>
  <c r="A142" i="10"/>
  <c r="A146" i="10"/>
  <c r="A150" i="10"/>
  <c r="A154" i="10"/>
  <c r="A158" i="10"/>
  <c r="A380" i="10"/>
  <c r="A381" i="10"/>
  <c r="A385" i="10"/>
  <c r="A391" i="10"/>
  <c r="A395" i="10"/>
  <c r="A399" i="10"/>
  <c r="A403" i="10"/>
  <c r="A407" i="10"/>
  <c r="A411" i="10"/>
  <c r="A415" i="10"/>
  <c r="A419" i="10"/>
  <c r="A423" i="10"/>
  <c r="A429" i="10"/>
  <c r="A483" i="10"/>
  <c r="A375" i="10"/>
  <c r="A432" i="10"/>
  <c r="A437" i="10"/>
  <c r="A488" i="10"/>
  <c r="A492" i="10"/>
  <c r="A494" i="10"/>
  <c r="A498" i="10"/>
  <c r="A502" i="10"/>
  <c r="A506" i="10"/>
  <c r="A510" i="10"/>
  <c r="A514" i="10"/>
  <c r="A518" i="10"/>
  <c r="A522" i="10"/>
  <c r="A526" i="10"/>
  <c r="N109" i="18"/>
  <c r="N87" i="18"/>
  <c r="N65" i="18"/>
  <c r="N43" i="18"/>
  <c r="A5" i="16"/>
  <c r="A34" i="10"/>
  <c r="A46" i="10"/>
  <c r="A22" i="10"/>
  <c r="A10" i="10"/>
  <c r="B12" i="16"/>
  <c r="A27" i="10"/>
  <c r="A38" i="10"/>
  <c r="A14" i="10"/>
  <c r="A49" i="10"/>
  <c r="A37" i="10"/>
  <c r="A25" i="10"/>
  <c r="A13" i="10"/>
  <c r="A45" i="10"/>
  <c r="A33" i="10"/>
  <c r="A21" i="10"/>
  <c r="A9" i="10"/>
  <c r="A44" i="10"/>
  <c r="A32" i="10"/>
  <c r="A20" i="10"/>
  <c r="A8" i="10"/>
  <c r="A43" i="10"/>
  <c r="A31" i="10"/>
  <c r="A19" i="10"/>
  <c r="A7" i="10"/>
  <c r="A42" i="10"/>
  <c r="A18" i="10"/>
  <c r="A4" i="10"/>
  <c r="A29" i="10"/>
  <c r="A17" i="10"/>
  <c r="A52" i="10"/>
  <c r="A16" i="10"/>
  <c r="A51" i="10"/>
  <c r="A39" i="10"/>
  <c r="A50" i="10"/>
  <c r="A26" i="10"/>
  <c r="A48" i="10"/>
  <c r="A36" i="10"/>
  <c r="A24" i="10"/>
  <c r="A12" i="10"/>
  <c r="A30" i="10"/>
  <c r="A6" i="10"/>
  <c r="A41" i="10"/>
  <c r="A5" i="10"/>
  <c r="A40" i="10"/>
  <c r="A28" i="10"/>
  <c r="A15" i="10"/>
  <c r="A47" i="10"/>
  <c r="A35" i="10"/>
  <c r="A23" i="10"/>
  <c r="B11" i="17"/>
  <c r="A9" i="18"/>
  <c r="A8" i="18"/>
  <c r="A7" i="18"/>
  <c r="A6" i="18"/>
  <c r="A5" i="18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4" i="10"/>
  <c r="V16" i="10" a="1"/>
  <c r="V16" i="10" s="1"/>
  <c r="U16" i="10" a="1"/>
  <c r="U16" i="10" s="1"/>
  <c r="T16" i="10" a="1"/>
  <c r="T16" i="10" s="1"/>
  <c r="S16" i="10" a="1"/>
  <c r="S16" i="10" s="1"/>
  <c r="Y9" i="10"/>
  <c r="X9" i="10"/>
  <c r="W9" i="10"/>
  <c r="V9" i="10"/>
  <c r="U9" i="10"/>
  <c r="T9" i="10"/>
  <c r="S9" i="10"/>
  <c r="R9" i="10"/>
  <c r="U5" i="10"/>
  <c r="T5" i="10"/>
  <c r="S5" i="10"/>
  <c r="R5" i="10"/>
  <c r="U4" i="10"/>
  <c r="T4" i="10"/>
  <c r="S4" i="10"/>
  <c r="R4" i="10"/>
  <c r="I52" i="10"/>
  <c r="I9" i="10"/>
  <c r="I4" i="10"/>
  <c r="I5" i="10"/>
  <c r="I6" i="10"/>
  <c r="I7" i="10"/>
  <c r="I8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3" i="10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6" i="13"/>
  <c r="C7" i="13"/>
  <c r="C8" i="13"/>
  <c r="C9" i="13"/>
  <c r="C10" i="13"/>
  <c r="C11" i="13"/>
  <c r="C12" i="13"/>
  <c r="F3" i="13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7" i="1"/>
  <c r="A6" i="1"/>
  <c r="A5" i="1"/>
  <c r="A4" i="1"/>
  <c r="N10" i="18" l="1"/>
  <c r="Q10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2D396FB5-3A20-442B-A5AE-68A0114EA3E3}">
      <text>
        <r>
          <rPr>
            <sz val="9"/>
            <color indexed="81"/>
            <rFont val="Tahoma"/>
            <family val="2"/>
          </rPr>
          <t>Required under Schedule 3 of the method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H2" authorId="0" shapeId="0" xr:uid="{BF6805F4-543F-42D7-A9B0-1D532EF466B7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55" authorId="0" shapeId="0" xr:uid="{22528BA3-B110-4926-AF4C-0483A0D2C9FF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108" authorId="0" shapeId="0" xr:uid="{874EBEED-0064-483C-A11E-BB36443028DA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161" authorId="0" shapeId="0" xr:uid="{C3A8FCE7-20E4-431A-AE0A-943067BD699F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214" authorId="0" shapeId="0" xr:uid="{15660146-1309-4E0C-8B3D-8D1827657F1B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267" authorId="0" shapeId="0" xr:uid="{21204E23-FEB6-4DF1-AFEE-8AFB601B5A1A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320" authorId="0" shapeId="0" xr:uid="{0E655D43-5C5C-4585-943F-D10CD7C84B7C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373" authorId="0" shapeId="0" xr:uid="{8DEA7B50-F7B9-44EE-9854-147F32D33424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426" authorId="0" shapeId="0" xr:uid="{E7411F91-FD3B-4014-9C7A-397863FDCA9C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  <comment ref="H479" authorId="0" shapeId="0" xr:uid="{FFC0BF21-D4B2-4669-BF52-16EF85CCF26C}">
      <text>
        <r>
          <rPr>
            <sz val="11"/>
            <color indexed="81"/>
            <rFont val="Tahoma"/>
            <family val="2"/>
          </rPr>
          <t xml:space="preserve">Schedule 3 Step 2(1)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7D98767B-7275-4A26-89EA-4CCA9E8C7B6C}">
      <text>
        <r>
          <rPr>
            <sz val="9"/>
            <color indexed="81"/>
            <rFont val="Tahoma"/>
            <family val="2"/>
          </rPr>
          <t xml:space="preserve">Required under Schedule 4 of the method.
Enter a value for each ground cover class as either:
A percentage (e.g. 5, 25, 40) or a whole number between 0 and 100
Or "Less than 1%" from the picklist if cover is minimal. You can select from the dropdown list or type directly.
Each quadrat (row) must total 100%, with "Less than 1%" counted as 1%.
</t>
        </r>
      </text>
    </comment>
    <comment ref="N1" authorId="0" shapeId="0" xr:uid="{54F7B6B6-BDAE-43A0-B278-1832F5B72319}">
      <text>
        <r>
          <rPr>
            <sz val="9"/>
            <color indexed="81"/>
            <rFont val="Tahoma"/>
            <family val="2"/>
          </rPr>
          <t>These are proportions within Category A Ground cover only, not the whole ground cover.
Enter a value for each ground cover class (A1 to A5) as either:
  -a percentage (e.g. 5, 25, 40) 
  - a whole number between 0 and 100.
  -or "Less than 1%" from the picklist if cover is minimal. 
Either select from the dropdown list or enter manually a percentage.
Percentages between A1 to A5  must total 100%, with "Less than 1%" counted as 1%.
Required under the following sections of the method:
-Section 11-12
-Schedule 4
-Schedule 5 (10)(f-g)</t>
        </r>
      </text>
    </comment>
    <comment ref="A67" authorId="0" shapeId="0" xr:uid="{8CD64238-EF79-4792-994A-CF19C29BA6A5}">
      <text>
        <r>
          <rPr>
            <sz val="11"/>
            <color indexed="81"/>
            <rFont val="Tahoma"/>
            <family val="2"/>
          </rPr>
          <t xml:space="preserve">Enter a value for each ground cover class as either:
A percentage (e.g. 5, 25, 40)
Or "Less than 1%" from the picklist if cover is minimal. You can select from the dropdown list or type directly.
Each quadrat (row) must total 100%, with "Less than 1%" counted as 1%.
Schedule 4
Schedule 4(3) For paragraph (2)(b)
</t>
        </r>
      </text>
    </comment>
    <comment ref="A78" authorId="0" shapeId="0" xr:uid="{95AB2133-8013-4BA7-A421-1F98025FFD05}">
      <text>
        <r>
          <rPr>
            <sz val="11"/>
            <color indexed="81"/>
            <rFont val="Tahoma"/>
            <family val="2"/>
          </rPr>
          <t xml:space="preserve">Enter a value for each ground cover class as either:
A percentage (e.g. 5, 25, 40)
Or "Less than 1%" from the picklist if cover is minimal. You can select from the dropdown list or type directly.
Each quadrat (row) must total 100%, with "Less than 1%" counted as 1%.
Schedule 4
Schedule 4(3) For paragraph (2)(b)
</t>
        </r>
      </text>
    </comment>
    <comment ref="A89" authorId="0" shapeId="0" xr:uid="{1C815561-6B05-4D60-9068-BAB47D8C0993}">
      <text>
        <r>
          <rPr>
            <sz val="11"/>
            <color indexed="81"/>
            <rFont val="Tahoma"/>
            <family val="2"/>
          </rPr>
          <t xml:space="preserve">Enter a value for each ground cover class as either:
A percentage (e.g. 5, 25, 40)
Or "Less than 1%" from the picklist if cover is minimal. You can select from the dropdown list or type directly.
Each quadrat (row) must total 100%, with "Less than 1%" counted as 1%.
Schedule 4
Schedule 4(3) For paragraph (2)(b)
</t>
        </r>
      </text>
    </comment>
    <comment ref="A100" authorId="0" shapeId="0" xr:uid="{8C5A74C5-B0D5-4749-8E4E-254189A1B124}">
      <text>
        <r>
          <rPr>
            <sz val="11"/>
            <color indexed="81"/>
            <rFont val="Tahoma"/>
            <family val="2"/>
          </rPr>
          <t xml:space="preserve">Enter a value for each ground cover class as either:
A percentage (e.g. 5, 25, 40)
Or "Less than 1%" from the picklist if cover is minimal. You can select from the dropdown list or type directly.
Each quadrat (row) must total 100%, with "Less than 1%" counted as 1%.
Schedule 4
Schedule 4(3) For paragraph (2)(b)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3F5E20BD-F8EF-4248-9C89-E0EA237C3087}">
      <text>
        <r>
          <rPr>
            <sz val="9"/>
            <color indexed="81"/>
            <rFont val="Tahoma"/>
            <family val="2"/>
          </rPr>
          <t>Required under the following sections of the method: 
-Schedule 2 Step 6
-Schedule 2 Step 7(1)(h)
-Schedule 5(8)
-Schedule 5(10)(h)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D2" authorId="0" shapeId="0" xr:uid="{77CA4B85-AB2C-49F9-BCF6-6D0959375F73}">
      <text>
        <r>
          <rPr>
            <sz val="11"/>
            <color indexed="81"/>
            <rFont val="Tahoma"/>
            <family val="2"/>
          </rPr>
          <t>If a species name is not listed in the picklist, add the species scientific name to the bottom of the  LUT_NVIS_vascular_species tab and it should appear.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856E6E59-D2D2-46B9-8999-44103350BE24}">
      <text>
        <r>
          <rPr>
            <sz val="9"/>
            <color indexed="81"/>
            <rFont val="Tahoma"/>
            <family val="2"/>
          </rPr>
          <t>Required by Sch2(Step 5) and Sch2(Step 7(1)(a) of the method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CB0CE590-DD48-457A-93F3-0F128F30BA05}">
      <text>
        <r>
          <rPr>
            <sz val="9"/>
            <color indexed="81"/>
            <rFont val="Tahoma"/>
            <family val="2"/>
          </rPr>
          <t>Required under the following sections of the method: 
-Part 1 (11)(2)(a)
-Schedule 2 Step 5
-Schedule 5 Section 5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M1" authorId="0" shapeId="0" xr:uid="{A83F89BD-CEE1-494B-95EB-52AA8D7623A5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1" authorId="0" shapeId="0" xr:uid="{801BBEC2-8D02-4C3D-A9AA-31053591B715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1" authorId="0" shapeId="0" xr:uid="{CE28AD57-AE94-4EF1-A0D7-8B73D1EE64A5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3" authorId="0" shapeId="0" xr:uid="{01545BAB-6BD6-494F-AC76-CC12B971C0DF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12" authorId="0" shapeId="0" xr:uid="{BE55C3C2-285F-45CF-B1AD-FD6800BD6037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  <comment ref="A14" authorId="0" shapeId="0" xr:uid="{F7E74EB0-0D16-4ECA-B04A-AFB1EE0C9DA0}">
      <text>
        <r>
          <rPr>
            <sz val="11"/>
            <color indexed="81"/>
            <rFont val="Tahoma"/>
            <family val="2"/>
          </rPr>
          <t xml:space="preserve">Part 1 (11)(2)(a)
Schedule 2 Step 5
Schedule 5  sec5
</t>
        </r>
      </text>
    </comment>
    <comment ref="M14" authorId="0" shapeId="0" xr:uid="{7E5B5006-4EA6-4139-8976-3E18D2CA5543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14" authorId="0" shapeId="0" xr:uid="{1B0B7E1B-192C-4DB4-8E4E-E5741D1B6407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14" authorId="0" shapeId="0" xr:uid="{7D549E94-971F-4AA5-BBBA-CF6E042DB7A5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16" authorId="0" shapeId="0" xr:uid="{B2883705-8C52-4F47-B21D-FF686433323B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25" authorId="0" shapeId="0" xr:uid="{CAE13F47-AC24-44A1-837F-19D72B9910E5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  <comment ref="A27" authorId="0" shapeId="0" xr:uid="{B48BCDCB-BDF7-4132-A4D1-9D2DAF889362}">
      <text>
        <r>
          <rPr>
            <sz val="11"/>
            <color indexed="81"/>
            <rFont val="Tahoma"/>
            <family val="2"/>
          </rPr>
          <t xml:space="preserve">Part 1 (11)(2)(a)
Schedule 2 Step 5
Schedule 5  sec5
</t>
        </r>
      </text>
    </comment>
    <comment ref="M27" authorId="0" shapeId="0" xr:uid="{FF4928A5-9685-41A5-AD65-42A1CDDBB119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27" authorId="0" shapeId="0" xr:uid="{0EE7CFEE-A3ED-4DA7-8883-320834200713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27" authorId="0" shapeId="0" xr:uid="{E34CFA90-3732-4BEB-B152-A59DDA5FFDCF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29" authorId="0" shapeId="0" xr:uid="{075941A1-A1A4-48B4-885E-48DB660E294F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38" authorId="0" shapeId="0" xr:uid="{DD013CB6-478B-4630-BFE1-DFA5D46E197D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  <comment ref="A40" authorId="0" shapeId="0" xr:uid="{AC703586-ACDD-414D-B8E2-0A8F32B91EDD}">
      <text>
        <r>
          <rPr>
            <sz val="11"/>
            <color indexed="81"/>
            <rFont val="Tahoma"/>
            <family val="2"/>
          </rPr>
          <t xml:space="preserve">Part 1 (11)(2)(a)
Schedule 2 Step 5
Schedule 5  sec5
</t>
        </r>
      </text>
    </comment>
    <comment ref="M40" authorId="0" shapeId="0" xr:uid="{94416321-898C-4A30-846B-063CA72F1BE9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40" authorId="0" shapeId="0" xr:uid="{8E6F5313-9358-4542-A716-5E0AEC3DAD16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40" authorId="0" shapeId="0" xr:uid="{265E7839-6C71-4128-A25D-803B5359A253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42" authorId="0" shapeId="0" xr:uid="{69DA544B-523C-4763-9A74-4FA05076DB2F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51" authorId="0" shapeId="0" xr:uid="{14D9F345-1630-4B74-AD55-257F4B3A7433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  <comment ref="A53" authorId="0" shapeId="0" xr:uid="{9074DBAA-E482-4335-8B69-EE878EB89CE9}">
      <text>
        <r>
          <rPr>
            <sz val="11"/>
            <color indexed="81"/>
            <rFont val="Tahoma"/>
            <family val="2"/>
          </rPr>
          <t xml:space="preserve">Part 1 (11)(2)(a)
Schedule 2 Step 5
Schedule 5  sec5
</t>
        </r>
      </text>
    </comment>
    <comment ref="M53" authorId="0" shapeId="0" xr:uid="{DC8F87A2-90D6-40F9-9BC6-5531C19AD2C5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53" authorId="0" shapeId="0" xr:uid="{E2166D14-D637-453D-B1AC-F696546021D7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53" authorId="0" shapeId="0" xr:uid="{3D9BEA07-3833-41D6-A4C2-3FA1D4381437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55" authorId="0" shapeId="0" xr:uid="{2A64D40D-42AD-4D5D-B7FD-66D8ECE0C717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64" authorId="0" shapeId="0" xr:uid="{98BD1DD5-B433-4B26-896E-4750BFE5D87D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  <comment ref="A66" authorId="0" shapeId="0" xr:uid="{4113E3C2-39CA-42B9-953C-18F724C43F34}">
      <text>
        <r>
          <rPr>
            <sz val="11"/>
            <color indexed="81"/>
            <rFont val="Tahoma"/>
            <family val="2"/>
          </rPr>
          <t xml:space="preserve">Part 1 (11)(2)(a)
Schedule 2 Step 5
Schedule 5  sec5
</t>
        </r>
      </text>
    </comment>
    <comment ref="M66" authorId="0" shapeId="0" xr:uid="{8F043BD2-AD02-48CC-83E4-EED873A3724D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66" authorId="0" shapeId="0" xr:uid="{57082FDF-2B13-45C8-AC8B-2EE3F8E6B808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66" authorId="0" shapeId="0" xr:uid="{9702532F-55AD-45A1-A3DD-5260F38BC9A2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68" authorId="0" shapeId="0" xr:uid="{4AF11265-BF21-4748-956E-205B2348DE12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77" authorId="0" shapeId="0" xr:uid="{D5C78E0E-400D-4304-A941-03EBDD4F7E3B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  <comment ref="A79" authorId="0" shapeId="0" xr:uid="{632D2CA9-4D0D-48DE-9F89-23E757E82652}">
      <text>
        <r>
          <rPr>
            <sz val="11"/>
            <color indexed="81"/>
            <rFont val="Tahoma"/>
            <family val="2"/>
          </rPr>
          <t xml:space="preserve">Part 1 (11)(2)(a)
Schedule 2 Step 5
Schedule 5  sec5
</t>
        </r>
      </text>
    </comment>
    <comment ref="M79" authorId="0" shapeId="0" xr:uid="{DF0B3A2E-A2F6-416C-95CB-23A2CB73ECAC}">
      <text>
        <r>
          <rPr>
            <sz val="11"/>
            <color indexed="81"/>
            <rFont val="Tahoma"/>
            <family val="2"/>
          </rPr>
          <t>This is sourced from the Point Intercept Method. 
Part1(11)(2)
Schedule 2 Step 7(1)(b)</t>
        </r>
      </text>
    </comment>
    <comment ref="W79" authorId="0" shapeId="0" xr:uid="{C350AA16-4407-435A-8222-985C0DD8CFD7}">
      <text>
        <r>
          <rPr>
            <sz val="11"/>
            <color indexed="81"/>
            <rFont val="Tahoma"/>
            <family val="2"/>
          </rPr>
          <t xml:space="preserve">This is sourced from both the point intercept method and Quadrat method
Part 1 (11)1(2)
Schedule 2 Step 5
Schedule 5(5)
</t>
        </r>
      </text>
    </comment>
    <comment ref="AG79" authorId="0" shapeId="0" xr:uid="{16650CC9-FCF2-434B-91A8-C78A8F3D6225}">
      <text>
        <r>
          <rPr>
            <sz val="12"/>
            <color indexed="81"/>
            <rFont val="Tahoma"/>
            <family val="2"/>
          </rPr>
          <t xml:space="preserve">This is sourced from the Plot survey method tab
Part 1(11)(2)
Part 1(11)(3)
Schedule 2 Step 7(h)
Schedule 5(10)(h)
</t>
        </r>
      </text>
    </comment>
    <comment ref="AQ81" authorId="0" shapeId="0" xr:uid="{90CF9DAF-76B1-4A75-AFD5-341F3CDDC7FF}">
      <text>
        <r>
          <rPr>
            <b/>
            <sz val="11"/>
            <color indexed="81"/>
            <rFont val="Tahoma"/>
            <family val="2"/>
          </rPr>
          <t>Schedule 5 (10)(h)(Step1)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AG90" authorId="0" shapeId="0" xr:uid="{FBB40D65-2E22-4D96-8B9C-0DCE8137C10B}">
      <text>
        <r>
          <rPr>
            <sz val="14"/>
            <color indexed="81"/>
            <rFont val="Tahoma"/>
            <family val="2"/>
          </rPr>
          <t xml:space="preserve">This is not the average. It’s the number of unique species (species richness) across all plots. While PL04 has 6 species, these could be different from the 3 in PL01. So average is not appropriate.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DCCD01B7-9879-45B5-99C9-556E4CE5DDEB}">
      <text>
        <r>
          <rPr>
            <sz val="9"/>
            <color indexed="81"/>
            <rFont val="Tahoma"/>
            <family val="2"/>
          </rPr>
          <t>Required under Schedule 5 Section 3 of the method</t>
        </r>
        <r>
          <rPr>
            <sz val="11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3A387C56-ECEF-4DA8-924A-45B33B523068}">
      <text>
        <r>
          <rPr>
            <sz val="11"/>
            <color indexed="81"/>
            <rFont val="Tahoma"/>
            <family val="2"/>
          </rPr>
          <t>If a species name is not listed in the picklist, add the species scientific name to the bottom of the list below so that it appears in the species picklist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<sst xmlns="http://schemas.openxmlformats.org/spreadsheetml/2006/main" count="14580" uniqueCount="8154">
  <si>
    <t>Site stratification or monitoring field data collection template under the Nature Repair (Replanting Native Forest and Woodland Ecosystems) Methodology Determination 2025</t>
  </si>
  <si>
    <t>Project Name:</t>
  </si>
  <si>
    <t>Karinya Downs Wet Sclerophyll and Rainforest Restoration</t>
  </si>
  <si>
    <t>Project ID (if known):</t>
  </si>
  <si>
    <t>ERF207666</t>
  </si>
  <si>
    <t>Site Location:</t>
  </si>
  <si>
    <t>Karinya Downs, 900 Doon Doon Road, Doon Doon NSW 2484</t>
  </si>
  <si>
    <t>NRM region name:</t>
  </si>
  <si>
    <t>Choose an NRM region from the dropdown</t>
  </si>
  <si>
    <t>North Coast</t>
  </si>
  <si>
    <t>Site Owner and Contact Details:</t>
  </si>
  <si>
    <t>Karinya Downs Pty Ltd
0402 795 601</t>
  </si>
  <si>
    <t>Person or Organisation Responsible for organising monitoring of biodiversity project (if different from Site Owner) and Contact Details</t>
  </si>
  <si>
    <t>Niche Environment &amp; Heritage completed the starting state assessments. Lead contact details below.</t>
  </si>
  <si>
    <t>Name of Assessor preparing this data and email address:</t>
  </si>
  <si>
    <t>Dmitri Medvedko (info@niche-eh.com)</t>
  </si>
  <si>
    <t>Calendar date when field survey undertaken:</t>
  </si>
  <si>
    <t>02/03/2026 - 04/03/2026</t>
  </si>
  <si>
    <t>Number of Years Monitoring Completed to Date (If applicable):</t>
  </si>
  <si>
    <t>NA</t>
  </si>
  <si>
    <t>Comments:</t>
  </si>
  <si>
    <t>ACTIVITY AREA SUMMARY INFORMATION</t>
  </si>
  <si>
    <t>Activity Area  ID</t>
  </si>
  <si>
    <t>Area (hectares)</t>
  </si>
  <si>
    <t>Sample plots required</t>
  </si>
  <si>
    <t>Additional notes</t>
  </si>
  <si>
    <t>AA1</t>
  </si>
  <si>
    <t>AA2</t>
  </si>
  <si>
    <t>SAMPLE PLOT INFORMATION</t>
  </si>
  <si>
    <t>Coordinates of Permanent Markers (Posts)</t>
  </si>
  <si>
    <t>Activity Area ID</t>
  </si>
  <si>
    <t>Sample Plot ID</t>
  </si>
  <si>
    <t>Date surveyed</t>
  </si>
  <si>
    <t>Column1</t>
  </si>
  <si>
    <t>Column2</t>
  </si>
  <si>
    <t>Marker 1 - Start   (Easting)</t>
  </si>
  <si>
    <t>Marker 2 - End (Northing)</t>
  </si>
  <si>
    <t>Compass Bearing (if applicable)</t>
  </si>
  <si>
    <t>AA1_P1_start</t>
  </si>
  <si>
    <t>March 3, 2026</t>
  </si>
  <si>
    <t>530156.7137,6846319.6921</t>
  </si>
  <si>
    <t>530110.1515, 6846301.5257</t>
  </si>
  <si>
    <t>AA2_P2_start</t>
  </si>
  <si>
    <t>529190.6169,6845423.4277</t>
  </si>
  <si>
    <t>529177.5076, 6845375.197</t>
  </si>
  <si>
    <t>AA1_P3_start</t>
  </si>
  <si>
    <t>529016.0269,6845379.8849</t>
  </si>
  <si>
    <t>529027.91, 6845331.3376</t>
  </si>
  <si>
    <t>AA2_P4_start</t>
  </si>
  <si>
    <t>528888.4862,6845540.1244</t>
  </si>
  <si>
    <t>528845.4932, 6845514.6362</t>
  </si>
  <si>
    <t>AA1_P5_start</t>
  </si>
  <si>
    <t>529181.3449,6845717.7404</t>
  </si>
  <si>
    <t>529149.6966, 6845679.0566</t>
  </si>
  <si>
    <t>AA1_P6_start</t>
  </si>
  <si>
    <t>March 4, 2026</t>
  </si>
  <si>
    <t>529355.5392,6845916.909</t>
  </si>
  <si>
    <t>529391.0752, 6845881.7629</t>
  </si>
  <si>
    <t>AA1_P7_start</t>
  </si>
  <si>
    <t>529708.4503,6846247.1926</t>
  </si>
  <si>
    <t>529736.1611, 6846205.5973</t>
  </si>
  <si>
    <t>POINT INTERCEPT METHOD</t>
  </si>
  <si>
    <t>POINT INTERCEPT RESULTS</t>
  </si>
  <si>
    <t>Sampling point along centre line (m)
(1-50)</t>
  </si>
  <si>
    <t xml:space="preserve">Presence of Native Canopy Crown Cover </t>
  </si>
  <si>
    <t>Presence of Native Mid-storey Crown Cover</t>
  </si>
  <si>
    <t>Presence of Non-Native Canopy Crown Cover</t>
  </si>
  <si>
    <t>Presence of Non-Native Mid-storey Crown Cover</t>
  </si>
  <si>
    <t>Ground cover category</t>
  </si>
  <si>
    <t>Ground cover description</t>
  </si>
  <si>
    <t xml:space="preserve">Species 1 (where Ground Cover is A1-A5) </t>
  </si>
  <si>
    <t xml:space="preserve">Species 2 (where Ground Cover is A1-A5) </t>
  </si>
  <si>
    <t xml:space="preserve">Species 3 (where Ground Cover is A1-A5) </t>
  </si>
  <si>
    <t xml:space="preserve">Species 4 (where Ground Cover is A1-A5) </t>
  </si>
  <si>
    <t xml:space="preserve">Species 5 (where Ground Cover is A1-A5) </t>
  </si>
  <si>
    <t>Other Species (comm delimited list)</t>
  </si>
  <si>
    <t>POINT INTERCEPT METHOD - CROWN COVER</t>
  </si>
  <si>
    <t>Absent</t>
  </si>
  <si>
    <t>A4</t>
  </si>
  <si>
    <t>Setaria sphacelata</t>
  </si>
  <si>
    <t>Native Canopy Crown Cover</t>
  </si>
  <si>
    <t xml:space="preserve"> Native Mid-story Crown Cover</t>
  </si>
  <si>
    <t xml:space="preserve"> Non-Native Canopy Crown Cover</t>
  </si>
  <si>
    <t>Non-Native Mid-story Crown Cover</t>
  </si>
  <si>
    <t xml:space="preserve">Total Presence Count </t>
  </si>
  <si>
    <t>Crown cover in the canopy layer (as a percentage)</t>
  </si>
  <si>
    <t>POINT INTERCEPT METHOD -  GROUND COVER FROM CATEGORIES A-H</t>
  </si>
  <si>
    <t>Proportion of Ground Cover from Categories A-H</t>
  </si>
  <si>
    <t>Category A Cover (%)</t>
  </si>
  <si>
    <t>Category B Cover (%)</t>
  </si>
  <si>
    <t>Category C Cover (%)</t>
  </si>
  <si>
    <t>Category D Cover (%)</t>
  </si>
  <si>
    <t>Category E Cover (%)</t>
  </si>
  <si>
    <t>Category F Cover (%)</t>
  </si>
  <si>
    <t>Category G Cover (%)</t>
  </si>
  <si>
    <t>Category H Cover (%)</t>
  </si>
  <si>
    <t>Category I to R Cover (%)</t>
  </si>
  <si>
    <t>POINT INTERCEPT METHOD -  GROUND COVER FROM SUB CATEGORY A SPECIES</t>
  </si>
  <si>
    <t>Schedule 5 section 10 - Step 1</t>
  </si>
  <si>
    <t xml:space="preserve">Native </t>
  </si>
  <si>
    <t>Non-native</t>
  </si>
  <si>
    <t xml:space="preserve">Proportion of Living Ground Cover from Sub-Category A Plants </t>
  </si>
  <si>
    <t>Category A1 Plants (%)</t>
  </si>
  <si>
    <t>Category A2 Plants (%)</t>
  </si>
  <si>
    <t>Category A3 Plants (%)</t>
  </si>
  <si>
    <t>Category A4 Plants (%)</t>
  </si>
  <si>
    <t>Category A5 Plants (%)</t>
  </si>
  <si>
    <t>A2</t>
  </si>
  <si>
    <t>Cyperus polystachos</t>
  </si>
  <si>
    <t>A1</t>
  </si>
  <si>
    <t>Imperata cylindrica</t>
  </si>
  <si>
    <t>Axonopus fissifolius (Narrow-leafed Carpet Grass)</t>
  </si>
  <si>
    <t>Cuphea hyssopifolia</t>
  </si>
  <si>
    <t>Fimbristylis dichotoma</t>
  </si>
  <si>
    <t>Axonopus fissifolius</t>
  </si>
  <si>
    <t>Cuphea carthagenensis</t>
  </si>
  <si>
    <t>Sporobolus pyramidalis</t>
  </si>
  <si>
    <t xml:space="preserve"> </t>
  </si>
  <si>
    <t>QUADRAT METHOD - GROUND COVER FROM CATEGORIES A-H</t>
  </si>
  <si>
    <t>QUADRAT METHOD - GROUND COVER FROM SUB-CATEGORY A SPECIES</t>
  </si>
  <si>
    <t xml:space="preserve">Non-native </t>
  </si>
  <si>
    <t xml:space="preserve">Quadrat ID </t>
  </si>
  <si>
    <t>Quadrat location along centre line (m)</t>
  </si>
  <si>
    <t>Category A Ground Cover (%)</t>
  </si>
  <si>
    <t>Category B Ground Cover (%)</t>
  </si>
  <si>
    <t>Category C Ground Cover (%)</t>
  </si>
  <si>
    <t>Category D Ground Cover (%)</t>
  </si>
  <si>
    <t>Category E Ground Cover (%)</t>
  </si>
  <si>
    <t>Category F Ground Cover (%)</t>
  </si>
  <si>
    <t>Category G Ground Cover (%)</t>
  </si>
  <si>
    <t>Category H Ground Cover (%)</t>
  </si>
  <si>
    <t>Sum of A to H percentages</t>
  </si>
  <si>
    <t>Ground Cover (%)</t>
  </si>
  <si>
    <t>Category A1 Cover (%)</t>
  </si>
  <si>
    <t>Category A2 Cover (%)</t>
  </si>
  <si>
    <t>Category A3 Cover (%)</t>
  </si>
  <si>
    <t>Category A4 Cover (%)</t>
  </si>
  <si>
    <t>Category A5 Cover (%)</t>
  </si>
  <si>
    <t>Sum of A1 - A5</t>
  </si>
  <si>
    <t>Q1</t>
  </si>
  <si>
    <t>Q2</t>
  </si>
  <si>
    <t>Q3</t>
  </si>
  <si>
    <t>Q4</t>
  </si>
  <si>
    <t>Q5</t>
  </si>
  <si>
    <t>Mean</t>
  </si>
  <si>
    <t>Proportion of  Native vs Non-native ground cover</t>
  </si>
  <si>
    <t xml:space="preserve">Plot Survey Method - Whole of Plot Species Richness </t>
  </si>
  <si>
    <t>Sampling plot ID</t>
  </si>
  <si>
    <t>Vascular Species List</t>
  </si>
  <si>
    <t>Species (if not available from list)</t>
  </si>
  <si>
    <t>Genus (if species name unknown)</t>
  </si>
  <si>
    <t>Species Form</t>
  </si>
  <si>
    <t>Species type</t>
  </si>
  <si>
    <t>Category</t>
  </si>
  <si>
    <t>AA1_P1_05m</t>
  </si>
  <si>
    <t>Grasses</t>
  </si>
  <si>
    <t>Non-Native</t>
  </si>
  <si>
    <t>AA1_P1_15m</t>
  </si>
  <si>
    <t>Pteridium esculentum</t>
  </si>
  <si>
    <t>Herbs</t>
  </si>
  <si>
    <t>Locally Native</t>
  </si>
  <si>
    <t>AA1_P1_25m</t>
  </si>
  <si>
    <t>AA1_P1_35m</t>
  </si>
  <si>
    <t>Taraxacum officinale</t>
  </si>
  <si>
    <t xml:space="preserve">Axonopus fissifolius  </t>
  </si>
  <si>
    <t>AA1_P1_45m</t>
  </si>
  <si>
    <t>AA1_P3_05m</t>
  </si>
  <si>
    <t>AA1_P3_15m</t>
  </si>
  <si>
    <t>AA1_P3_25m</t>
  </si>
  <si>
    <t>Lobelia purpurascens</t>
  </si>
  <si>
    <t>AA1_P3_35m</t>
  </si>
  <si>
    <t>Lomandra longifolia</t>
  </si>
  <si>
    <t>AA1_P3_45m</t>
  </si>
  <si>
    <t>Dichondra repens</t>
  </si>
  <si>
    <t>AA1_P6_05m</t>
  </si>
  <si>
    <t>AA1_P6_15m</t>
  </si>
  <si>
    <t>AA1_P6_25m</t>
  </si>
  <si>
    <t>AA1_P6_35m</t>
  </si>
  <si>
    <t>AA1_P6_45m</t>
  </si>
  <si>
    <t>AA1_P7_05m</t>
  </si>
  <si>
    <t>AA1_P7_15m</t>
  </si>
  <si>
    <t>AA1_P7_25m</t>
  </si>
  <si>
    <t>AA1_P7_35m</t>
  </si>
  <si>
    <t>AA1_P7_45m</t>
  </si>
  <si>
    <t>AA2_P2_05m</t>
  </si>
  <si>
    <t xml:space="preserve">Cuphea hyssopifolia  </t>
  </si>
  <si>
    <t>AA2_P2_15m</t>
  </si>
  <si>
    <t>AA2_P2_25m</t>
  </si>
  <si>
    <t>AA2_P2_35m</t>
  </si>
  <si>
    <t>AA2_P2_45m</t>
  </si>
  <si>
    <t>AA2_P4_05m</t>
  </si>
  <si>
    <t>AA2_P4_15m</t>
  </si>
  <si>
    <t>AA2_P4_25m</t>
  </si>
  <si>
    <t xml:space="preserve">Cuphea carthagenensis  </t>
  </si>
  <si>
    <t>Carex fascicularis</t>
  </si>
  <si>
    <t xml:space="preserve">Gomphocarpus physocarpus  </t>
  </si>
  <si>
    <t>Shrub</t>
  </si>
  <si>
    <t>AA2_P4_35m</t>
  </si>
  <si>
    <t>AA2_P4_45m</t>
  </si>
  <si>
    <t xml:space="preserve">Setaria sphacelata </t>
  </si>
  <si>
    <t>Setaria spacelata</t>
  </si>
  <si>
    <t>AA3_P5_05m</t>
  </si>
  <si>
    <t xml:space="preserve">Macroptilium atropurpureum  </t>
  </si>
  <si>
    <t>AA3_P5_15m</t>
  </si>
  <si>
    <t>AA3_P5_25m</t>
  </si>
  <si>
    <t xml:space="preserve">Verbena bonariensis  </t>
  </si>
  <si>
    <t>AA3_P5_35m</t>
  </si>
  <si>
    <t xml:space="preserve">Hypochaeris glabra  </t>
  </si>
  <si>
    <t>AA3_P5_45m</t>
  </si>
  <si>
    <t xml:space="preserve">Hypochaeris radicata  </t>
  </si>
  <si>
    <t>Part 6: Starting ecosystem condition state</t>
  </si>
  <si>
    <t xml:space="preserve">Overall Cover percentage - Schedule 5 section 10 (f), 11 </t>
  </si>
  <si>
    <t>Activity area ID   </t>
  </si>
  <si>
    <t>% of A1 plants </t>
  </si>
  <si>
    <t>% of A2 plants </t>
  </si>
  <si>
    <t>% of A3 plants </t>
  </si>
  <si>
    <t>% of A4 plants </t>
  </si>
  <si>
    <t>% of A5 plants </t>
  </si>
  <si>
    <t>AA1  </t>
  </si>
  <si>
    <t>AA2  </t>
  </si>
  <si>
    <t>Calculating species number (richness) - Schedule 5 section 11</t>
  </si>
  <si>
    <t xml:space="preserve">No. of A1 species </t>
  </si>
  <si>
    <t xml:space="preserve">No. of A2 species </t>
  </si>
  <si>
    <t xml:space="preserve">No. of A3 species </t>
  </si>
  <si>
    <t xml:space="preserve">No. of A4 species </t>
  </si>
  <si>
    <t xml:space="preserve">No. of A5 species </t>
  </si>
  <si>
    <t xml:space="preserve">Total no. of category A species </t>
  </si>
  <si>
    <t>Starting Values for Ecosystem Condition Indicators - section 12(1) and Schedule 8</t>
  </si>
  <si>
    <t>Starting Ecosystem Condition State</t>
  </si>
  <si>
    <t>STM starting state</t>
  </si>
  <si>
    <t>C</t>
  </si>
  <si>
    <t>Part 8: Starting ecosystem condition state</t>
  </si>
  <si>
    <t>Ecosystem Scores - Section 35(1)(h) and (i) - PLANR</t>
  </si>
  <si>
    <t>Activity Area</t>
  </si>
  <si>
    <t>Aggregrate</t>
  </si>
  <si>
    <t>Area Name</t>
  </si>
  <si>
    <t>Area 1</t>
  </si>
  <si>
    <t>Area 2</t>
  </si>
  <si>
    <t>N/A</t>
  </si>
  <si>
    <t>Area (ha)</t>
  </si>
  <si>
    <t>NVIS Major Vegetation Group</t>
  </si>
  <si>
    <t>Eucalypt Tall Open Forests</t>
  </si>
  <si>
    <t>Rainforests and Vine Thickets</t>
  </si>
  <si>
    <t>Conservation Management Zone</t>
  </si>
  <si>
    <t>Eastern Australia Temperate and Subtropical forests</t>
  </si>
  <si>
    <t>IBRA sub-region</t>
  </si>
  <si>
    <t>Scenic Rim</t>
  </si>
  <si>
    <t>STM Starting ecosystem state</t>
  </si>
  <si>
    <t>Sparse or absent overstorey with highly modified understorey</t>
  </si>
  <si>
    <t>STM Target ecosystem state</t>
  </si>
  <si>
    <t>Regenerating overstorey with modified understorey (level 2)</t>
  </si>
  <si>
    <t>Regenerating overstorey with modified understorey (level 3)</t>
  </si>
  <si>
    <t>Restoration target level</t>
  </si>
  <si>
    <t>Starting Ecosystem Condition Score</t>
  </si>
  <si>
    <t>Forecast Ecosystem Condition Score</t>
  </si>
  <si>
    <t>Change in Ecosystem Condition Score</t>
  </si>
  <si>
    <t>Starting Landscape Connectivity Score</t>
  </si>
  <si>
    <t>Forecast Landscape Connectivity Score</t>
  </si>
  <si>
    <t>Change in Landscape Connectivity Score</t>
  </si>
  <si>
    <t>Conservation Significance of ecosystem type</t>
  </si>
  <si>
    <t>Starting Contribution to Biodiversity Persistence Score</t>
  </si>
  <si>
    <t>Forecast Contribution to Biodiversity Persistence Score</t>
  </si>
  <si>
    <t>Change in Contribution to Biodiversity Persistence Score</t>
  </si>
  <si>
    <t>Date</t>
  </si>
  <si>
    <t>Version</t>
  </si>
  <si>
    <t>1.0.0</t>
  </si>
  <si>
    <t xml:space="preserve">Part 7: Starting values for ecosystem condition indicators </t>
  </si>
  <si>
    <t xml:space="preserve">Starting Values for Ecosystem Condition Indicators in Schedule 5 section 10 and Section 35(1)(k) </t>
  </si>
  <si>
    <t>Indicators/sub-indicators</t>
  </si>
  <si>
    <t>Starting value</t>
  </si>
  <si>
    <t>canopy height of native vegetation (in metres)</t>
  </si>
  <si>
    <t>crown cover from native plants in the canopy layer (as a percentage)</t>
  </si>
  <si>
    <t>crown cover from native plants in the mid-storey layer (as a percentage)</t>
  </si>
  <si>
    <t>crown cover from plants in the canopy layer provided by non-native plants (as a percentage)</t>
  </si>
  <si>
    <t>crown cover from plants in the mid-storey layer provided by non-native plants (as a percentage)</t>
  </si>
  <si>
    <t>ground cover from sub-category A1, A2 and A3 plants as a proportion of total ground cover from category A plants</t>
  </si>
  <si>
    <t>ground cover from sub-category A4 and A5 plants as a proportion of total ground cover from category A plants</t>
  </si>
  <si>
    <t>native species richness index by life form (sub-indicators) (native tree, shrub, vine, grass and herbaceous vascular plant species other than grasses)</t>
  </si>
  <si>
    <t>Natural Regeneration</t>
  </si>
  <si>
    <t>Activity Area ID or Subarea ID</t>
  </si>
  <si>
    <t>Species or genus name</t>
  </si>
  <si>
    <t>Diameter at breast height</t>
  </si>
  <si>
    <t>Appropriate age</t>
  </si>
  <si>
    <t>Approximate number</t>
  </si>
  <si>
    <t>Stems/10mx10m threshold met?</t>
  </si>
  <si>
    <t>Toona siliata</t>
  </si>
  <si>
    <t>10cm</t>
  </si>
  <si>
    <t>5-10 years</t>
  </si>
  <si>
    <t>No</t>
  </si>
  <si>
    <t>6cm</t>
  </si>
  <si>
    <t>2-3 years</t>
  </si>
  <si>
    <t>8cm</t>
  </si>
  <si>
    <t>3-5 years</t>
  </si>
  <si>
    <t>Acacia maidenii</t>
  </si>
  <si>
    <t>7 + 5cm</t>
  </si>
  <si>
    <t>6 + 3cm</t>
  </si>
  <si>
    <t>Lophostemon confertus</t>
  </si>
  <si>
    <t>20cm</t>
  </si>
  <si>
    <t>8 + 6cm</t>
  </si>
  <si>
    <t>1-3 years</t>
  </si>
  <si>
    <t>5 + 5cm</t>
  </si>
  <si>
    <t>Acacia concurrens</t>
  </si>
  <si>
    <t>12cm</t>
  </si>
  <si>
    <t xml:space="preserve">6cm </t>
  </si>
  <si>
    <t>5cm</t>
  </si>
  <si>
    <t>Yes</t>
  </si>
  <si>
    <t xml:space="preserve">Height of native plants in the canopy layer (established under the project) </t>
  </si>
  <si>
    <t>Choose an activity area ID</t>
  </si>
  <si>
    <t>Height (metres)</t>
  </si>
  <si>
    <t>Average Height (m)</t>
  </si>
  <si>
    <t>Sampling Plot(s)</t>
  </si>
  <si>
    <t>Tree 1</t>
  </si>
  <si>
    <t>Tree 2</t>
  </si>
  <si>
    <t>Tree 3</t>
  </si>
  <si>
    <t>Tree 4 (Optional)</t>
  </si>
  <si>
    <t>Tree 5 (Optional)</t>
  </si>
  <si>
    <t>Tree 6 (Optional)</t>
  </si>
  <si>
    <t>Tree 7 (Optional)</t>
  </si>
  <si>
    <t>Tree 8 (Optional)</t>
  </si>
  <si>
    <t>Canopy height of native vegetation (in metres)</t>
  </si>
  <si>
    <t>Height of native plants in the canopy layer (established under the project)</t>
  </si>
  <si>
    <t>Canopy height of native vegetation (established under the project)</t>
  </si>
  <si>
    <t>Crown cover from native plants in the canopy and mid-storey (as a percentage)</t>
  </si>
  <si>
    <t>Crown cover from non-native plants in the canopy, mid-storey and ground cover (as a percentage)</t>
  </si>
  <si>
    <t>Native species richness index by life form</t>
  </si>
  <si>
    <t xml:space="preserve"> Cover (%)</t>
  </si>
  <si>
    <t>Native Life Form Species Richness (#)</t>
  </si>
  <si>
    <t>Native Canopy Crown Cover (%)</t>
  </si>
  <si>
    <t>Native Mid-storey Crown Cover (%)</t>
  </si>
  <si>
    <t>Non-native Canopy Crown Cover (%)</t>
  </si>
  <si>
    <t>Non-native Mid-story Crown Cover (%)</t>
  </si>
  <si>
    <t>Non-native Ground Cover (A4, A5)  (%)</t>
  </si>
  <si>
    <t>Tree Species Richness</t>
  </si>
  <si>
    <t>Shrub Species Richness</t>
  </si>
  <si>
    <t>Vine Species Richness</t>
  </si>
  <si>
    <t>Grass Species Richness</t>
  </si>
  <si>
    <t>Other Herbaceous Species Richness</t>
  </si>
  <si>
    <t>Overall compositional reference value</t>
  </si>
  <si>
    <t>Point-Intercept Method</t>
  </si>
  <si>
    <t>Quadrat Method</t>
  </si>
  <si>
    <t>Average Cover (%)</t>
  </si>
  <si>
    <t>Total Species Richness</t>
  </si>
  <si>
    <t>AA3</t>
  </si>
  <si>
    <t>Choose an activity area</t>
  </si>
  <si>
    <t>Location of photo points in relation to transect (solid line) and centre line (dotted line)</t>
  </si>
  <si>
    <t>Start Location coordinates (X,Y)</t>
  </si>
  <si>
    <t>Photo filename</t>
  </si>
  <si>
    <t>End Location Coordinates X,Y</t>
  </si>
  <si>
    <t>Photo Date (dd/mm/yyyy)</t>
  </si>
  <si>
    <t>Start Photo Point Location (End A)</t>
  </si>
  <si>
    <t>Orientation (180° / forward End A)</t>
  </si>
  <si>
    <t>Orientation (90° / R End A)</t>
  </si>
  <si>
    <t>Orientation (270° / L End A)</t>
  </si>
  <si>
    <t>End Photo Point Location (End B)</t>
  </si>
  <si>
    <t>Orientation (180° / forward End B)</t>
  </si>
  <si>
    <t>Orientation (90° R End B)</t>
  </si>
  <si>
    <t>Orientation (270° L End B)</t>
  </si>
  <si>
    <t>Photo Storage Info</t>
  </si>
  <si>
    <t>AA1_P1_start_foward</t>
  </si>
  <si>
    <t>AA1_P1_start_right</t>
  </si>
  <si>
    <t>AA1_P1_start_left</t>
  </si>
  <si>
    <t>AA1_P1_end_foward</t>
  </si>
  <si>
    <t>AA1_P1_end_right</t>
  </si>
  <si>
    <t>AA1_P1_end_left</t>
  </si>
  <si>
    <t>Appendix in Site Assessment Report</t>
  </si>
  <si>
    <t>AA2_P2_start_foward</t>
  </si>
  <si>
    <t>AA2_P2_start_right</t>
  </si>
  <si>
    <t>AA2_P2_start_left</t>
  </si>
  <si>
    <t>AA2_P2_end_foward</t>
  </si>
  <si>
    <t>AA2_P2_end_right</t>
  </si>
  <si>
    <t>AA2_P2_end_left</t>
  </si>
  <si>
    <t>AA1_P3_start_foward</t>
  </si>
  <si>
    <t>AA1_P3_start_right</t>
  </si>
  <si>
    <t>AA1_P3_start_left</t>
  </si>
  <si>
    <t>AA1_P3_end_foward</t>
  </si>
  <si>
    <t>AA1_P3_end_right</t>
  </si>
  <si>
    <t>AA1_P3_end_left</t>
  </si>
  <si>
    <t>AA2_P4_start_foward</t>
  </si>
  <si>
    <t>AA2_P4_start_right</t>
  </si>
  <si>
    <t>AA2_P4_start_left</t>
  </si>
  <si>
    <t>AA2_P4_end_foward</t>
  </si>
  <si>
    <t>AA2_P4_end_right</t>
  </si>
  <si>
    <t>AA2_P4_end_left</t>
  </si>
  <si>
    <t>AA1_P5_start_foward</t>
  </si>
  <si>
    <t>AA1_P5_start_right</t>
  </si>
  <si>
    <t>AA1_P5_start_left</t>
  </si>
  <si>
    <t>AA1_P5_end_foward</t>
  </si>
  <si>
    <t>AA1_P5_end_right</t>
  </si>
  <si>
    <t>AA1_P5_end_left</t>
  </si>
  <si>
    <t>AA1_P6_start_foward</t>
  </si>
  <si>
    <t>AA1_P6_start_right</t>
  </si>
  <si>
    <t>AA1_P6_start_left</t>
  </si>
  <si>
    <t>AA1_P6_end_foward</t>
  </si>
  <si>
    <t>AA1_P6_end_right</t>
  </si>
  <si>
    <t>AA1_P6_end_left</t>
  </si>
  <si>
    <t>AA1_P7_start_foward</t>
  </si>
  <si>
    <t>AA1_P7_start_right</t>
  </si>
  <si>
    <t>AA1_P7_start_left</t>
  </si>
  <si>
    <t>AA1_P7_end_foward</t>
  </si>
  <si>
    <t>AA1_P7_end_right</t>
  </si>
  <si>
    <t>AA1_P7_end_left</t>
  </si>
  <si>
    <t>Ground cover categories [=GroundCoverLUT]</t>
  </si>
  <si>
    <t>Category (sub-category)[=GroundCoverCat]</t>
  </si>
  <si>
    <t>Groundcover</t>
  </si>
  <si>
    <t>Description</t>
  </si>
  <si>
    <t>Living grass from a species that is native to the local area</t>
  </si>
  <si>
    <t>Living herbaceous vascular plant, other than a grass, from a species that is native to the local area</t>
  </si>
  <si>
    <t>A3</t>
  </si>
  <si>
    <t>Living woody plant within the ground layer (less than 1 metre tall) from a species that is native to the local area. Includes seedlings, vines and other small plants of native tree and shrub species.</t>
  </si>
  <si>
    <t>Living ground layer plant from a species that is not native to the local area, other than non-pasture crop species</t>
  </si>
  <si>
    <t>A5</t>
  </si>
  <si>
    <t>Living ground layer plant from a species that is a non-pasture crop species</t>
  </si>
  <si>
    <t>B</t>
  </si>
  <si>
    <t>Cryptogamic soil crust or non-vascular plants</t>
  </si>
  <si>
    <t>Dead native ground layer plant</t>
  </si>
  <si>
    <t>D</t>
  </si>
  <si>
    <t>Dead non-native ground layer plant</t>
  </si>
  <si>
    <t>E</t>
  </si>
  <si>
    <t>Litter (dead plant material including leaves, bark, twigs)</t>
  </si>
  <si>
    <t>F</t>
  </si>
  <si>
    <t xml:space="preserve">Bare ground </t>
  </si>
  <si>
    <t>G</t>
  </si>
  <si>
    <t>Rock</t>
  </si>
  <si>
    <t>H</t>
  </si>
  <si>
    <t>Ground cover-not otherwise specified</t>
  </si>
  <si>
    <t>I</t>
  </si>
  <si>
    <t>Living predominant native canopy tree</t>
  </si>
  <si>
    <t>J</t>
  </si>
  <si>
    <t>Living native understorey tree</t>
  </si>
  <si>
    <t>K</t>
  </si>
  <si>
    <t>Living native shrub</t>
  </si>
  <si>
    <t>L</t>
  </si>
  <si>
    <t>Living native vine</t>
  </si>
  <si>
    <t>M</t>
  </si>
  <si>
    <t>Dead native tree, shrub or vine</t>
  </si>
  <si>
    <t>N</t>
  </si>
  <si>
    <t>Living canopy tree that is not native to the local area</t>
  </si>
  <si>
    <t>O</t>
  </si>
  <si>
    <t>Living understorey tree or shrub that is not native to the local area</t>
  </si>
  <si>
    <t>P</t>
  </si>
  <si>
    <t>Living vine that is not native to the local area</t>
  </si>
  <si>
    <t>Q</t>
  </si>
  <si>
    <t>Dead tree, shrub or vine that is not native to the local area</t>
  </si>
  <si>
    <t>R</t>
  </si>
  <si>
    <t>Other-not otherwise specified</t>
  </si>
  <si>
    <t>Data gathering method [=GatherMethod]</t>
  </si>
  <si>
    <t>Plot survey method</t>
  </si>
  <si>
    <t>Point intercept method</t>
  </si>
  <si>
    <t>Quadrant method</t>
  </si>
  <si>
    <t>Each point must also be classified as falling either beneath or outside of crowns in the predominant canopy layer.[=CrownLoc] </t>
  </si>
  <si>
    <t>Beneath</t>
  </si>
  <si>
    <t>Outside</t>
  </si>
  <si>
    <t>Quadrant_species_type [=SpeciesType]</t>
  </si>
  <si>
    <t>Non-local Native</t>
  </si>
  <si>
    <t>Cover_classes[=CovClass]</t>
  </si>
  <si>
    <t>0-10</t>
  </si>
  <si>
    <t>10-20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</si>
  <si>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</si>
  <si>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</si>
  <si>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</si>
  <si>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</si>
  <si>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</si>
  <si>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</si>
  <si>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</si>
  <si>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</si>
  <si>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Quadrant distance [=DistAlongQuadrat]</t>
  </si>
  <si>
    <t>Monitoring points required</t>
  </si>
  <si>
    <t>Area range (Start)</t>
  </si>
  <si>
    <t>Monitoring Points</t>
  </si>
  <si>
    <t>Species form [=SpeciesForm]</t>
  </si>
  <si>
    <t>Tree</t>
  </si>
  <si>
    <t>Vine</t>
  </si>
  <si>
    <t>Presence</t>
  </si>
  <si>
    <t xml:space="preserve">Absence </t>
  </si>
  <si>
    <t>Cover class percentages [=CoverPercent]</t>
  </si>
  <si>
    <t xml:space="preserve">Less than 1% </t>
  </si>
  <si>
    <t>Species scientific name</t>
  </si>
  <si>
    <t>Abildgaardia ovata</t>
  </si>
  <si>
    <t>Abrotanella forsteroides</t>
  </si>
  <si>
    <t>Abrus precatorius</t>
  </si>
  <si>
    <t>Abutilon albescens</t>
  </si>
  <si>
    <t>Abutilon auritum</t>
  </si>
  <si>
    <t>Abutilon calliphyllum</t>
  </si>
  <si>
    <t>Abutilon leucopetalum</t>
  </si>
  <si>
    <t>Abutilon malvifolium</t>
  </si>
  <si>
    <t>Abutilon otocarpum</t>
  </si>
  <si>
    <t>Abutilon oxycarpum</t>
  </si>
  <si>
    <t>Acacia acanthoclada</t>
  </si>
  <si>
    <t>Acacia acinacea</t>
  </si>
  <si>
    <t>Acacia acinacea s.l.</t>
  </si>
  <si>
    <t>Acacia aciphylla</t>
  </si>
  <si>
    <t>Acacia acradenia</t>
  </si>
  <si>
    <t>Acacia acuaria</t>
  </si>
  <si>
    <t>Acacia acuminata</t>
  </si>
  <si>
    <t>Acacia adsurgens</t>
  </si>
  <si>
    <t>Acacia alata</t>
  </si>
  <si>
    <t>Acacia alleniana</t>
  </si>
  <si>
    <t>Acacia amblygona</t>
  </si>
  <si>
    <t>Acacia ammobia</t>
  </si>
  <si>
    <t>Acacia ampliceps</t>
  </si>
  <si>
    <t>Acacia anceps</t>
  </si>
  <si>
    <t>Acacia ancistrocarpa</t>
  </si>
  <si>
    <t>Acacia ancistrophylla</t>
  </si>
  <si>
    <t>Acacia ancistrophylla var. lissophylla</t>
  </si>
  <si>
    <t>Acacia aneura</t>
  </si>
  <si>
    <t>Acacia aneura complex</t>
  </si>
  <si>
    <t>Acacia aneura var tenuis</t>
  </si>
  <si>
    <t>Acacia aneura var.</t>
  </si>
  <si>
    <t>Acacia aneura var. (NC)</t>
  </si>
  <si>
    <t>Acacia aneura var. aneura</t>
  </si>
  <si>
    <t>Acacia aneura var. latifolia</t>
  </si>
  <si>
    <t>Acacia aprepta</t>
  </si>
  <si>
    <t>Acacia argyrodendron</t>
  </si>
  <si>
    <t>Acacia argyrophylla</t>
  </si>
  <si>
    <t>Acacia asperulacea</t>
  </si>
  <si>
    <t>Acacia assimilis</t>
  </si>
  <si>
    <t>Acacia atopa</t>
  </si>
  <si>
    <t>Acacia aulacocarpa</t>
  </si>
  <si>
    <t>Acacia auminata</t>
  </si>
  <si>
    <t>Acacia auriculiformis</t>
  </si>
  <si>
    <t>Acacia ausfeldii</t>
  </si>
  <si>
    <t>Acacia baileyana</t>
  </si>
  <si>
    <t>Acacia bakeri</t>
  </si>
  <si>
    <t>Acacia bancroftiorum</t>
  </si>
  <si>
    <t>Acacia beauverdiana</t>
  </si>
  <si>
    <t>Acacia beckleri</t>
  </si>
  <si>
    <t>Acacia bidentata</t>
  </si>
  <si>
    <t>Acacia bidwillii</t>
  </si>
  <si>
    <t>Acacia binervia</t>
  </si>
  <si>
    <t>Acacia bivenosa</t>
  </si>
  <si>
    <t>Acacia bivenosa subsp. wayi</t>
  </si>
  <si>
    <t>Acacia blakei</t>
  </si>
  <si>
    <t>Acacia blakelyi</t>
  </si>
  <si>
    <t>Acacia boormanii</t>
  </si>
  <si>
    <t>Acacia brachybotrya</t>
  </si>
  <si>
    <t>Acacia brachyphylla</t>
  </si>
  <si>
    <t>Acacia brachystachya</t>
  </si>
  <si>
    <t>Acacia brassii</t>
  </si>
  <si>
    <t>Acacia browniana</t>
  </si>
  <si>
    <t>Acacia burbidgeae</t>
  </si>
  <si>
    <t>Acacia burdekensis</t>
  </si>
  <si>
    <t>Acacia burkittii</t>
  </si>
  <si>
    <t>Acacia buxifolia</t>
  </si>
  <si>
    <t>Acacia buxifolia subsp pubiflora</t>
  </si>
  <si>
    <t>Acacia calamifolia</t>
  </si>
  <si>
    <t>Acacia calamifolia (NC)</t>
  </si>
  <si>
    <t>Acacia calcicola</t>
  </si>
  <si>
    <t>Acacia calyculata</t>
  </si>
  <si>
    <t>Acacia cambagei</t>
  </si>
  <si>
    <t>Acacia carneorum</t>
  </si>
  <si>
    <t>Acacia caroleae</t>
  </si>
  <si>
    <t>Acacia catenulata</t>
  </si>
  <si>
    <t>Acacia celsa</t>
  </si>
  <si>
    <t>Acacia chalkeri</t>
  </si>
  <si>
    <t>Acacia cheelii</t>
  </si>
  <si>
    <t>Acacia chippendalei</t>
  </si>
  <si>
    <t>Acacia chisholmii</t>
  </si>
  <si>
    <t>Acacia cincinnata</t>
  </si>
  <si>
    <t>Acacia citrinoviridis</t>
  </si>
  <si>
    <t>Acacia citriodora</t>
  </si>
  <si>
    <t>Acacia clunies-rossiae</t>
  </si>
  <si>
    <t>Acacia cochlearis</t>
  </si>
  <si>
    <t>Acacia cognata</t>
  </si>
  <si>
    <t>Acacia colletioides</t>
  </si>
  <si>
    <t>Acacia collina</t>
  </si>
  <si>
    <t>Acacia complanata</t>
  </si>
  <si>
    <t>Acacia conferta</t>
  </si>
  <si>
    <t>Acacia conspersa</t>
  </si>
  <si>
    <t>Acacia continua</t>
  </si>
  <si>
    <t>Acacia coolgardiensis</t>
  </si>
  <si>
    <t>Acacia coolgardiensis subsp. effusa</t>
  </si>
  <si>
    <t>Acacia coriacea</t>
  </si>
  <si>
    <t>Acacia coriacea subsp. sericophylla</t>
  </si>
  <si>
    <t>Acacia cowleana</t>
  </si>
  <si>
    <t>Acacia crassa</t>
  </si>
  <si>
    <t>Acacia crassa subsp crassa</t>
  </si>
  <si>
    <t>Acacia crassa subsp longicoma</t>
  </si>
  <si>
    <t>Acacia crassicarpa</t>
  </si>
  <si>
    <t>Acacia cretata x A fodinalis</t>
  </si>
  <si>
    <t>Acacia cryptocarpa</t>
  </si>
  <si>
    <t>Acacia cultriformis</t>
  </si>
  <si>
    <t>Acacia cuneata</t>
  </si>
  <si>
    <t>Acacia cupularis</t>
  </si>
  <si>
    <t>Acacia cuthbertsonii</t>
  </si>
  <si>
    <t>Acacia cyanophylla</t>
  </si>
  <si>
    <t>Acacia cyclops</t>
  </si>
  <si>
    <t>Acacia cyperophylla</t>
  </si>
  <si>
    <t>Acacia cyperophylla var. cyperophylla</t>
  </si>
  <si>
    <t>Acacia dealbata</t>
  </si>
  <si>
    <t>Acacia deanei</t>
  </si>
  <si>
    <t>Acacia deanei subsp. deanei</t>
  </si>
  <si>
    <t>Acacia decipiens</t>
  </si>
  <si>
    <t>Acacia decora</t>
  </si>
  <si>
    <t>Acacia decurrens</t>
  </si>
  <si>
    <t>Acacia delibrata</t>
  </si>
  <si>
    <t>Acacia dentifera</t>
  </si>
  <si>
    <t>Acacia dictyophleba</t>
  </si>
  <si>
    <t>Acacia dietrichiana</t>
  </si>
  <si>
    <t>Acacia difficilis</t>
  </si>
  <si>
    <t>Acacia dilatata</t>
  </si>
  <si>
    <t>Acacia disparrima</t>
  </si>
  <si>
    <t>Acacia disparrima M.W.McDonald and Maslin subsp. disparrima</t>
  </si>
  <si>
    <t>Acacia disparrima subsp calidestris</t>
  </si>
  <si>
    <t>Acacia disparrima subsp disparrima</t>
  </si>
  <si>
    <t>Acacia disparrima subsp. calidestris</t>
  </si>
  <si>
    <t>Acacia ditricha</t>
  </si>
  <si>
    <t>Acacia divergens</t>
  </si>
  <si>
    <t>Acacia dodonaeifolia</t>
  </si>
  <si>
    <t>Acacia doratoxylon</t>
  </si>
  <si>
    <t>Acacia drepanocarpa subsp drepanocarpa</t>
  </si>
  <si>
    <t>Acacia drummondii</t>
  </si>
  <si>
    <t>Acacia dunnii</t>
  </si>
  <si>
    <t>Acacia elachantha</t>
  </si>
  <si>
    <t>Acacia elata</t>
  </si>
  <si>
    <t>Acacia elongata</t>
  </si>
  <si>
    <t>Acacia eremaea</t>
  </si>
  <si>
    <t>Acacia ericifolia</t>
  </si>
  <si>
    <t>Acacia erinacea</t>
  </si>
  <si>
    <t>Acacia eriopoda</t>
  </si>
  <si>
    <t>Acacia estrophiolata</t>
  </si>
  <si>
    <t>Acacia euthycarpa</t>
  </si>
  <si>
    <t>Acacia excelsa</t>
  </si>
  <si>
    <t>Acacia excelsa subsp angusta</t>
  </si>
  <si>
    <t>Acacia excelsa subsp. angusta</t>
  </si>
  <si>
    <t>Acacia excelsa subsp. excelsa</t>
  </si>
  <si>
    <t>Acacia falciformis</t>
  </si>
  <si>
    <t>Acacia farnesiana</t>
  </si>
  <si>
    <t>Acacia fasciculifera</t>
  </si>
  <si>
    <t>Acacia faucium</t>
  </si>
  <si>
    <t>Acacia filicifolia</t>
  </si>
  <si>
    <t>Acacia fimbriata</t>
  </si>
  <si>
    <t>Acacia flavescens</t>
  </si>
  <si>
    <t>Acacia floribunda</t>
  </si>
  <si>
    <t>Acacia fodinalis</t>
  </si>
  <si>
    <t>Acacia fragilis</t>
  </si>
  <si>
    <t>Acacia galioides</t>
  </si>
  <si>
    <t>Acacia galioides var. galioides</t>
  </si>
  <si>
    <t>Acacia genistifolia</t>
  </si>
  <si>
    <t>Acacia georgensis</t>
  </si>
  <si>
    <t>Acacia georginae</t>
  </si>
  <si>
    <t>Acacia glaucocarpa</t>
  </si>
  <si>
    <t>Acacia glaucoptera</t>
  </si>
  <si>
    <t>Acacia gnidium</t>
  </si>
  <si>
    <t>Acacia gonocarpa</t>
  </si>
  <si>
    <t>Acacia gonoclada</t>
  </si>
  <si>
    <t>Acacia gonophylla</t>
  </si>
  <si>
    <t>Acacia gracilifolia</t>
  </si>
  <si>
    <t>Acacia graffiana</t>
  </si>
  <si>
    <t>Acacia grandifolia</t>
  </si>
  <si>
    <t>Acacia granitica</t>
  </si>
  <si>
    <t>Acacia grasbyi</t>
  </si>
  <si>
    <t>Acacia gregorii</t>
  </si>
  <si>
    <t>Acacia gunnii</t>
  </si>
  <si>
    <t>Acacia guymeri</t>
  </si>
  <si>
    <t>Acacia hakeoides</t>
  </si>
  <si>
    <t>Acacia hammondii</t>
  </si>
  <si>
    <t>Acacia harpophylla</t>
  </si>
  <si>
    <t>Acacia havilandiorum</t>
  </si>
  <si>
    <t>Acacia helmsiana</t>
  </si>
  <si>
    <t>Acacia hemignosta</t>
  </si>
  <si>
    <t>Acacia hemiteles</t>
  </si>
  <si>
    <t>Acacia hemsleyi</t>
  </si>
  <si>
    <t>Acacia heteroclita</t>
  </si>
  <si>
    <t>Acacia hilliana</t>
  </si>
  <si>
    <t>Acacia holosericea</t>
  </si>
  <si>
    <t>Acacia homalophylla/melvillei complex</t>
  </si>
  <si>
    <t>Acacia humifusa</t>
  </si>
  <si>
    <t>Acacia hyaloneura</t>
  </si>
  <si>
    <t>Acacia implexa</t>
  </si>
  <si>
    <t xml:space="preserve">Acacia implexa </t>
  </si>
  <si>
    <t>Acacia impressa</t>
  </si>
  <si>
    <t>Acacia inaequiloba</t>
  </si>
  <si>
    <t>Acacia indet</t>
  </si>
  <si>
    <t>Acacia indet Maytenus indet</t>
  </si>
  <si>
    <t>Acacia irrorata</t>
  </si>
  <si>
    <t>Acacia ixiophylla</t>
  </si>
  <si>
    <t>Acacia johannis</t>
  </si>
  <si>
    <t>Acacia julifera</t>
  </si>
  <si>
    <t>Acacia julifera subsp curvinervia</t>
  </si>
  <si>
    <t>Acacia julifera subsp gilbertensis</t>
  </si>
  <si>
    <t>Acacia julifera subsp julifera</t>
  </si>
  <si>
    <t>Acacia julifera subsp. curvinervia</t>
  </si>
  <si>
    <t>Acacia julifera subsp. gilbertensis</t>
  </si>
  <si>
    <t>Acacia julifera subsp. julifera</t>
  </si>
  <si>
    <t>Acacia juncea</t>
  </si>
  <si>
    <t>Acacia jutsonii</t>
  </si>
  <si>
    <t>Acacia kempeana</t>
  </si>
  <si>
    <t>Acacia laccata</t>
  </si>
  <si>
    <t>Acacia lasiocalyx</t>
  </si>
  <si>
    <t>Acacia lasiocarpa</t>
  </si>
  <si>
    <t>Acacia lasiocarpa var. bracteolata</t>
  </si>
  <si>
    <t>Acacia lasiocarpa var. lasiocarpa</t>
  </si>
  <si>
    <t>Acacia latescens</t>
  </si>
  <si>
    <t>Acacia latifolia</t>
  </si>
  <si>
    <t>Acacia leiocalyx</t>
  </si>
  <si>
    <t>Acacia leiocalyx subsp leiocalyx</t>
  </si>
  <si>
    <t>Acacia leiocalyx subsp. leiocalyx</t>
  </si>
  <si>
    <t>Acacia leiophylla</t>
  </si>
  <si>
    <t>Acacia leptocarpa</t>
  </si>
  <si>
    <t>Acacia leptoneura</t>
  </si>
  <si>
    <t>Acacia leptophleba</t>
  </si>
  <si>
    <t>Acacia leptostachya</t>
  </si>
  <si>
    <t>Acacia ligulata</t>
  </si>
  <si>
    <t>Acacia ligustrina</t>
  </si>
  <si>
    <t>Acacia lineata</t>
  </si>
  <si>
    <t>Acacia linifolia</t>
  </si>
  <si>
    <t>Acacia linophylla</t>
  </si>
  <si>
    <t>Acacia longifolia</t>
  </si>
  <si>
    <t>Acacia longifolia s.l.</t>
  </si>
  <si>
    <t>Acacia longifolia ssp. sophorae</t>
  </si>
  <si>
    <t>Acacia longifolia subsp. longifolia</t>
  </si>
  <si>
    <t>Acacia longifolia subsp. sophorae</t>
  </si>
  <si>
    <t>Acacia longispicata</t>
  </si>
  <si>
    <t>Acacia longispinea</t>
  </si>
  <si>
    <t>Acacia lycopodiifolia</t>
  </si>
  <si>
    <t>Acacia lysiphloia</t>
  </si>
  <si>
    <t>Acacia mabelliae</t>
  </si>
  <si>
    <t>Acacia macdonnellensis</t>
  </si>
  <si>
    <t>Acacia mackayana</t>
  </si>
  <si>
    <t>Acacia macradenia</t>
  </si>
  <si>
    <t>Acacia maitlandii</t>
  </si>
  <si>
    <t>Acacia mangium</t>
  </si>
  <si>
    <t>Acacia maranoensis</t>
  </si>
  <si>
    <t>Acacia masliniana</t>
  </si>
  <si>
    <t>Acacia mearnsii</t>
  </si>
  <si>
    <t>Acacia meiosperma</t>
  </si>
  <si>
    <t>Acacia melanoxylon</t>
  </si>
  <si>
    <t>Acacia melleodora</t>
  </si>
  <si>
    <t>Acacia melvillei</t>
  </si>
  <si>
    <t>Acacia merrallii</t>
  </si>
  <si>
    <t>Acacia microbotrya</t>
  </si>
  <si>
    <t>Acacia microcephala</t>
  </si>
  <si>
    <t>Acacia microsperma</t>
  </si>
  <si>
    <t>Acacia midgleyi</t>
  </si>
  <si>
    <t>Acacia mimula</t>
  </si>
  <si>
    <t>Acacia minyura</t>
  </si>
  <si>
    <t>Acacia mitchellii</t>
  </si>
  <si>
    <t>Acacia montana</t>
  </si>
  <si>
    <t>Acacia monticola</t>
  </si>
  <si>
    <t>Acacia mucronata</t>
  </si>
  <si>
    <t>Acacia mucronata var. mucronata</t>
  </si>
  <si>
    <t>Acacia multisiliqua</t>
  </si>
  <si>
    <t>Acacia multispicata</t>
  </si>
  <si>
    <t>Acacia murrayana</t>
  </si>
  <si>
    <t>Acacia myrtifolia var.</t>
  </si>
  <si>
    <t>Acacia myrtifolia var. myrtifolia</t>
  </si>
  <si>
    <t>Acacia nematophylla</t>
  </si>
  <si>
    <t>Acacia neriifolia</t>
  </si>
  <si>
    <t>Acacia nervosa</t>
  </si>
  <si>
    <t>Acacia neurophylla</t>
  </si>
  <si>
    <t>Acacia nilotica</t>
  </si>
  <si>
    <t>Acacia nilotica subsp. indica</t>
  </si>
  <si>
    <t>Acacia notabilis</t>
  </si>
  <si>
    <t>Acacia nyssophylla</t>
  </si>
  <si>
    <t>Acacia obliquinervia</t>
  </si>
  <si>
    <t>Acacia obtecta</t>
  </si>
  <si>
    <t>Acacia obtusifolia</t>
  </si>
  <si>
    <t>Acacia olgana</t>
  </si>
  <si>
    <t>Acacia omalophylla</t>
  </si>
  <si>
    <t>Acacia oncinocarpa</t>
  </si>
  <si>
    <t>Acacia orthocarpa</t>
  </si>
  <si>
    <t>Acacia oswaldii</t>
  </si>
  <si>
    <t>Acacia oxycedrus</t>
  </si>
  <si>
    <t>Acacia pachycarpa</t>
  </si>
  <si>
    <t>Acacia papyrocarpa</t>
  </si>
  <si>
    <t>Acacia paradoxa</t>
  </si>
  <si>
    <t>Acacia parramattensis</t>
  </si>
  <si>
    <t>Acacia parviflora</t>
  </si>
  <si>
    <t>Acacia parvipinnula</t>
  </si>
  <si>
    <t>Acacia pellita</t>
  </si>
  <si>
    <t>Acacia pendula</t>
  </si>
  <si>
    <t>Acacia penninervis</t>
  </si>
  <si>
    <t>Acacia petraea</t>
  </si>
  <si>
    <t>Acacia peuce</t>
  </si>
  <si>
    <t>Acacia phlebocarpa</t>
  </si>
  <si>
    <t>Acacia platycarpa</t>
  </si>
  <si>
    <t>Acacia plectocarpa</t>
  </si>
  <si>
    <t>Acacia plectocarpa subsp tanumbirinensis</t>
  </si>
  <si>
    <t>Acacia polystachya</t>
  </si>
  <si>
    <t>Acacia porphyrochila</t>
  </si>
  <si>
    <t>Acacia prainii</t>
  </si>
  <si>
    <t>Acacia pravissima</t>
  </si>
  <si>
    <t>Acacia pruinocarpa</t>
  </si>
  <si>
    <t>Acacia pruinosa</t>
  </si>
  <si>
    <t>Acacia ptychophylla</t>
  </si>
  <si>
    <t>Acacia pubirhachis</t>
  </si>
  <si>
    <t>Acacia pulchella</t>
  </si>
  <si>
    <t>Acacia pustula</t>
  </si>
  <si>
    <t>Acacia pycnantha</t>
  </si>
  <si>
    <t>Acacia pyrifolia</t>
  </si>
  <si>
    <t>Acacia quadrimarginea</t>
  </si>
  <si>
    <t>Acacia quornensis</t>
  </si>
  <si>
    <t>Acacia racospermoides</t>
  </si>
  <si>
    <t>Acacia ramosissima</t>
  </si>
  <si>
    <t>Acacia ramulosa</t>
  </si>
  <si>
    <t>Acacia ramulosa var.</t>
  </si>
  <si>
    <t>Acacia ramulosa var. linophylla</t>
  </si>
  <si>
    <t>Acacia ramulosa var. ramulosa</t>
  </si>
  <si>
    <t>Acacia resinomarginea</t>
  </si>
  <si>
    <t>Acacia retinodes</t>
  </si>
  <si>
    <t>Acacia retinodes var. (NC)</t>
  </si>
  <si>
    <t>Acacia retinodes var. retinodes</t>
  </si>
  <si>
    <t>Acacia retinodes var. uncifolia</t>
  </si>
  <si>
    <t>Acacia retivenea</t>
  </si>
  <si>
    <t>Acacia retivenea subsp retivenea</t>
  </si>
  <si>
    <t>Acacia rhodoxylon</t>
  </si>
  <si>
    <t>Acacia riceana</t>
  </si>
  <si>
    <t>Acacia rigens</t>
  </si>
  <si>
    <t>Acacia rivalis</t>
  </si>
  <si>
    <t>Acacia rostellifera</t>
  </si>
  <si>
    <t>Acacia rothii</t>
  </si>
  <si>
    <t>Acacia roycei</t>
  </si>
  <si>
    <t>Acacia rubida</t>
  </si>
  <si>
    <t>Acacia rupicola</t>
  </si>
  <si>
    <t>Acacia salicina</t>
  </si>
  <si>
    <t>Acacia saligna</t>
  </si>
  <si>
    <t>Acacia scirpifolia</t>
  </si>
  <si>
    <t>Acacia sclerophylla var. sclerophylla</t>
  </si>
  <si>
    <t>Acacia sclerosperma</t>
  </si>
  <si>
    <t>Acacia sericata var. dunnii</t>
  </si>
  <si>
    <t>Acacia sericophylla</t>
  </si>
  <si>
    <t>Acacia sessilispica</t>
  </si>
  <si>
    <t>Acacia shirleyi</t>
  </si>
  <si>
    <t>Acacia sibirica</t>
  </si>
  <si>
    <t>Acacia signata</t>
  </si>
  <si>
    <t>Acacia silvestris</t>
  </si>
  <si>
    <t>Acacia simsii</t>
  </si>
  <si>
    <t>Acacia sophorae</t>
  </si>
  <si>
    <t>Acacia sowdenii</t>
  </si>
  <si>
    <t>Acacia sp</t>
  </si>
  <si>
    <t>Acacia sp Canoona STBlake</t>
  </si>
  <si>
    <t>Acacia sp.</t>
  </si>
  <si>
    <t>Acacia sp. (JSB.7115)</t>
  </si>
  <si>
    <t>Acacia sp. (JSB.7364)</t>
  </si>
  <si>
    <t>Acacia sp. (JSB.8181)</t>
  </si>
  <si>
    <t>Acacia sp. aff. aciphylla</t>
  </si>
  <si>
    <t>Acacia sp. aff. Bidentata</t>
  </si>
  <si>
    <t>Acacia sp. aff. burkittii</t>
  </si>
  <si>
    <t>Acacia sp. aff. coriacea</t>
  </si>
  <si>
    <t>Acacia sp. aff. coriacea (JSB.3458)</t>
  </si>
  <si>
    <t>Acacia sp. aff. ramulosa</t>
  </si>
  <si>
    <t>Acacia sp. cf. coolgardiensis</t>
  </si>
  <si>
    <t>Acacia sp. cf. leptoneura</t>
  </si>
  <si>
    <t>Acacia sp. Swamp (N.M.Smith 3022)</t>
  </si>
  <si>
    <t>Acacia sp. Winged (C.R.Alcock 4936)</t>
  </si>
  <si>
    <t>Acacia sparsiflora</t>
  </si>
  <si>
    <t>Acacia spathulata</t>
  </si>
  <si>
    <t>Acacia spinescens</t>
  </si>
  <si>
    <t>Acacia spirorbis subsp. solandri</t>
  </si>
  <si>
    <t>Acacia spondylophylla</t>
  </si>
  <si>
    <t>Acacia spp.</t>
  </si>
  <si>
    <t>Acacia stenophylla</t>
  </si>
  <si>
    <t>Acacia stereophylla</t>
  </si>
  <si>
    <t>Acacia stipuligera</t>
  </si>
  <si>
    <t>Acacia stowardii</t>
  </si>
  <si>
    <t>Acacia stricta</t>
  </si>
  <si>
    <t>Acacia suaveolens</t>
  </si>
  <si>
    <t>Acacia suberosa</t>
  </si>
  <si>
    <t>Acacia subtessarogona</t>
  </si>
  <si>
    <t>Acacia subtilinervis</t>
  </si>
  <si>
    <t>Acacia sutherlandii</t>
  </si>
  <si>
    <t>Acacia tarculensis</t>
  </si>
  <si>
    <t>Acacia telmica</t>
  </si>
  <si>
    <t>Acacia tenuinervis</t>
  </si>
  <si>
    <t>Acacia tenuissima</t>
  </si>
  <si>
    <t>Acacia tephrina</t>
  </si>
  <si>
    <t>Acacia terminalis</t>
  </si>
  <si>
    <t>Acacia tetragonophylla</t>
  </si>
  <si>
    <t>Acacia tingoorensis</t>
  </si>
  <si>
    <t>Acacia torringtonensis</t>
  </si>
  <si>
    <t>Acacia torulosa</t>
  </si>
  <si>
    <t>Acacia trachycarpa</t>
  </si>
  <si>
    <t>Acacia translucens</t>
  </si>
  <si>
    <t>Acacia triptera</t>
  </si>
  <si>
    <t>Acacia tumida</t>
  </si>
  <si>
    <t>Acacia ulicifolia</t>
  </si>
  <si>
    <t>Acacia umbellata</t>
  </si>
  <si>
    <t>Acacia uncifera</t>
  </si>
  <si>
    <t>Acacia uncinata</t>
  </si>
  <si>
    <t>Acacia urophylla</t>
  </si>
  <si>
    <t>Acacia varia var. affinis</t>
  </si>
  <si>
    <t>Acacia verticillata</t>
  </si>
  <si>
    <t>Acacia verticillata subsp. verticillata</t>
  </si>
  <si>
    <t>Acacia vestita</t>
  </si>
  <si>
    <t>Acacia victoriae</t>
  </si>
  <si>
    <t>Acacia victoriae ssp.</t>
  </si>
  <si>
    <t>Acacia victoriae ssp. victoriae</t>
  </si>
  <si>
    <t>Acacia victoriae subsp victoriae</t>
  </si>
  <si>
    <t>Acacia victoriae subsp. victoriae</t>
  </si>
  <si>
    <t>Acacia wanyu</t>
  </si>
  <si>
    <t>Acacia wattsiana</t>
  </si>
  <si>
    <t>Acacia wickhamii</t>
  </si>
  <si>
    <t>Acacia wilhelmiana</t>
  </si>
  <si>
    <t>Acacia xanthina</t>
  </si>
  <si>
    <t>Acacia xiphophylla</t>
  </si>
  <si>
    <t>Acacia xylocarpa</t>
  </si>
  <si>
    <t>Acaena</t>
  </si>
  <si>
    <t>Acaena echinata</t>
  </si>
  <si>
    <t>Acaena novae-zelandiae</t>
  </si>
  <si>
    <t>Acaena ovina</t>
  </si>
  <si>
    <t>Acalypha capillipes</t>
  </si>
  <si>
    <t>Acalypha eremorum</t>
  </si>
  <si>
    <t>Acanthocarpus preissii</t>
  </si>
  <si>
    <t>Acanthus ilicifolius</t>
  </si>
  <si>
    <t>Acer negundo</t>
  </si>
  <si>
    <t>Acer pseudoplatanus</t>
  </si>
  <si>
    <t>Acetosa vesicaria</t>
  </si>
  <si>
    <t>Achyranthes aspera</t>
  </si>
  <si>
    <t>Acianthus reniformis</t>
  </si>
  <si>
    <t>Acion hookeri</t>
  </si>
  <si>
    <t>Acmena graveolens</t>
  </si>
  <si>
    <t>Acmena hemilampra</t>
  </si>
  <si>
    <t>Acmena resa</t>
  </si>
  <si>
    <t>Acmena smithii</t>
  </si>
  <si>
    <t>Acmenosperma claviflorum</t>
  </si>
  <si>
    <t>Acronychia acronychioides</t>
  </si>
  <si>
    <t>Acronychia chooreechillum</t>
  </si>
  <si>
    <t>Acronychia laevis</t>
  </si>
  <si>
    <t>Acrostichum aureum</t>
  </si>
  <si>
    <t>Acrostichum speciosum</t>
  </si>
  <si>
    <t>Acrotriche aggregata</t>
  </si>
  <si>
    <t>Acrotriche cordata</t>
  </si>
  <si>
    <t>Acrotriche depressa</t>
  </si>
  <si>
    <t>Acrotriche divaricata</t>
  </si>
  <si>
    <t>Acrotriche patula</t>
  </si>
  <si>
    <t>Acrotriche ramiflora</t>
  </si>
  <si>
    <t>Acrotriche serrulata</t>
  </si>
  <si>
    <t>Actephila lindleyi</t>
  </si>
  <si>
    <t>Actinostrobus arenarius</t>
  </si>
  <si>
    <t>Actinostrobus pyramidalis</t>
  </si>
  <si>
    <t>Actinotus minor</t>
  </si>
  <si>
    <t>Adansonia gregorii</t>
  </si>
  <si>
    <t>Adenanthos acanthophyllus</t>
  </si>
  <si>
    <t>Adenanthos apiculatus</t>
  </si>
  <si>
    <t>Adenanthos argyrea</t>
  </si>
  <si>
    <t>Adenanthos argyreus</t>
  </si>
  <si>
    <t>Adenanthos barbigerus</t>
  </si>
  <si>
    <t>Adenanthos cuneatus</t>
  </si>
  <si>
    <t>Adenanthos cygnorum</t>
  </si>
  <si>
    <t>Adenanthos dobsonii</t>
  </si>
  <si>
    <t>Adenanthos flavidiflorus</t>
  </si>
  <si>
    <t>Adenanthos obovatus</t>
  </si>
  <si>
    <t>Adenanthos sericeus</t>
  </si>
  <si>
    <t>Adenanthos sp.</t>
  </si>
  <si>
    <t>Adenanthos sp. aff. cygnorum</t>
  </si>
  <si>
    <t>Adenanthos stictus</t>
  </si>
  <si>
    <t>Adiantum aethiopicum</t>
  </si>
  <si>
    <t>Adiantum formosum</t>
  </si>
  <si>
    <t>Adiantum hispidulum</t>
  </si>
  <si>
    <t>Adiantum silvaticum</t>
  </si>
  <si>
    <t>Adiantum sp</t>
  </si>
  <si>
    <t>Adiantum spp.</t>
  </si>
  <si>
    <t>Adriana quadripartita</t>
  </si>
  <si>
    <t>Adriana quadripartita (pubescent form)</t>
  </si>
  <si>
    <t>Adriana tomentosa</t>
  </si>
  <si>
    <t>Aegialitis annulata</t>
  </si>
  <si>
    <t>Aegiceras corniculatum</t>
  </si>
  <si>
    <t>Aerva javanica</t>
  </si>
  <si>
    <t>Aeschynomene indica</t>
  </si>
  <si>
    <t>Agastachys odorata</t>
  </si>
  <si>
    <t>Agathis atropurpurea</t>
  </si>
  <si>
    <t>Agathis microstachya</t>
  </si>
  <si>
    <t>Agathis robusta</t>
  </si>
  <si>
    <t>Agave americana</t>
  </si>
  <si>
    <t>Ageratina adenophora</t>
  </si>
  <si>
    <t>Ageratum conyzoides</t>
  </si>
  <si>
    <t>Ageratum conyzoides subsp conyzoides</t>
  </si>
  <si>
    <t>Ageratum houstonianum</t>
  </si>
  <si>
    <t>Aglaia elaeagnoidea</t>
  </si>
  <si>
    <t>Aglaia sapindina</t>
  </si>
  <si>
    <t>Agonis flexuosa</t>
  </si>
  <si>
    <t>Agonis juniperina</t>
  </si>
  <si>
    <t>Agonis linearifolia</t>
  </si>
  <si>
    <t>Agonis marginata</t>
  </si>
  <si>
    <t>Agonis obtusifolia</t>
  </si>
  <si>
    <t>Agonis parviceps</t>
  </si>
  <si>
    <t>Agonis sp.</t>
  </si>
  <si>
    <t>Agrostis avenacea var. avenacea (NC)</t>
  </si>
  <si>
    <t>Agrostis capillaris</t>
  </si>
  <si>
    <t>Aidia racemosa</t>
  </si>
  <si>
    <t>Ailanthus altissima</t>
  </si>
  <si>
    <t>Ailanthus triphysa</t>
  </si>
  <si>
    <t>Aizoon glabrum</t>
  </si>
  <si>
    <t>Ajuga australis</t>
  </si>
  <si>
    <t>Albizia julibrissin</t>
  </si>
  <si>
    <t>Albizia lebbeck</t>
  </si>
  <si>
    <t>Albizia procera</t>
  </si>
  <si>
    <t>Alchornea ilicifolia</t>
  </si>
  <si>
    <t>Alectryon connatus</t>
  </si>
  <si>
    <t>Alectryon diversifolius</t>
  </si>
  <si>
    <t>Alectryon oleifolius</t>
  </si>
  <si>
    <t>Alectryon oleifolius ssp. canescens</t>
  </si>
  <si>
    <t>Alectryon oleifolius subsp elongatus</t>
  </si>
  <si>
    <t>Alectryon oleifolius subsp. elongatus</t>
  </si>
  <si>
    <t>Alectryon repandodentatus</t>
  </si>
  <si>
    <t>Alectryon reticulatus</t>
  </si>
  <si>
    <t>Alectryon subcinereus</t>
  </si>
  <si>
    <t>Alectryon subdentatus</t>
  </si>
  <si>
    <t>Alectryon tomentosus</t>
  </si>
  <si>
    <t>Aleurites moluccana</t>
  </si>
  <si>
    <t>Aleurites rockinghamensis</t>
  </si>
  <si>
    <t>Alhagi maurorum</t>
  </si>
  <si>
    <t>Alisma lanceolatum</t>
  </si>
  <si>
    <t>Alisma plantago-aquatica</t>
  </si>
  <si>
    <t>Allium triquetrum</t>
  </si>
  <si>
    <t>Allium vineale</t>
  </si>
  <si>
    <t>Allocasuarina acutivalvis</t>
  </si>
  <si>
    <t>Allocasuarina brachystachya</t>
  </si>
  <si>
    <t>Allocasuarina campestris</t>
  </si>
  <si>
    <t>Allocasuarina corniculata</t>
  </si>
  <si>
    <t>Allocasuarina crassa</t>
  </si>
  <si>
    <t>Allocasuarina cristata</t>
  </si>
  <si>
    <t>Allocasuarina decaisneana</t>
  </si>
  <si>
    <t>Allocasuarina dielsiana</t>
  </si>
  <si>
    <t>Allocasuarina distyla</t>
  </si>
  <si>
    <t>Allocasuarina drummondiana</t>
  </si>
  <si>
    <t>Allocasuarina fraseriana</t>
  </si>
  <si>
    <t>Allocasuarina helmsii</t>
  </si>
  <si>
    <t>Allocasuarina huegeliana</t>
  </si>
  <si>
    <t>Allocasuarina humilis</t>
  </si>
  <si>
    <t>Allocasuarina inophloia</t>
  </si>
  <si>
    <t>Allocasuarina littoralis</t>
  </si>
  <si>
    <t>Allocasuarina luehmannii</t>
  </si>
  <si>
    <t>Allocasuarina mackliniana</t>
  </si>
  <si>
    <t>Allocasuarina misera/paradoxa</t>
  </si>
  <si>
    <t>Allocasuarina monilifera</t>
  </si>
  <si>
    <t>Allocasuarina muelleriana ssp.</t>
  </si>
  <si>
    <t>Allocasuarina muelleriana ssp. muelleriana</t>
  </si>
  <si>
    <t>Allocasuarina muelleriana ssp. notocolpica</t>
  </si>
  <si>
    <t>Allocasuarina nana</t>
  </si>
  <si>
    <t>Allocasuarina paludosa</t>
  </si>
  <si>
    <t>Allocasuarina pusilla s.l.</t>
  </si>
  <si>
    <t>Allocasuarina sp</t>
  </si>
  <si>
    <t>Allocasuarina sp.</t>
  </si>
  <si>
    <t>Allocasuarina spp.</t>
  </si>
  <si>
    <t>Allocasuarina striata</t>
  </si>
  <si>
    <t>Allocasuarina torulosa</t>
  </si>
  <si>
    <t>Allocasuarina verticillata</t>
  </si>
  <si>
    <t>Allosyncarpia ternata</t>
  </si>
  <si>
    <t>Alloteropsis semialata</t>
  </si>
  <si>
    <t>Aloe maculata</t>
  </si>
  <si>
    <t>Alphitonia excelsa</t>
  </si>
  <si>
    <t>Alphitonia obtusifolia</t>
  </si>
  <si>
    <t>Alphitonia petriei</t>
  </si>
  <si>
    <t>Alphitonia pomaderroides</t>
  </si>
  <si>
    <t>Alphitonia sp</t>
  </si>
  <si>
    <t>Alpinia caerulea</t>
  </si>
  <si>
    <t>Alstonia actinophylla</t>
  </si>
  <si>
    <t>Alstonia constricta</t>
  </si>
  <si>
    <t>Alstonia muelleriana</t>
  </si>
  <si>
    <t>Alstonia scholaris</t>
  </si>
  <si>
    <t>Alstonia sp</t>
  </si>
  <si>
    <t>Alternanthera brasiliana</t>
  </si>
  <si>
    <t>Alternanthera denticulata</t>
  </si>
  <si>
    <t>Alternanthera nana</t>
  </si>
  <si>
    <t>Alternanthera nodiflora</t>
  </si>
  <si>
    <t>Alternanthera philoxeroides</t>
  </si>
  <si>
    <t>Alternanthera pungens</t>
  </si>
  <si>
    <t>Aluta maisonneuvei</t>
  </si>
  <si>
    <t>Aluta maisonneuvei ssp.</t>
  </si>
  <si>
    <t>Alyogyne cuneiformis</t>
  </si>
  <si>
    <t>Alyxia buxifolia</t>
  </si>
  <si>
    <t>Alyxia ruscifolia</t>
  </si>
  <si>
    <t>Alyxia ruscifolia subsp. major</t>
  </si>
  <si>
    <t>Alyxia ruscifolia subsp. ruscifolia</t>
  </si>
  <si>
    <t>Alyxia sp</t>
  </si>
  <si>
    <t>Alyxia spicata</t>
  </si>
  <si>
    <t>Amaranthus viridis</t>
  </si>
  <si>
    <t>ambigua</t>
  </si>
  <si>
    <t>Ambrosia</t>
  </si>
  <si>
    <t>Ambrosia artemisiifolia</t>
  </si>
  <si>
    <t>Ambrosia confertiflora</t>
  </si>
  <si>
    <t>Amelichloa brachychaeta</t>
  </si>
  <si>
    <t>Amelichloa caudata</t>
  </si>
  <si>
    <t>Ammannia multiflora</t>
  </si>
  <si>
    <t>Ammi majus</t>
  </si>
  <si>
    <t>Ammophila arenaria</t>
  </si>
  <si>
    <t>Amorphophallus galbra</t>
  </si>
  <si>
    <t>Ampelocissus acetosa</t>
  </si>
  <si>
    <t>Ampelocissus frutescens</t>
  </si>
  <si>
    <t>Amperea xiphoclada</t>
  </si>
  <si>
    <t>Amperea xiphoclada var. xiphoclada</t>
  </si>
  <si>
    <t>Amphibromus nervosus</t>
  </si>
  <si>
    <t>Amphilophium crucigerum</t>
  </si>
  <si>
    <t>Amphipogon caricinus</t>
  </si>
  <si>
    <t>Amphipogon caricinus var. sericeus</t>
  </si>
  <si>
    <t>Amphipogon debilis</t>
  </si>
  <si>
    <t>Amphipogon turbinatus</t>
  </si>
  <si>
    <t>Amsinckia</t>
  </si>
  <si>
    <t>Amsinckia calycina</t>
  </si>
  <si>
    <t>Amyema cambagei</t>
  </si>
  <si>
    <t>Amyema indet</t>
  </si>
  <si>
    <t>Amyema miquelii</t>
  </si>
  <si>
    <t>Amyema quandang</t>
  </si>
  <si>
    <t>Amyema quandang var quandang</t>
  </si>
  <si>
    <t>Amyema quandang var. quandang</t>
  </si>
  <si>
    <t>Anarthria gracilis</t>
  </si>
  <si>
    <t>Anarthria prolifera</t>
  </si>
  <si>
    <t>Anarthria scabra</t>
  </si>
  <si>
    <t>Ancistrachne uncinulata</t>
  </si>
  <si>
    <t>Andersonia caerulea</t>
  </si>
  <si>
    <t>Andersonia echinocephala</t>
  </si>
  <si>
    <t>Andersonia heterophylla</t>
  </si>
  <si>
    <t>Andersonia parvifolia</t>
  </si>
  <si>
    <t>Andersonia simplex</t>
  </si>
  <si>
    <t>Andersonia sp.</t>
  </si>
  <si>
    <t>Andropogon gayanus</t>
  </si>
  <si>
    <t>Aneilema siliculosum</t>
  </si>
  <si>
    <t>Anemone crassifolia</t>
  </si>
  <si>
    <t>Angianthus sp.</t>
  </si>
  <si>
    <t>Angianthus tomentosus</t>
  </si>
  <si>
    <t>Angiosperm indet</t>
  </si>
  <si>
    <t>Angophora bakeri</t>
  </si>
  <si>
    <t>Angophora costata</t>
  </si>
  <si>
    <t>Angophora floribunda</t>
  </si>
  <si>
    <t>Angophora hispida</t>
  </si>
  <si>
    <t>Angophora leiocarpa</t>
  </si>
  <si>
    <t>Angophora melanoxylon</t>
  </si>
  <si>
    <t>Angophora paludosa</t>
  </si>
  <si>
    <t>Angophora subvelutina</t>
  </si>
  <si>
    <t>Angophora woodsiana</t>
  </si>
  <si>
    <t>Anguillaria dioica</t>
  </si>
  <si>
    <t>Anigozanthos flavidus</t>
  </si>
  <si>
    <t>Anigozanthos humilis</t>
  </si>
  <si>
    <t>Anigozanthus humilis</t>
  </si>
  <si>
    <t>Annona glabra</t>
  </si>
  <si>
    <t>Anodopetalum biglandulosum</t>
  </si>
  <si>
    <t>Anopterus glandulosus</t>
  </si>
  <si>
    <t>Anredera cordifolia</t>
  </si>
  <si>
    <t>Anthobolus leptomerioides</t>
  </si>
  <si>
    <t>Anthocephalus sp</t>
  </si>
  <si>
    <t>Anthocercis genistoides</t>
  </si>
  <si>
    <t>Anthocercis littorea</t>
  </si>
  <si>
    <t>Anthotium rubriflorum</t>
  </si>
  <si>
    <t>Antiaris toxicaria</t>
  </si>
  <si>
    <t>Antidesma bunius</t>
  </si>
  <si>
    <t>Antidesma ghaesembilla</t>
  </si>
  <si>
    <t>Antidesma parvifolium</t>
  </si>
  <si>
    <t>Antigonon leptopus</t>
  </si>
  <si>
    <t>Antirhea ovatifolia</t>
  </si>
  <si>
    <t>Antirhea putaminosa</t>
  </si>
  <si>
    <t>Aotus ericoides</t>
  </si>
  <si>
    <t>Aotus subglauca</t>
  </si>
  <si>
    <t>Aotus subspinescens</t>
  </si>
  <si>
    <t>Aphananthe philippinensis</t>
  </si>
  <si>
    <t>Aphyllodium biarticulatum</t>
  </si>
  <si>
    <t>Apium annuum</t>
  </si>
  <si>
    <t>Apium prostratum subsp. prostratum</t>
  </si>
  <si>
    <t>Apodasmia brownii</t>
  </si>
  <si>
    <t>Apophyllum anomalum</t>
  </si>
  <si>
    <t>Apostasia wallichii</t>
  </si>
  <si>
    <t>Araucaria cunninghamii</t>
  </si>
  <si>
    <t>Araucaria cunninghamii var cunninghamii</t>
  </si>
  <si>
    <t>Araucaria cunninghamii var. cunninghamii</t>
  </si>
  <si>
    <t>Araujia sericifera</t>
  </si>
  <si>
    <t>Archeria eriocarpa</t>
  </si>
  <si>
    <t>Archeria hirtella</t>
  </si>
  <si>
    <t>Archidendropsis basaltica</t>
  </si>
  <si>
    <t>Archidendropsis thozetiana</t>
  </si>
  <si>
    <t>Archirhodomyrtus beckleri</t>
  </si>
  <si>
    <t>Archontophoenix alexandrae</t>
  </si>
  <si>
    <t>Archontophoenix cunninghamiana</t>
  </si>
  <si>
    <t>Arctotheca calendula</t>
  </si>
  <si>
    <t>Ardisia brevipedata</t>
  </si>
  <si>
    <t>Ardisia elliptica</t>
  </si>
  <si>
    <t>Argemone mexicana</t>
  </si>
  <si>
    <t>Argemone ochroleuca</t>
  </si>
  <si>
    <t>Argentipallium obtusifolium</t>
  </si>
  <si>
    <t>Argophyllum lejourdanii</t>
  </si>
  <si>
    <t>Argusia argentea</t>
  </si>
  <si>
    <t>Argyrodendron actinophyllum</t>
  </si>
  <si>
    <t>Argyrodendron actinophyllum subsp. diversifolium</t>
  </si>
  <si>
    <t>Argyrodendron peralatum</t>
  </si>
  <si>
    <t>Argyrodendron polyandrum</t>
  </si>
  <si>
    <t>Argyrodendron sp. (Kin Kin W.D.Francis AQ81198)</t>
  </si>
  <si>
    <t>Argyrodendron trifoliolatum</t>
  </si>
  <si>
    <t>Argyroglottis turbinatus</t>
  </si>
  <si>
    <t>Aristida arenaria</t>
  </si>
  <si>
    <t>Aristida behriana</t>
  </si>
  <si>
    <t>Aristida benthamii</t>
  </si>
  <si>
    <t>Aristida benthamii var benthamii</t>
  </si>
  <si>
    <t>Aristida biglandulosa</t>
  </si>
  <si>
    <t>Aristida browniana</t>
  </si>
  <si>
    <t>Aristida burraensis</t>
  </si>
  <si>
    <t>Aristida calycina</t>
  </si>
  <si>
    <t>Aristida calycina var calycina</t>
  </si>
  <si>
    <t>Aristida calycina var praealta</t>
  </si>
  <si>
    <t>Aristida calycina var. calycina</t>
  </si>
  <si>
    <t>Aristida calycina var. praealta</t>
  </si>
  <si>
    <t>Aristida caputmedusae</t>
  </si>
  <si>
    <t>Aristida caput-medusae</t>
  </si>
  <si>
    <t>Aristida contorta</t>
  </si>
  <si>
    <t>Aristida dominii</t>
  </si>
  <si>
    <t>Aristida echinata</t>
  </si>
  <si>
    <t>Aristida gracilipes</t>
  </si>
  <si>
    <t>Aristida helicophylla</t>
  </si>
  <si>
    <t>Aristida holathera</t>
  </si>
  <si>
    <t>Aristida holathera var holathera</t>
  </si>
  <si>
    <t>Aristida holathera var. holathera</t>
  </si>
  <si>
    <t>Aristida hygrometrica</t>
  </si>
  <si>
    <t>Aristida inaequiglumis</t>
  </si>
  <si>
    <t>Aristida indet</t>
  </si>
  <si>
    <t>Aristida ingrata</t>
  </si>
  <si>
    <t>Aristida jerichoensis</t>
  </si>
  <si>
    <t>Aristida jerichoensis var jerichoensis</t>
  </si>
  <si>
    <t>Aristida jerichoensis var. jerichoensis</t>
  </si>
  <si>
    <t>Aristida jerichoensis var. subspinulifera</t>
  </si>
  <si>
    <t>Aristida latifolia</t>
  </si>
  <si>
    <t>Aristida leptopoda</t>
  </si>
  <si>
    <t>Aristida lignosa</t>
  </si>
  <si>
    <t>Aristida nitidula</t>
  </si>
  <si>
    <t>Aristida personata</t>
  </si>
  <si>
    <t>Aristida pruinosa</t>
  </si>
  <si>
    <t>Aristida queenslandica</t>
  </si>
  <si>
    <t>Aristida queenslandica var dissimilis</t>
  </si>
  <si>
    <t>Aristida queenslandica var queenslandica</t>
  </si>
  <si>
    <t>Aristida queenslandica var. dissimilis</t>
  </si>
  <si>
    <t>Aristida ramosa</t>
  </si>
  <si>
    <t>Aristida sp</t>
  </si>
  <si>
    <t>Aristida sp.</t>
  </si>
  <si>
    <t>Aristida spp.</t>
  </si>
  <si>
    <t>Aristida spuria</t>
  </si>
  <si>
    <t>Aristida superpendens</t>
  </si>
  <si>
    <t>Aristida vagans</t>
  </si>
  <si>
    <t>Aristida warburgii</t>
  </si>
  <si>
    <t>Aristolochia acuminata</t>
  </si>
  <si>
    <t>Arthrocnemum bidens</t>
  </si>
  <si>
    <t>Arthrocnemum pergranulatum</t>
  </si>
  <si>
    <t>Arthrocnemum sp.</t>
  </si>
  <si>
    <t>Arthropodium milleflorum s.l.</t>
  </si>
  <si>
    <t>Arthropodium strictum</t>
  </si>
  <si>
    <t>Arthropodium strictum s.l.</t>
  </si>
  <si>
    <t>Arthropteris palisotii</t>
  </si>
  <si>
    <t>Arthropteris tenella</t>
  </si>
  <si>
    <t>Arthrostylis aphylla</t>
  </si>
  <si>
    <t>Arundinella nepalensis</t>
  </si>
  <si>
    <t>Arundinella setosa</t>
  </si>
  <si>
    <t>Arundinella sp</t>
  </si>
  <si>
    <t>Arundo donax</t>
  </si>
  <si>
    <t>Asclepias curassavica</t>
  </si>
  <si>
    <t>Asparagus aethiopicus</t>
  </si>
  <si>
    <t>Asparagus africanus</t>
  </si>
  <si>
    <t>Asparagus asparagoides</t>
  </si>
  <si>
    <t>Asparagus declinatus</t>
  </si>
  <si>
    <t>Asparagus falcatus</t>
  </si>
  <si>
    <t>Asparagus macowanii var. zuluensis</t>
  </si>
  <si>
    <t>Asparagus plumosus</t>
  </si>
  <si>
    <t>Asparagus scandens</t>
  </si>
  <si>
    <t>Asparagus setaceus</t>
  </si>
  <si>
    <t>Asperula conferta</t>
  </si>
  <si>
    <t>Asperula gemella</t>
  </si>
  <si>
    <t>Asperula gunnii</t>
  </si>
  <si>
    <t>Asperula scoparia</t>
  </si>
  <si>
    <t>Asphodelus fistulosus</t>
  </si>
  <si>
    <t>Asplenium attenuatum</t>
  </si>
  <si>
    <t>Asplenium bulbiferum subsp. gracillimum</t>
  </si>
  <si>
    <t>Asplenium flabellifolium</t>
  </si>
  <si>
    <t>Asplenium nidus</t>
  </si>
  <si>
    <t>Astartea fascicularis</t>
  </si>
  <si>
    <t>Astartea sp. aff. fascicularis</t>
  </si>
  <si>
    <t>Astelia alpina var. alpina</t>
  </si>
  <si>
    <t>Astelia alpina var. novae-hollandiae</t>
  </si>
  <si>
    <t>Asteridea athrixioides forma athrixioides</t>
  </si>
  <si>
    <t>Asterolasia trymalioides</t>
  </si>
  <si>
    <t>Asteromyrtus angustifolia</t>
  </si>
  <si>
    <t>Asteromyrtus brassii</t>
  </si>
  <si>
    <t>Asteromyrtus lysicephala</t>
  </si>
  <si>
    <t>Asteromyrtus symphyocarpa</t>
  </si>
  <si>
    <t>Astrebla elymoides</t>
  </si>
  <si>
    <t>Astrebla lappacea</t>
  </si>
  <si>
    <t>Astrebla pectinata</t>
  </si>
  <si>
    <t>Astrebla sp</t>
  </si>
  <si>
    <t>Astrebla sp.</t>
  </si>
  <si>
    <t>Astrebla squarrosa</t>
  </si>
  <si>
    <t>Astroloma conostephioides</t>
  </si>
  <si>
    <t>Astroloma humifusum</t>
  </si>
  <si>
    <t>Astroloma microcalyx</t>
  </si>
  <si>
    <t>Astroloma microdonta</t>
  </si>
  <si>
    <t>Astroloma pallidum</t>
  </si>
  <si>
    <t>Astroloma serratifolium</t>
  </si>
  <si>
    <t>Astroloma sp.</t>
  </si>
  <si>
    <t>Astrotricha latifolia</t>
  </si>
  <si>
    <t>Asystasia australasica</t>
  </si>
  <si>
    <t>Asystasia gangetica subsp. micrantha</t>
  </si>
  <si>
    <t>Atalaya hemiglauca</t>
  </si>
  <si>
    <t>Atalaya salicifolia</t>
  </si>
  <si>
    <t>Atalaya spp.</t>
  </si>
  <si>
    <t>Atalaya variifolia</t>
  </si>
  <si>
    <t>Atherosperma moschatum</t>
  </si>
  <si>
    <t>Athrotaxis cupressoides</t>
  </si>
  <si>
    <t>Athrotaxis selaginoides</t>
  </si>
  <si>
    <t>Atractocarpus sessilis</t>
  </si>
  <si>
    <t>Atriplex acutibractea ssp. acutibractea</t>
  </si>
  <si>
    <t>Atriplex acutibractea subsp. whyallensis</t>
  </si>
  <si>
    <t>Atriplex bunburyana</t>
  </si>
  <si>
    <t>Atriplex cardleyae</t>
  </si>
  <si>
    <t>Atriplex cinerea</t>
  </si>
  <si>
    <t>Atriplex codonocarpa</t>
  </si>
  <si>
    <t>Atriplex cryptocarpa</t>
  </si>
  <si>
    <t>Atriplex elachophylla</t>
  </si>
  <si>
    <t>Atriplex hastata</t>
  </si>
  <si>
    <t>Atriplex holocarpa</t>
  </si>
  <si>
    <t>Atriplex hymenotheca</t>
  </si>
  <si>
    <t>Atriplex isatidea</t>
  </si>
  <si>
    <t>Atriplex limbata</t>
  </si>
  <si>
    <t>Atriplex lindleyi</t>
  </si>
  <si>
    <t>Atriplex lindleyi ssp. lindleyi</t>
  </si>
  <si>
    <t>Atriplex lindleyi subsp. inflata</t>
  </si>
  <si>
    <t>Atriplex muelleri</t>
  </si>
  <si>
    <t>Atriplex nummularia</t>
  </si>
  <si>
    <t>Atriplex nummularia ssp.</t>
  </si>
  <si>
    <t>Atriplex nummularia ssp. nummularia</t>
  </si>
  <si>
    <t>Atriplex nummularia ssp. omissa</t>
  </si>
  <si>
    <t>Atriplex paludosa</t>
  </si>
  <si>
    <t>Atriplex paludosa ssp.</t>
  </si>
  <si>
    <t>Atriplex paludosa ssp. cordata</t>
  </si>
  <si>
    <t>Atriplex prostrata</t>
  </si>
  <si>
    <t>Atriplex rhagodioides</t>
  </si>
  <si>
    <t>Atriplex semibaccata</t>
  </si>
  <si>
    <t>Atriplex semilunaris</t>
  </si>
  <si>
    <t>Atriplex sp</t>
  </si>
  <si>
    <t>Atriplex sp.</t>
  </si>
  <si>
    <t>Atriplex spinibractea</t>
  </si>
  <si>
    <t>Atriplex spongiosa</t>
  </si>
  <si>
    <t>Atriplex stipitata</t>
  </si>
  <si>
    <t>Atriplex suberecta</t>
  </si>
  <si>
    <t>Atriplex velutinella</t>
  </si>
  <si>
    <t>Atriplex vesicaria</t>
  </si>
  <si>
    <t>Atriplex vesicaria ssp.</t>
  </si>
  <si>
    <t>Atriplex vesicaria subsp. variabilis</t>
  </si>
  <si>
    <t>Austrochloris dichanthioides</t>
  </si>
  <si>
    <t>Austrocylindropuntia cylindrica</t>
  </si>
  <si>
    <t>Austrocylindropuntia subulata</t>
  </si>
  <si>
    <t>Austrocynoglossum latifolium</t>
  </si>
  <si>
    <t>Austrodanthonia bipartita</t>
  </si>
  <si>
    <t>Austrodanthonia bipartita s.s.</t>
  </si>
  <si>
    <t>Austrodanthonia caespitosa</t>
  </si>
  <si>
    <t>Austrodanthonia duttoniana</t>
  </si>
  <si>
    <t>Austrodanthonia fulva</t>
  </si>
  <si>
    <t>Austrodanthonia induta</t>
  </si>
  <si>
    <t>Austrodanthonia pilosa</t>
  </si>
  <si>
    <t>Austrodanthonia racemosa</t>
  </si>
  <si>
    <t>Austrodanthonia racemosa var. racemosa</t>
  </si>
  <si>
    <t>Austrodanthonia setacea</t>
  </si>
  <si>
    <t>Austrodanthonia setacea var. setacea</t>
  </si>
  <si>
    <t>Austrodanthonia sp</t>
  </si>
  <si>
    <t>Austrodanthonia sp.</t>
  </si>
  <si>
    <t>Austrodanthonia tenuior</t>
  </si>
  <si>
    <t>Austrofestuca hookeriana</t>
  </si>
  <si>
    <t>Austrofestuca littoralis</t>
  </si>
  <si>
    <t>Austromatthaea elegans</t>
  </si>
  <si>
    <t>Austromyrtus bidwillii</t>
  </si>
  <si>
    <t>Austromyrtus dallachiana</t>
  </si>
  <si>
    <t>Austromyrtus floribunda</t>
  </si>
  <si>
    <t>Austromyrtus lucida</t>
  </si>
  <si>
    <t>Austromyrtus sp. (Main Range P.R.Sharpe+ 4877)</t>
  </si>
  <si>
    <t>Austrostipa aristiglumis</t>
  </si>
  <si>
    <t>Austrostipa bigeniculata</t>
  </si>
  <si>
    <t>Austrostipa blackii</t>
  </si>
  <si>
    <t>Austrostipa densiflora</t>
  </si>
  <si>
    <t>Austrostipa drummondii</t>
  </si>
  <si>
    <t>Austrostipa elegantissima</t>
  </si>
  <si>
    <t>Austrostipa eremophila</t>
  </si>
  <si>
    <t>Austrostipa exilis</t>
  </si>
  <si>
    <t>Austrostipa flavescens</t>
  </si>
  <si>
    <t>Austrostipa gibbosa</t>
  </si>
  <si>
    <t>Austrostipa mollis</t>
  </si>
  <si>
    <t>Austrostipa nitida</t>
  </si>
  <si>
    <t>Austrostipa nodosa</t>
  </si>
  <si>
    <t>Austrostipa platychaeta</t>
  </si>
  <si>
    <t>Austrostipa pubescens</t>
  </si>
  <si>
    <t>Austrostipa pubinodis</t>
  </si>
  <si>
    <t>Austrostipa ramosissima</t>
  </si>
  <si>
    <t>Austrostipa rudis</t>
  </si>
  <si>
    <t>Austrostipa scabra</t>
  </si>
  <si>
    <t>Austrostipa scabra ssp.</t>
  </si>
  <si>
    <t>Austrostipa scabra ssp. falcata</t>
  </si>
  <si>
    <t>Austrostipa scabra subsp. falcata</t>
  </si>
  <si>
    <t>Austrostipa scabra subsp. scabra</t>
  </si>
  <si>
    <t>Austrostipa sp</t>
  </si>
  <si>
    <t>Austrostipa sp.</t>
  </si>
  <si>
    <t>Austrostipa stipoides</t>
  </si>
  <si>
    <t>Austrostipa variabilis</t>
  </si>
  <si>
    <t>Austrostipa verticillata</t>
  </si>
  <si>
    <t>Avena</t>
  </si>
  <si>
    <t>Avena barbata</t>
  </si>
  <si>
    <t>Avena sp.</t>
  </si>
  <si>
    <t>Avicennia marina</t>
  </si>
  <si>
    <t>Avicennia marina ssp. marina</t>
  </si>
  <si>
    <t>Avicennia marina subsp australasica</t>
  </si>
  <si>
    <t>Avicennia marina subsp. australasica</t>
  </si>
  <si>
    <t>Avicennia marina subsp. eucalyptifolia</t>
  </si>
  <si>
    <t>Avicennia sp</t>
  </si>
  <si>
    <t>Avicennia sp.</t>
  </si>
  <si>
    <t>Azadirachta indica</t>
  </si>
  <si>
    <t>Azolla filiculoides</t>
  </si>
  <si>
    <t>Babingtonia behrii</t>
  </si>
  <si>
    <t>Babingtonia densifolia</t>
  </si>
  <si>
    <t>Babingtonia pluriflora</t>
  </si>
  <si>
    <t>Baccharis halimifolia</t>
  </si>
  <si>
    <t>Backhousia angustifolia</t>
  </si>
  <si>
    <t>Backhousia bancroftii</t>
  </si>
  <si>
    <t>Backhousia kingii</t>
  </si>
  <si>
    <t>Backhousia myrtifolia</t>
  </si>
  <si>
    <t>Baeckea brevifolia</t>
  </si>
  <si>
    <t>Baeckea camphorosmae</t>
  </si>
  <si>
    <t>Baeckea crassifolia</t>
  </si>
  <si>
    <t>Baeckea cryptandroides</t>
  </si>
  <si>
    <t>Baeckea frutescens</t>
  </si>
  <si>
    <t>Baeckea grandibracteata</t>
  </si>
  <si>
    <t>Baeckea grandiflora</t>
  </si>
  <si>
    <t>Baeckea grandis</t>
  </si>
  <si>
    <t>Baeckea gunniana</t>
  </si>
  <si>
    <t>Baeckea heteranthera</t>
  </si>
  <si>
    <t>Baeckea imbricata</t>
  </si>
  <si>
    <t>Baeckea leptocaulis</t>
  </si>
  <si>
    <t>Baeckea leptophylla</t>
  </si>
  <si>
    <t>Baeckea leptospermoides</t>
  </si>
  <si>
    <t>Baeckea linifolia</t>
  </si>
  <si>
    <t>Baeckea maidenii</t>
  </si>
  <si>
    <t>Baeckea ochropetala</t>
  </si>
  <si>
    <t>Baeckea pachyphylla</t>
  </si>
  <si>
    <t>Baeckea pentagonantha</t>
  </si>
  <si>
    <t>Baeckea polystemona</t>
  </si>
  <si>
    <t>Baeckea preissiana</t>
  </si>
  <si>
    <t>Baeckea robusta</t>
  </si>
  <si>
    <t>Baeckea sp.</t>
  </si>
  <si>
    <t>Baeckea sp. aff. ambigua</t>
  </si>
  <si>
    <t>Baeckea species</t>
  </si>
  <si>
    <t>Baeckea utilis</t>
  </si>
  <si>
    <t>Baeckea utilis s.l.</t>
  </si>
  <si>
    <t>Baeckea utilis s.s.</t>
  </si>
  <si>
    <t>Balanophora fungosa subsp. fungosa</t>
  </si>
  <si>
    <t>Balanops australiana</t>
  </si>
  <si>
    <t>Balaustion pulcherrimum</t>
  </si>
  <si>
    <t>Baloghia inophylla</t>
  </si>
  <si>
    <t>Baloskion australe</t>
  </si>
  <si>
    <t>Baloskion pallens</t>
  </si>
  <si>
    <t>Baloskion sp</t>
  </si>
  <si>
    <t>Baloskion tetraphyllum</t>
  </si>
  <si>
    <t>Baloskion tetraphyllum subsp. meiostachyum</t>
  </si>
  <si>
    <t>Baloskion tetraphyllum subsp. tetraphyllum</t>
  </si>
  <si>
    <t>Banksia aemula</t>
  </si>
  <si>
    <t>Banksia aquilonia</t>
  </si>
  <si>
    <t>Banksia ashbyi</t>
  </si>
  <si>
    <t>Banksia attenuata</t>
  </si>
  <si>
    <t>Banksia audax</t>
  </si>
  <si>
    <t>Banksia baueri</t>
  </si>
  <si>
    <t>Banksia baxteri</t>
  </si>
  <si>
    <t>Banksia brownii</t>
  </si>
  <si>
    <t>Banksia burdettii</t>
  </si>
  <si>
    <t>Banksia candolleana</t>
  </si>
  <si>
    <t>Banksia canei</t>
  </si>
  <si>
    <t>Banksia coccinea</t>
  </si>
  <si>
    <t>Banksia dentata</t>
  </si>
  <si>
    <t>Banksia elderiana</t>
  </si>
  <si>
    <t>Banksia ericifolia</t>
  </si>
  <si>
    <t>Banksia grandis</t>
  </si>
  <si>
    <t>Banksia hookerana</t>
  </si>
  <si>
    <t>Banksia ilicifolia</t>
  </si>
  <si>
    <t>Banksia integrifolia</t>
  </si>
  <si>
    <t>Banksia integrifolia subsp compar</t>
  </si>
  <si>
    <t>Banksia integrifolia subsp. compar</t>
  </si>
  <si>
    <t>Banksia integrifolia subsp. integrifolia</t>
  </si>
  <si>
    <t>Banksia lehmanniana</t>
  </si>
  <si>
    <t>Banksia littoralis</t>
  </si>
  <si>
    <t>Banksia marginata</t>
  </si>
  <si>
    <t>Banksia media</t>
  </si>
  <si>
    <t>Banksia menziesii</t>
  </si>
  <si>
    <t>Banksia oblongifolia</t>
  </si>
  <si>
    <t>Banksia ornata</t>
  </si>
  <si>
    <t>Banksia paludosa</t>
  </si>
  <si>
    <t>Banksia petiolaris</t>
  </si>
  <si>
    <t>Banksia plagiocarpa</t>
  </si>
  <si>
    <t>Banksia prionotes</t>
  </si>
  <si>
    <t>Banksia prostrata</t>
  </si>
  <si>
    <t>Banksia repens</t>
  </si>
  <si>
    <t>Banksia robur</t>
  </si>
  <si>
    <t>Banksia saxicola</t>
  </si>
  <si>
    <t>Banksia sceptrum</t>
  </si>
  <si>
    <t>Banksia serrata</t>
  </si>
  <si>
    <t>Banksia solandri</t>
  </si>
  <si>
    <t>Banksia sp</t>
  </si>
  <si>
    <t>Banksia sp.</t>
  </si>
  <si>
    <t>Banksia speciosa</t>
  </si>
  <si>
    <t>Banksia sphaerocarpa</t>
  </si>
  <si>
    <t>Banksia spinulosa</t>
  </si>
  <si>
    <t>Banksia spinulosa var. collina</t>
  </si>
  <si>
    <t>Banksia spinulosa var. cunninghamii</t>
  </si>
  <si>
    <t>Banksia spp.</t>
  </si>
  <si>
    <t>Banskia sp.</t>
  </si>
  <si>
    <t>Barklya syringifolia</t>
  </si>
  <si>
    <t>Barleria lupulina</t>
  </si>
  <si>
    <t>Barleria prionitis</t>
  </si>
  <si>
    <t>Barringtonia acutangula</t>
  </si>
  <si>
    <t>Barringtonia calyptrata</t>
  </si>
  <si>
    <t>Barringtonia racemosa</t>
  </si>
  <si>
    <t>Basilicum polystachyon</t>
  </si>
  <si>
    <t>Bassia astrocarpa</t>
  </si>
  <si>
    <t>Bassia diacantha</t>
  </si>
  <si>
    <t>Bassia divaricata</t>
  </si>
  <si>
    <t>Bassia forrestiana</t>
  </si>
  <si>
    <t>Bassia scoparia</t>
  </si>
  <si>
    <t>Bassia sp.</t>
  </si>
  <si>
    <t>Bassia sp. aff. diacantha</t>
  </si>
  <si>
    <t>Bauera rubioides</t>
  </si>
  <si>
    <t>Bauhinia cunninghamii</t>
  </si>
  <si>
    <t>Baumea arthrophylla</t>
  </si>
  <si>
    <t>Baumea articulata</t>
  </si>
  <si>
    <t>Baumea indet</t>
  </si>
  <si>
    <t>Baumea juncea</t>
  </si>
  <si>
    <t>Baumea nuda</t>
  </si>
  <si>
    <t>Baumea preisii</t>
  </si>
  <si>
    <t>Baumea rubiginosa</t>
  </si>
  <si>
    <t>Baumea rubiginosa s.l.</t>
  </si>
  <si>
    <t>Baumea sp</t>
  </si>
  <si>
    <t>Baumea spp.</t>
  </si>
  <si>
    <t>Baumea teretifolia</t>
  </si>
  <si>
    <t>Baumea tetragona</t>
  </si>
  <si>
    <t>Beaufortia bracteosa</t>
  </si>
  <si>
    <t>Beaufortia elegans</t>
  </si>
  <si>
    <t>Beaufortia heterophylla</t>
  </si>
  <si>
    <t>Beaufortia micrantha</t>
  </si>
  <si>
    <t>Beaufortia sparsa</t>
  </si>
  <si>
    <t>Beaufortia squarrosa</t>
  </si>
  <si>
    <t>Bedfordia arborescens</t>
  </si>
  <si>
    <t>Bedfordia salicina</t>
  </si>
  <si>
    <t>Beilschmiedia bancroftii</t>
  </si>
  <si>
    <t>Beilschmiedia obtusifolia</t>
  </si>
  <si>
    <t>Beilschmiedia oligandra</t>
  </si>
  <si>
    <t>Bellendena montana</t>
  </si>
  <si>
    <t>Berberis oiwakensis</t>
  </si>
  <si>
    <t>Berkheya rigida</t>
  </si>
  <si>
    <t>Berrya javanica</t>
  </si>
  <si>
    <t>Bertya opponens</t>
  </si>
  <si>
    <t>Bertya rosmarinifolia</t>
  </si>
  <si>
    <t>Bertya rotundifolia</t>
  </si>
  <si>
    <t>Beyeria lasiocarpa</t>
  </si>
  <si>
    <t>Beyeria lechenaultii</t>
  </si>
  <si>
    <t>Beyeria lechenaultii var. latifolia</t>
  </si>
  <si>
    <t>Beyeria opaca</t>
  </si>
  <si>
    <t>Beyeria viscosa</t>
  </si>
  <si>
    <t>Bidens pilosa</t>
  </si>
  <si>
    <t>Bifora testiculata</t>
  </si>
  <si>
    <t>Billardiera fusiformis</t>
  </si>
  <si>
    <t>Billardiera heterophylla</t>
  </si>
  <si>
    <t>Billardiera scandens</t>
  </si>
  <si>
    <t>Billardiera sp.</t>
  </si>
  <si>
    <t>Blancoa canescens</t>
  </si>
  <si>
    <t>Blandfordia punicea</t>
  </si>
  <si>
    <t>Blechnum cartilagineum</t>
  </si>
  <si>
    <t>Blechnum indicum</t>
  </si>
  <si>
    <t>Blechnum minus</t>
  </si>
  <si>
    <t>Blechnum nudum</t>
  </si>
  <si>
    <t>Blechnum patersonii</t>
  </si>
  <si>
    <t>Blechnum sp</t>
  </si>
  <si>
    <t>Blechnum wattsii</t>
  </si>
  <si>
    <t>Blechum sp</t>
  </si>
  <si>
    <t>Blepharocarya involucrigera</t>
  </si>
  <si>
    <t>Boerhavia diffusa</t>
  </si>
  <si>
    <t>Boerhavia dominii</t>
  </si>
  <si>
    <t>Boerhavia indet</t>
  </si>
  <si>
    <t>Bolbitis quoyana</t>
  </si>
  <si>
    <t>Bombax ceiba</t>
  </si>
  <si>
    <t>Bombax ceiba var. leiocarpum</t>
  </si>
  <si>
    <t>Bonamia media</t>
  </si>
  <si>
    <t>Boronia alulata</t>
  </si>
  <si>
    <t>Boronia anethifolia</t>
  </si>
  <si>
    <t>Boronia bipinnata</t>
  </si>
  <si>
    <t>Boronia capitata</t>
  </si>
  <si>
    <t>Boronia elata</t>
  </si>
  <si>
    <t>Boronia granitica</t>
  </si>
  <si>
    <t>Boronia inornata</t>
  </si>
  <si>
    <t>Boronia inornata ssp. leptophylla</t>
  </si>
  <si>
    <t>Boronia lanuginosa</t>
  </si>
  <si>
    <t>Boronia leptophylla</t>
  </si>
  <si>
    <t>Boronia rosmarinifolia</t>
  </si>
  <si>
    <t>Boronia scabra</t>
  </si>
  <si>
    <t>Borya nitida</t>
  </si>
  <si>
    <t>Borya septentrionalis</t>
  </si>
  <si>
    <t>Bossiaea aquifolium</t>
  </si>
  <si>
    <t>Bossiaea armitii</t>
  </si>
  <si>
    <t>Bossiaea bossiaeoides</t>
  </si>
  <si>
    <t>Bossiaea carinalis</t>
  </si>
  <si>
    <t>Bossiaea ensata</t>
  </si>
  <si>
    <t>Bossiaea eriocarpa</t>
  </si>
  <si>
    <t>Bossiaea foliosa</t>
  </si>
  <si>
    <t>Bossiaea kiamensis</t>
  </si>
  <si>
    <t>Bossiaea linophylla</t>
  </si>
  <si>
    <t>Bossiaea neo-anglica</t>
  </si>
  <si>
    <t>Bossiaea rhombifolia</t>
  </si>
  <si>
    <t>Bossiaea riparia</t>
  </si>
  <si>
    <t>Bossiaea rufa</t>
  </si>
  <si>
    <t>Bossiaea sp.</t>
  </si>
  <si>
    <t>Bossiaea walkeri</t>
  </si>
  <si>
    <t>Bothriochloa biloba</t>
  </si>
  <si>
    <t>Bothriochloa bladhii</t>
  </si>
  <si>
    <t>Bothriochloa bladhii subsp bladhii</t>
  </si>
  <si>
    <t>Bothriochloa decipiens</t>
  </si>
  <si>
    <t>Bothriochloa decipiens var cloncurrensis</t>
  </si>
  <si>
    <t>Bothriochloa decipiens var decipiens</t>
  </si>
  <si>
    <t>Bothriochloa decipiens var. cloncurrensis</t>
  </si>
  <si>
    <t>Bothriochloa ewartiana</t>
  </si>
  <si>
    <t>Bothriochloa indet</t>
  </si>
  <si>
    <t>Bothriochloa macra</t>
  </si>
  <si>
    <t>Bothriochloa pertusa</t>
  </si>
  <si>
    <t>Bothriochloa sp</t>
  </si>
  <si>
    <t>Bothriochloa sp.</t>
  </si>
  <si>
    <t>Bowenia serrulata</t>
  </si>
  <si>
    <t>Bowenia spectabilis</t>
  </si>
  <si>
    <t>Brachiaria decumbens</t>
  </si>
  <si>
    <t>Brachyachne ciliaris</t>
  </si>
  <si>
    <t>Brachyachne convergens</t>
  </si>
  <si>
    <t>Brachyachne sp</t>
  </si>
  <si>
    <t>Brachyachne tenella</t>
  </si>
  <si>
    <t>Brachychiton acerifolius</t>
  </si>
  <si>
    <t>Brachychiton australis</t>
  </si>
  <si>
    <t>Brachychiton bidwillii</t>
  </si>
  <si>
    <t>Brachychiton chillagoensis</t>
  </si>
  <si>
    <t>Brachychiton collinus</t>
  </si>
  <si>
    <t>Brachychiton diversifolius</t>
  </si>
  <si>
    <t>Brachychiton diversifolius subsp orientalis</t>
  </si>
  <si>
    <t>Brachychiton garrawayae</t>
  </si>
  <si>
    <t>Brachychiton gregorii</t>
  </si>
  <si>
    <t>Brachychiton indet</t>
  </si>
  <si>
    <t>Brachychiton obtusilobus</t>
  </si>
  <si>
    <t>Brachychiton paradoxum</t>
  </si>
  <si>
    <t>Brachychiton paradoxus</t>
  </si>
  <si>
    <t>Brachychiton populneus</t>
  </si>
  <si>
    <t>Brachychiton populneus subsp trilobus</t>
  </si>
  <si>
    <t>Brachychiton populneus subsp. populneus</t>
  </si>
  <si>
    <t>Brachychiton rupestris</t>
  </si>
  <si>
    <t>Brachychiton sp</t>
  </si>
  <si>
    <t>Brachychiton sp.</t>
  </si>
  <si>
    <t>Brachychiton spectabilis</t>
  </si>
  <si>
    <t>Brachycome stuartii</t>
  </si>
  <si>
    <t>Brachyloma daphnoides</t>
  </si>
  <si>
    <t>Brachyloma daphnoides subsp. pubescens</t>
  </si>
  <si>
    <t>Brachyloma ericoides ssp. ericoides</t>
  </si>
  <si>
    <t>Brachyloma ericoides subsp. ericoides</t>
  </si>
  <si>
    <t>Brachypodium distachyon</t>
  </si>
  <si>
    <t>Brachyscome aculeata</t>
  </si>
  <si>
    <t>Brachyscome ciliocarpa</t>
  </si>
  <si>
    <t>Brachyscome dentata</t>
  </si>
  <si>
    <t>Brachyscome latisquamea</t>
  </si>
  <si>
    <t>Brachyscome lineariloba</t>
  </si>
  <si>
    <t>Brachyscome sp.</t>
  </si>
  <si>
    <t>Brachysema aphyllum</t>
  </si>
  <si>
    <t>Brassica fruticulosa</t>
  </si>
  <si>
    <t>Brassica napus</t>
  </si>
  <si>
    <t>Brassica spp.</t>
  </si>
  <si>
    <t>Brassica tournefortii</t>
  </si>
  <si>
    <t>Breweria media</t>
  </si>
  <si>
    <t>Breynia cernua</t>
  </si>
  <si>
    <t>Breynia oblongifolia</t>
  </si>
  <si>
    <t>Breynia sp</t>
  </si>
  <si>
    <t>Bridelia leichhardtii</t>
  </si>
  <si>
    <t>Bridelia tomentosa</t>
  </si>
  <si>
    <t>Briza maxima</t>
  </si>
  <si>
    <t>Bromus alopecuros</t>
  </si>
  <si>
    <t>Bromus catharticus</t>
  </si>
  <si>
    <t>Bromus diandrus</t>
  </si>
  <si>
    <t>Bromus rubens</t>
  </si>
  <si>
    <t>Bromus sp.</t>
  </si>
  <si>
    <t>Broussonetia papyrifera</t>
  </si>
  <si>
    <t>Brucea javanica</t>
  </si>
  <si>
    <t>Bruguiera exaristata</t>
  </si>
  <si>
    <t>Bruguiera gymnorhiza</t>
  </si>
  <si>
    <t>Bruguiera gymnorrhiza</t>
  </si>
  <si>
    <t>Bruguiera parviflora</t>
  </si>
  <si>
    <t>Bruguiera sp</t>
  </si>
  <si>
    <t>Bruguiera spp</t>
  </si>
  <si>
    <t>Brunonia australis</t>
  </si>
  <si>
    <t>Brunoniella australis</t>
  </si>
  <si>
    <t>Buchanania arborescens</t>
  </si>
  <si>
    <t>Buchanania obovata</t>
  </si>
  <si>
    <t>Buckinghamia celsissima</t>
  </si>
  <si>
    <t>Bulbine bulbosa</t>
  </si>
  <si>
    <t>Bulbostylis barbata</t>
  </si>
  <si>
    <t>Burchardia umbellata</t>
  </si>
  <si>
    <t>Bursaria incana</t>
  </si>
  <si>
    <t>Bursaria lasiophylla</t>
  </si>
  <si>
    <t>Bursaria spinosa</t>
  </si>
  <si>
    <t>Bursaria spinosa ssp.</t>
  </si>
  <si>
    <t>Bursaria spinosa ssp. spinosa</t>
  </si>
  <si>
    <t>Bursaria spinosa subsp spinosa</t>
  </si>
  <si>
    <t>Bursaria spinosa subsp. lasiophylla</t>
  </si>
  <si>
    <t>Bursaria spinosa subsp. spinosa</t>
  </si>
  <si>
    <t>Cabomba caroliniana</t>
  </si>
  <si>
    <t>Cadellia pentastylis</t>
  </si>
  <si>
    <t>Caesalpinia bonduc</t>
  </si>
  <si>
    <t>Caesalpinia decapetala</t>
  </si>
  <si>
    <t>Cajanus cinereus</t>
  </si>
  <si>
    <t>Cajanus reticulatus</t>
  </si>
  <si>
    <t>Cakile edentula</t>
  </si>
  <si>
    <t>Cakile maritima</t>
  </si>
  <si>
    <t>Caladenia deformis</t>
  </si>
  <si>
    <t>Caladenia flava</t>
  </si>
  <si>
    <t>Calamus australis</t>
  </si>
  <si>
    <t>Calamus caryotoides</t>
  </si>
  <si>
    <t>Calamus sp</t>
  </si>
  <si>
    <t>Calandrinia sp.</t>
  </si>
  <si>
    <t>Calanthe triplicata</t>
  </si>
  <si>
    <t>Caldcluvia paniculosa</t>
  </si>
  <si>
    <t>Callicoma serratifolia</t>
  </si>
  <si>
    <t>Callipteris sp</t>
  </si>
  <si>
    <t>Callistemon brachyandrus</t>
  </si>
  <si>
    <t>Callistemon chisholmii</t>
  </si>
  <si>
    <t>Callistemon citrinus</t>
  </si>
  <si>
    <t>Callistemon formosus</t>
  </si>
  <si>
    <t>Callistemon pearsonii</t>
  </si>
  <si>
    <t>Callistemon pityoides</t>
  </si>
  <si>
    <t>Callistemon polandii</t>
  </si>
  <si>
    <t>Callistemon pungens</t>
  </si>
  <si>
    <t>Callistemon rugulosus</t>
  </si>
  <si>
    <t>Callistemon rugulosus var. (NC)</t>
  </si>
  <si>
    <t>Callistemon rugulosus var. rugulosus (NC)</t>
  </si>
  <si>
    <t>Callistemon sieberi</t>
  </si>
  <si>
    <t>Callistemon speciosus</t>
  </si>
  <si>
    <t>Callistemon viminalis</t>
  </si>
  <si>
    <t>Callistemon viridiflorus</t>
  </si>
  <si>
    <t>Callitris baileyi</t>
  </si>
  <si>
    <t>Callitris canescens</t>
  </si>
  <si>
    <t>Callitris columellaris</t>
  </si>
  <si>
    <t>Callitris endlicheri</t>
  </si>
  <si>
    <t>Callitris forests and woodlands</t>
  </si>
  <si>
    <t>Callitris glaucophylla</t>
  </si>
  <si>
    <t xml:space="preserve">Callitris glaucophylla </t>
  </si>
  <si>
    <t>Callitris gracilis</t>
  </si>
  <si>
    <t>Callitris gracilis subsp. murrayensis</t>
  </si>
  <si>
    <t>Callitris huegelii</t>
  </si>
  <si>
    <t>Callitris intratropica</t>
  </si>
  <si>
    <t>Callitris preissii</t>
  </si>
  <si>
    <t>Callitris preissii subsp. verrucosa</t>
  </si>
  <si>
    <t>Callitris rhomboidea</t>
  </si>
  <si>
    <t>Callitris sp</t>
  </si>
  <si>
    <t>Callitris sp.</t>
  </si>
  <si>
    <t>Callitris verrucosa</t>
  </si>
  <si>
    <t>Calluna vulgaris</t>
  </si>
  <si>
    <t>Calocephalus brownii</t>
  </si>
  <si>
    <t>Calocephalus citreus</t>
  </si>
  <si>
    <t>Calocephalus platycephalus</t>
  </si>
  <si>
    <t>Calochlaena dubia</t>
  </si>
  <si>
    <t>Calophyllum australianum</t>
  </si>
  <si>
    <t>Calophyllum inophyllum</t>
  </si>
  <si>
    <t>Calophyllum sil</t>
  </si>
  <si>
    <t>Calophyllum sp</t>
  </si>
  <si>
    <t>Calothamnus asper</t>
  </si>
  <si>
    <t>Calothamnus chrysantherus</t>
  </si>
  <si>
    <t>Calothamnus pachystachyus</t>
  </si>
  <si>
    <t>Calothamnus pinifolius</t>
  </si>
  <si>
    <t>Calothamnus planifolius</t>
  </si>
  <si>
    <t>Calothamnus quadrifidus</t>
  </si>
  <si>
    <t>Calothamnus sanguineus</t>
  </si>
  <si>
    <t>Calothamnus sp.</t>
  </si>
  <si>
    <t>Calotis cuneifolia</t>
  </si>
  <si>
    <t>Calotis lappulacea</t>
  </si>
  <si>
    <t>Calotis multicaulis</t>
  </si>
  <si>
    <t>Calotis plumulifera</t>
  </si>
  <si>
    <t>Calotis scapigera</t>
  </si>
  <si>
    <t>Calotis sp.</t>
  </si>
  <si>
    <t>Calotropis procera</t>
  </si>
  <si>
    <t>Calycopeplus casuarinoides</t>
  </si>
  <si>
    <t>Calycopeplus helmsii</t>
  </si>
  <si>
    <t>Calyptochloa gracillima subsp gracillima</t>
  </si>
  <si>
    <t>Calystegia sepium</t>
  </si>
  <si>
    <t>Calystegia sepium subsp. roseata</t>
  </si>
  <si>
    <t>Calytrix angulata</t>
  </si>
  <si>
    <t>Calytrix brachyphylla</t>
  </si>
  <si>
    <t>Calytrix brevifolia</t>
  </si>
  <si>
    <t>Calytrix brownii</t>
  </si>
  <si>
    <t>Calytrix carinata</t>
  </si>
  <si>
    <t>Calytrix exstipulata</t>
  </si>
  <si>
    <t>Calytrix indet</t>
  </si>
  <si>
    <t>Calytrix involucrata</t>
  </si>
  <si>
    <t>Calytrix longiflora</t>
  </si>
  <si>
    <t>Calytrix microcoma</t>
  </si>
  <si>
    <t>Calytrix microphylla</t>
  </si>
  <si>
    <t>Calytrix muricata</t>
  </si>
  <si>
    <t>Calytrix sp</t>
  </si>
  <si>
    <t>Calytrix sp.</t>
  </si>
  <si>
    <t>Calytrix spp.</t>
  </si>
  <si>
    <t>Calytrix stipulosa</t>
  </si>
  <si>
    <t>Calytrix strigosa</t>
  </si>
  <si>
    <t>Calytrix tenuifolia</t>
  </si>
  <si>
    <t>Calytrix tetragona</t>
  </si>
  <si>
    <t>Campsis radicans</t>
  </si>
  <si>
    <t>Camptostemon schultzii</t>
  </si>
  <si>
    <t>Canarium australasicum</t>
  </si>
  <si>
    <t>Canarium australianum</t>
  </si>
  <si>
    <t>Canarium sp</t>
  </si>
  <si>
    <t>Canavalia papuana</t>
  </si>
  <si>
    <t>Canavalia rosea</t>
  </si>
  <si>
    <t>Canna indica</t>
  </si>
  <si>
    <t>Canthium buxifolium</t>
  </si>
  <si>
    <t>Canthium coprosmoides</t>
  </si>
  <si>
    <t>Canthium latifolium</t>
  </si>
  <si>
    <t>Canthium odoratum</t>
  </si>
  <si>
    <t>Canthium oleifolium</t>
  </si>
  <si>
    <t>Canthium sp</t>
  </si>
  <si>
    <t>Capillipedium parviflorum</t>
  </si>
  <si>
    <t>Capillipedium spicigerum</t>
  </si>
  <si>
    <t>Capparis canescens</t>
  </si>
  <si>
    <t>Capparis indet</t>
  </si>
  <si>
    <t>Capparis lasiantha</t>
  </si>
  <si>
    <t>Capparis loranthifolia</t>
  </si>
  <si>
    <t>Capparis lucida</t>
  </si>
  <si>
    <t>Capparis mitchellii</t>
  </si>
  <si>
    <t>Capparis sepiaria</t>
  </si>
  <si>
    <t>Capparis sp</t>
  </si>
  <si>
    <t>Capparis spinosa var. nummularia</t>
  </si>
  <si>
    <t>Capparis umbonata</t>
  </si>
  <si>
    <t>Capsella bursa-pastoris</t>
  </si>
  <si>
    <t>Cardiospermum grandiflorum</t>
  </si>
  <si>
    <t>Carduus nutans subsp. nutans</t>
  </si>
  <si>
    <t>Cardwellia sp</t>
  </si>
  <si>
    <t>Cardwellia sublimis</t>
  </si>
  <si>
    <t>Carex appressa</t>
  </si>
  <si>
    <t>Carex appressa forma minor</t>
  </si>
  <si>
    <t>Carex appressa var. virgata</t>
  </si>
  <si>
    <t>Carex breviculmis</t>
  </si>
  <si>
    <t>Carex gaudichaudiana</t>
  </si>
  <si>
    <t>Carex inversa</t>
  </si>
  <si>
    <t>Carex polyantha</t>
  </si>
  <si>
    <t>Carex sp</t>
  </si>
  <si>
    <t>Carex spp.</t>
  </si>
  <si>
    <t>Carex tereticaulis</t>
  </si>
  <si>
    <t>Carissa lanceolata</t>
  </si>
  <si>
    <t>Carissa ovata</t>
  </si>
  <si>
    <t>Carissa spinarum</t>
  </si>
  <si>
    <t>Carnarvonia araliifolia</t>
  </si>
  <si>
    <t>Carpentaria acuminata</t>
  </si>
  <si>
    <t>Carpobrotus aequilaterus</t>
  </si>
  <si>
    <t>Carpobrotus edulis</t>
  </si>
  <si>
    <t>Carpobrotus glaucescens</t>
  </si>
  <si>
    <t>Carpobrotus rossii</t>
  </si>
  <si>
    <t>Carpobrotus rossii (NC)</t>
  </si>
  <si>
    <t>Carpobrotus sp.</t>
  </si>
  <si>
    <t>Carrichtera annua</t>
  </si>
  <si>
    <t>Carronia protensa</t>
  </si>
  <si>
    <t>Carthamus lanatus</t>
  </si>
  <si>
    <t>Cascabela thevetia</t>
  </si>
  <si>
    <t>Casearia multinervosa</t>
  </si>
  <si>
    <t>Cassia brewsteri</t>
  </si>
  <si>
    <t>Cassia desolata</t>
  </si>
  <si>
    <t>Cassia eremophila</t>
  </si>
  <si>
    <t>Cassia oligophylla</t>
  </si>
  <si>
    <t>Cassia pruinosa</t>
  </si>
  <si>
    <t>Cassia queenslandica</t>
  </si>
  <si>
    <t>Cassia sp</t>
  </si>
  <si>
    <t>Cassia sp.</t>
  </si>
  <si>
    <t>Cassine australis</t>
  </si>
  <si>
    <t>Cassinia aculeata</t>
  </si>
  <si>
    <t>Cassinia arcuata</t>
  </si>
  <si>
    <t>Cassinia compacta</t>
  </si>
  <si>
    <t>Cassinia laevis</t>
  </si>
  <si>
    <t>Cassinia longifolia</t>
  </si>
  <si>
    <t>Cassinia quinquefaria</t>
  </si>
  <si>
    <t>Cassinia trinerva</t>
  </si>
  <si>
    <t>Cassinia uncata</t>
  </si>
  <si>
    <t>Cassytha filiformis</t>
  </si>
  <si>
    <t>Cassytha glabella</t>
  </si>
  <si>
    <t>Cassytha melantha</t>
  </si>
  <si>
    <t>Castanospermum australe</t>
  </si>
  <si>
    <t>Casuarina cristata</t>
  </si>
  <si>
    <t>Casuarina cunninghamiana</t>
  </si>
  <si>
    <t>Casuarina cunninghamiana subsp. cunninghamiana</t>
  </si>
  <si>
    <t>Casuarina equisetifolia</t>
  </si>
  <si>
    <t>Casuarina equisetifolia subsp incana</t>
  </si>
  <si>
    <t>Casuarina glauca</t>
  </si>
  <si>
    <t>Casuarina obesa</t>
  </si>
  <si>
    <t>Casuarina pauper</t>
  </si>
  <si>
    <t>Casuarina sp</t>
  </si>
  <si>
    <t>Casuarina sp.</t>
  </si>
  <si>
    <t>Catharanthus roseus</t>
  </si>
  <si>
    <t>Cathormion umbellatum</t>
  </si>
  <si>
    <t>Cathormion umbellatum subsp. moniliforme</t>
  </si>
  <si>
    <t>Caustis dioica</t>
  </si>
  <si>
    <t>Caustis flexuosa</t>
  </si>
  <si>
    <t>Caustis recurvata</t>
  </si>
  <si>
    <t>Cecropia</t>
  </si>
  <si>
    <t>Celastrus australis</t>
  </si>
  <si>
    <t>Celmisia asteliifolia spp. agg.</t>
  </si>
  <si>
    <t>Celtis paniculata</t>
  </si>
  <si>
    <t>Celtis philippensis</t>
  </si>
  <si>
    <t>Celtis strychnoides</t>
  </si>
  <si>
    <t>Cenarrhenes nitida</t>
  </si>
  <si>
    <t>Cenchrus caudatus</t>
  </si>
  <si>
    <t>Cenchrus ciliaris</t>
  </si>
  <si>
    <t>Cenchrus longispinus</t>
  </si>
  <si>
    <t>Cenchrus pedicellatus</t>
  </si>
  <si>
    <t>Cenchrus pennisetiformis</t>
  </si>
  <si>
    <t>Cenchrus polystachios</t>
  </si>
  <si>
    <t>Cenchrus purpureus</t>
  </si>
  <si>
    <t>Cenchrus setaceus</t>
  </si>
  <si>
    <t>Cenchrus setigera</t>
  </si>
  <si>
    <t>Cenchrus setigerus</t>
  </si>
  <si>
    <t>Cenchrus sp</t>
  </si>
  <si>
    <t>Cenchrus sp.</t>
  </si>
  <si>
    <t>Cenchrus vulgaris</t>
  </si>
  <si>
    <t>Centaurea calcitrapa</t>
  </si>
  <si>
    <t>Centaurea stoebe subsp. micranthos</t>
  </si>
  <si>
    <t>Centaurea x moncktonii</t>
  </si>
  <si>
    <t>Centaurium erythraea</t>
  </si>
  <si>
    <t>Centella asiatica</t>
  </si>
  <si>
    <t>Centella cordifolia</t>
  </si>
  <si>
    <t>Centipeda cunninghamii</t>
  </si>
  <si>
    <t>Centipeda minima subsp minima</t>
  </si>
  <si>
    <t>Centipeda thespidioides</t>
  </si>
  <si>
    <t>Cephalipterum drummondii</t>
  </si>
  <si>
    <t>Cerastium glomeratum</t>
  </si>
  <si>
    <t>Ceratopetalum apetalum</t>
  </si>
  <si>
    <t>Ceratopetalum sp</t>
  </si>
  <si>
    <t>Ceratopetalum succirubrum</t>
  </si>
  <si>
    <t>Ceratopetalum virchowii</t>
  </si>
  <si>
    <t>Cerbera dumicola</t>
  </si>
  <si>
    <t>Ceriops australis</t>
  </si>
  <si>
    <t>Ceriops decandra</t>
  </si>
  <si>
    <t>Ceriops sp</t>
  </si>
  <si>
    <t>Ceriops tagal</t>
  </si>
  <si>
    <t>Cestrum parqui</t>
  </si>
  <si>
    <t>Chamaecytisus proliferus</t>
  </si>
  <si>
    <t>Chamaesyce australis</t>
  </si>
  <si>
    <t>Chamaesyce drummondii</t>
  </si>
  <si>
    <t>Chamaexeros fimbriata</t>
  </si>
  <si>
    <t>Chara sp</t>
  </si>
  <si>
    <t>Cheilanthes austrotenuifolia</t>
  </si>
  <si>
    <t>Cheilanthes distans</t>
  </si>
  <si>
    <t>Cheilanthes lasiophylla</t>
  </si>
  <si>
    <t>Cheilanthes sieberi</t>
  </si>
  <si>
    <t xml:space="preserve">Cheilanthes sieberi </t>
  </si>
  <si>
    <t>Cheilanthes sieberi subsp. sieberi</t>
  </si>
  <si>
    <t>Cheiranthera alternifolia</t>
  </si>
  <si>
    <t>Chenopodium album</t>
  </si>
  <si>
    <t>Chenopodium auricomiforme</t>
  </si>
  <si>
    <t>Chenopodium auricomum</t>
  </si>
  <si>
    <t>Chenopodium desertorum ssp.</t>
  </si>
  <si>
    <t>Chenopodium desertorum ssp. desertorum</t>
  </si>
  <si>
    <t>Chenopodium desertorum subsp. anidiophyllum</t>
  </si>
  <si>
    <t>Chenopodium desertorum subsp. microphyllum</t>
  </si>
  <si>
    <t>Chenopodium glaucum</t>
  </si>
  <si>
    <t>Chenopodium nitrariaceum</t>
  </si>
  <si>
    <t>Chenopodium pumilio</t>
  </si>
  <si>
    <t>Chenopodium sp</t>
  </si>
  <si>
    <t>Chenopodium sp.</t>
  </si>
  <si>
    <t>Chionachne cyathopoda</t>
  </si>
  <si>
    <t>Chionanthus ramiflora</t>
  </si>
  <si>
    <t>Chionochloa pallida</t>
  </si>
  <si>
    <t>Chloris divaricata</t>
  </si>
  <si>
    <t>Chloris gayana</t>
  </si>
  <si>
    <t>Chloris pectinata</t>
  </si>
  <si>
    <t>Chloris sp</t>
  </si>
  <si>
    <t>Chloris truncata</t>
  </si>
  <si>
    <t>Chloris ventricosa</t>
  </si>
  <si>
    <t>Chloris virgata</t>
  </si>
  <si>
    <t>Chondrilla juncea</t>
  </si>
  <si>
    <t>Choretrum candollei</t>
  </si>
  <si>
    <t>Choretrum glomeratum var. glomeratum</t>
  </si>
  <si>
    <t>Choretrum sp.</t>
  </si>
  <si>
    <t>Choricarpia subargentea</t>
  </si>
  <si>
    <t>Choriceras tricorne</t>
  </si>
  <si>
    <t>Chorilaena quercifolia</t>
  </si>
  <si>
    <t>Chorispora tenella</t>
  </si>
  <si>
    <t>Chorizandra enodis</t>
  </si>
  <si>
    <t>Chorizema ilicifolium</t>
  </si>
  <si>
    <t>Chromolaena odorata</t>
  </si>
  <si>
    <t>Chrysanthemoides monilifera</t>
  </si>
  <si>
    <t>Chrysocephalum apiculatum</t>
  </si>
  <si>
    <t>Chrysocephalum apiculatum s.l.</t>
  </si>
  <si>
    <t>Chrysocephalum semipapposum</t>
  </si>
  <si>
    <t>Chrysopogon elongatus</t>
  </si>
  <si>
    <t>Chrysopogon fallax</t>
  </si>
  <si>
    <t>Chrysopogon filipes</t>
  </si>
  <si>
    <t>Chrysopogon latifolius</t>
  </si>
  <si>
    <t>Chrysopogon pallidus</t>
  </si>
  <si>
    <t>Chrysopogon rigidus (B.K.Simon) Veldkamp</t>
  </si>
  <si>
    <t>Chrysopogon sp</t>
  </si>
  <si>
    <t>Chrysopogon sp.</t>
  </si>
  <si>
    <t>Chrysopogon spp.</t>
  </si>
  <si>
    <t>Cichorium intybus</t>
  </si>
  <si>
    <t>Cinnamomum camphora</t>
  </si>
  <si>
    <t>Cinnamomum propinquum</t>
  </si>
  <si>
    <t>Cirsium arvense</t>
  </si>
  <si>
    <t>Cirsium vulgare</t>
  </si>
  <si>
    <t>Cissus adnata</t>
  </si>
  <si>
    <t>Cissus antarctica</t>
  </si>
  <si>
    <t>Cissus hypoglauca</t>
  </si>
  <si>
    <t>Citriobatus pauciflorus</t>
  </si>
  <si>
    <t>Citrullus lanatus</t>
  </si>
  <si>
    <t>Citrus glauca</t>
  </si>
  <si>
    <t>Cladium procerum</t>
  </si>
  <si>
    <t>Claoxylon australe</t>
  </si>
  <si>
    <t>Claoxylon tenerifolium</t>
  </si>
  <si>
    <t>Cleared, non-native vegetation, buildings</t>
  </si>
  <si>
    <t>Cleistanthus apodus</t>
  </si>
  <si>
    <t>Cleistanthus cunninghamii</t>
  </si>
  <si>
    <t>Cleistanthus dallachyanus</t>
  </si>
  <si>
    <t>Cleistochloa indet</t>
  </si>
  <si>
    <t>Cleistochloa rigida</t>
  </si>
  <si>
    <t>Cleistochloa subjuncea</t>
  </si>
  <si>
    <t>Clematis aristata</t>
  </si>
  <si>
    <t>Clematis glycinoides</t>
  </si>
  <si>
    <t>Clematis microphylla</t>
  </si>
  <si>
    <t>Clematis vitalba</t>
  </si>
  <si>
    <t>Cleome viscosa</t>
  </si>
  <si>
    <t>Clerodendrum floribundum</t>
  </si>
  <si>
    <t>Clerodendrum inerme</t>
  </si>
  <si>
    <t>Clerodendrum tomentosum</t>
  </si>
  <si>
    <t>Clianthus formosus</t>
  </si>
  <si>
    <t>Coatesia paniculata</t>
  </si>
  <si>
    <t>Cochlospermum fraseri</t>
  </si>
  <si>
    <t>Cochlospermum gillivraei</t>
  </si>
  <si>
    <t>Cochlospermum gregorii</t>
  </si>
  <si>
    <t>Cochlospermum sp</t>
  </si>
  <si>
    <t>Codonocarpus cotinifolius</t>
  </si>
  <si>
    <t>Coelorhachis rottboellioides</t>
  </si>
  <si>
    <t>Coelospermum reticulatum</t>
  </si>
  <si>
    <t>Colobanthus nivicola</t>
  </si>
  <si>
    <t>Colubrina asiatica</t>
  </si>
  <si>
    <t>Comesperma ericinum</t>
  </si>
  <si>
    <t>Comesperma integerrimum</t>
  </si>
  <si>
    <t>Comesperma pallidum</t>
  </si>
  <si>
    <t>Comesperma polygaloides</t>
  </si>
  <si>
    <t>Comesperma retusum</t>
  </si>
  <si>
    <t>Comesperma sp.</t>
  </si>
  <si>
    <t>Commelina benghalensis</t>
  </si>
  <si>
    <t>Commelina cyanea</t>
  </si>
  <si>
    <t>Commelina ensifolia</t>
  </si>
  <si>
    <t>Commelina sp</t>
  </si>
  <si>
    <t>Commersonia bartramia</t>
  </si>
  <si>
    <t>Commicarpus insularum</t>
  </si>
  <si>
    <t>Conium maculatum</t>
  </si>
  <si>
    <t>Conospermum amoenum</t>
  </si>
  <si>
    <t>Conospermum caeruleum</t>
  </si>
  <si>
    <t>Conospermum hookeri</t>
  </si>
  <si>
    <t>Conospermum incurvum</t>
  </si>
  <si>
    <t>Conospermum sp.</t>
  </si>
  <si>
    <t>Conospermum stoechadis</t>
  </si>
  <si>
    <t>Conospermum taxifolium</t>
  </si>
  <si>
    <t>Conostephium roei</t>
  </si>
  <si>
    <t>Conostylis aculeata</t>
  </si>
  <si>
    <t>Conostylis setigera</t>
  </si>
  <si>
    <t>Conostylis sp.</t>
  </si>
  <si>
    <t>Convolvulus arvensis</t>
  </si>
  <si>
    <t>Convolvulus erubescens</t>
  </si>
  <si>
    <t>Conyza bonariensis</t>
  </si>
  <si>
    <t>Coprosma hirtella</t>
  </si>
  <si>
    <t>Coprosma niphophila</t>
  </si>
  <si>
    <t>Coprosma nitida</t>
  </si>
  <si>
    <t>Coprosma quadrifida</t>
  </si>
  <si>
    <t>Coprosma repens</t>
  </si>
  <si>
    <t>Coprosma robusta</t>
  </si>
  <si>
    <t>Corchorus sericeus subsp sericeus</t>
  </si>
  <si>
    <t>Cordia dichotoma</t>
  </si>
  <si>
    <t>Cordyline cannifolia</t>
  </si>
  <si>
    <t>Cordyline petiolaris</t>
  </si>
  <si>
    <t>Cordyline rubra</t>
  </si>
  <si>
    <t>Cordyline sp</t>
  </si>
  <si>
    <t>Coreopsis lanceolata</t>
  </si>
  <si>
    <t>Correa aemula</t>
  </si>
  <si>
    <t>Correa eburnea</t>
  </si>
  <si>
    <t>Correa pulchella</t>
  </si>
  <si>
    <t>Correa reflexa</t>
  </si>
  <si>
    <t>Correa reflexa var. scabridula</t>
  </si>
  <si>
    <t>Cortaderia</t>
  </si>
  <si>
    <t>Corymbia abergiana</t>
  </si>
  <si>
    <t>Corymbia aparrerinja</t>
  </si>
  <si>
    <t>Corymbia arnhemensis subsp. monticola</t>
  </si>
  <si>
    <t>Corymbia aspera</t>
  </si>
  <si>
    <t>Corymbia aureola</t>
  </si>
  <si>
    <t>Corymbia bella</t>
  </si>
  <si>
    <t>Corymbia blakei</t>
  </si>
  <si>
    <t>Corymbia bleeseri</t>
  </si>
  <si>
    <t>Corymbia bloxsomei</t>
  </si>
  <si>
    <t>Corymbia brachycarpa</t>
  </si>
  <si>
    <t>Corymbia bunites</t>
  </si>
  <si>
    <t>Corymbia calophylla</t>
  </si>
  <si>
    <t>Corymbia capricornia</t>
  </si>
  <si>
    <t>Corymbia citriodora</t>
  </si>
  <si>
    <t>Corymbia citriodora subsp citriodora</t>
  </si>
  <si>
    <t>Corymbia citriodora subsp variegata</t>
  </si>
  <si>
    <t>Corymbia clarksoniana</t>
  </si>
  <si>
    <t>Corymbia confertiflora</t>
  </si>
  <si>
    <t>Corymbia confertifolia</t>
  </si>
  <si>
    <t>Corymbia curtipes</t>
  </si>
  <si>
    <t>Corymbia dallachiana</t>
  </si>
  <si>
    <t>Corymbia deserticola subsp. mesogeotica</t>
  </si>
  <si>
    <t>Corymbia dichromophloia</t>
  </si>
  <si>
    <t>Corymbia dimorpha</t>
  </si>
  <si>
    <t>Corymbia disjuncta</t>
  </si>
  <si>
    <t>Corymbia dolichocarpa</t>
  </si>
  <si>
    <t>Corymbia ellipsoidea</t>
  </si>
  <si>
    <t>Corymbia eremaea ssp. eremaea</t>
  </si>
  <si>
    <t>Corymbia erythrophloia</t>
  </si>
  <si>
    <t>Corymbia eximia</t>
  </si>
  <si>
    <t>Corymbia ferruginea subsp ferruginea</t>
  </si>
  <si>
    <t>Corymbia ferruginea subsp. ferruginea</t>
  </si>
  <si>
    <t>Corymbia flavescens</t>
  </si>
  <si>
    <t>Corymbia foelscheana</t>
  </si>
  <si>
    <t>Corymbia gilbertensis</t>
  </si>
  <si>
    <t>Corymbia grandiflora</t>
  </si>
  <si>
    <t>Corymbia grandifolia</t>
  </si>
  <si>
    <t>Corymbia grandifolia subsp grandifolia</t>
  </si>
  <si>
    <t>Corymbia grandifolia subsp. grandifolia</t>
  </si>
  <si>
    <t>Corymbia gummifera</t>
  </si>
  <si>
    <t>Corymbia hendersonii</t>
  </si>
  <si>
    <t>Corymbia henryi</t>
  </si>
  <si>
    <t>Corymbia hylandii</t>
  </si>
  <si>
    <t>Corymbia hylandii subsp. hylandii</t>
  </si>
  <si>
    <t>Corymbia hylandii subsp. peninsularis</t>
  </si>
  <si>
    <t>Corymbia intermedia</t>
  </si>
  <si>
    <t>Corymbia lamprophylla</t>
  </si>
  <si>
    <t>Corymbia latifolia</t>
  </si>
  <si>
    <t>Corymbia leichhardtii</t>
  </si>
  <si>
    <t>Corymbia leptoloma</t>
  </si>
  <si>
    <t>Corymbia maculata</t>
  </si>
  <si>
    <t>Corymbia nesophila</t>
  </si>
  <si>
    <t>Corymbia novoguinensis</t>
  </si>
  <si>
    <t>Corymbia opaca</t>
  </si>
  <si>
    <t>Corymbia papuana</t>
  </si>
  <si>
    <t>Corymbia peltata</t>
  </si>
  <si>
    <t>Corymbia petalophylla</t>
  </si>
  <si>
    <t>Corymbia plena</t>
  </si>
  <si>
    <t>Corymbia pocillum</t>
  </si>
  <si>
    <t>Corymbia polycarpa</t>
  </si>
  <si>
    <t>Corymbia polysciada</t>
  </si>
  <si>
    <t>Corymbia porrecta</t>
  </si>
  <si>
    <t>Corymbia ptychocarpa subsp ptychocarpa</t>
  </si>
  <si>
    <t>Corymbia serendipita</t>
  </si>
  <si>
    <t>Corymbia setosa</t>
  </si>
  <si>
    <t>Corymbia setosa subsp. pedicellaris</t>
  </si>
  <si>
    <t>Corymbia setosa subsp. setosa</t>
  </si>
  <si>
    <t>Corymbia sp</t>
  </si>
  <si>
    <t>Corymbia stockeri</t>
  </si>
  <si>
    <t>Corymbia stockeri subsp. peninsularis</t>
  </si>
  <si>
    <t>Corymbia stockeri subsp. stockeri</t>
  </si>
  <si>
    <t>Corymbia terminalis</t>
  </si>
  <si>
    <t>Corymbia tessellaris</t>
  </si>
  <si>
    <t>Corymbia torelliana</t>
  </si>
  <si>
    <t>Corymbia trachyphloia</t>
  </si>
  <si>
    <t>Corymbia trachyphloia subsp. amphistomatica</t>
  </si>
  <si>
    <t>Corymbia trachyphloia subsp. trachyphloia</t>
  </si>
  <si>
    <t>Corymbia variegata</t>
  </si>
  <si>
    <t>Corymbia watsoniana subsp watsoniana</t>
  </si>
  <si>
    <t>Corymbia xanthope</t>
  </si>
  <si>
    <t>Corymborkis veratrifolia</t>
  </si>
  <si>
    <t>Corypha utan</t>
  </si>
  <si>
    <t>Cotoneaster glaucophyllus</t>
  </si>
  <si>
    <t>Cotula sp.</t>
  </si>
  <si>
    <t>Coveniella poecilophlebia</t>
  </si>
  <si>
    <t>Craspedia uniflora</t>
  </si>
  <si>
    <t>Crassocephalum crepidioides</t>
  </si>
  <si>
    <t>Crassula colorata</t>
  </si>
  <si>
    <t>Crassula helmsii</t>
  </si>
  <si>
    <t>Crassula sieberiana complex</t>
  </si>
  <si>
    <t>Crataegus monogyna</t>
  </si>
  <si>
    <t>Crataegus x sinaica</t>
  </si>
  <si>
    <t>Cratystylis conocephala</t>
  </si>
  <si>
    <t>Cratystylis sp.</t>
  </si>
  <si>
    <t>Cratystylis subspinescens</t>
  </si>
  <si>
    <t>Crepis capillaris</t>
  </si>
  <si>
    <t>Cressa australis</t>
  </si>
  <si>
    <t>Cressa cretica</t>
  </si>
  <si>
    <t>Crinum sp</t>
  </si>
  <si>
    <t>Crotalaria agatiflora subsp. agatiflora</t>
  </si>
  <si>
    <t>Crotalaria cunninghamii</t>
  </si>
  <si>
    <t>Crotalaria eremaea</t>
  </si>
  <si>
    <t>Crotalaria eremaea ssp.</t>
  </si>
  <si>
    <t>Crotalaria eremaea subsp. eremaea</t>
  </si>
  <si>
    <t>Crotalaria medicaginea</t>
  </si>
  <si>
    <t>Crotalaria pallida</t>
  </si>
  <si>
    <t>Croton acronychioides</t>
  </si>
  <si>
    <t>Croton aridus</t>
  </si>
  <si>
    <t>Croton arnhemicus</t>
  </si>
  <si>
    <t>Croton habrophyllus</t>
  </si>
  <si>
    <t>Croton insularis</t>
  </si>
  <si>
    <t>Croton phebalioides</t>
  </si>
  <si>
    <t>Croton verreauxii</t>
  </si>
  <si>
    <t>Cryptandra amara var.</t>
  </si>
  <si>
    <t>Cryptandra sp.</t>
  </si>
  <si>
    <t>Cryptandra tomentosa</t>
  </si>
  <si>
    <t>Cryptocarya angulata</t>
  </si>
  <si>
    <t>Cryptocarya cinnamomifolia</t>
  </si>
  <si>
    <t>Cryptocarya cunninghamii</t>
  </si>
  <si>
    <t>Cryptocarya erythroxylon</t>
  </si>
  <si>
    <t>Cryptocarya glaucescens</t>
  </si>
  <si>
    <t>Cryptocarya hypospodia</t>
  </si>
  <si>
    <t>Cryptocarya laevigata</t>
  </si>
  <si>
    <t>Cryptocarya macdonaldii</t>
  </si>
  <si>
    <t>Cryptocarya mackinnoniana</t>
  </si>
  <si>
    <t>Cryptocarya microneura</t>
  </si>
  <si>
    <t>Cryptocarya oblata</t>
  </si>
  <si>
    <t>Cryptocarya rigida</t>
  </si>
  <si>
    <t>Cryptocarya sp</t>
  </si>
  <si>
    <t>Cryptocarya spp.</t>
  </si>
  <si>
    <t>Cryptocarya triplinervis</t>
  </si>
  <si>
    <t>Cryptocarya vulgaris</t>
  </si>
  <si>
    <t>Cryptostegia grandiflora</t>
  </si>
  <si>
    <t>Cryptostegia madagascariensis</t>
  </si>
  <si>
    <t>Cucumis myriocarpus</t>
  </si>
  <si>
    <t>Cullen cinereum</t>
  </si>
  <si>
    <t>Cullen pustulatum</t>
  </si>
  <si>
    <t>Cullen sp.</t>
  </si>
  <si>
    <t>Cupaniopsis anacardioides</t>
  </si>
  <si>
    <t>Cupaniopsis parvifolia</t>
  </si>
  <si>
    <t>Curcuma australasica</t>
  </si>
  <si>
    <t>Cuscuta campestris</t>
  </si>
  <si>
    <t>Cyanthillium cinereum</t>
  </si>
  <si>
    <t>Cyathea australis</t>
  </si>
  <si>
    <t>Cyathea cunninghamii</t>
  </si>
  <si>
    <t>Cyathea leichhardtiana</t>
  </si>
  <si>
    <t>Cyathea rebeccae</t>
  </si>
  <si>
    <t>Cyathea X marcescens</t>
  </si>
  <si>
    <t>Cyathochaeta diandra</t>
  </si>
  <si>
    <t>Cycas armstrongii</t>
  </si>
  <si>
    <t>Cycas cairnsiana</t>
  </si>
  <si>
    <t>Cycas indet</t>
  </si>
  <si>
    <t>Cycas media</t>
  </si>
  <si>
    <t>Cycas media subsp. media</t>
  </si>
  <si>
    <t>Cyclophyllum coprosmoides var coprosmoides</t>
  </si>
  <si>
    <t>Cylindropuntia fulgida var. mamillata</t>
  </si>
  <si>
    <t>Cylindropuntia imbricata</t>
  </si>
  <si>
    <t>Cylindropuntia kleiniae</t>
  </si>
  <si>
    <t>Cylindropuntia pallida</t>
  </si>
  <si>
    <t>Cylindropuntia tunicata</t>
  </si>
  <si>
    <t>Cymbidium canaliculatum</t>
  </si>
  <si>
    <t>Cymbopogon ambiguus</t>
  </si>
  <si>
    <t>Cymbopogon bombycinus</t>
  </si>
  <si>
    <t>Cymbopogon obtectus</t>
  </si>
  <si>
    <t>Cymbopogon queenslandicus</t>
  </si>
  <si>
    <t>Cymbopogon refractus</t>
  </si>
  <si>
    <t>Cynanchum brachystelmoides</t>
  </si>
  <si>
    <t>Cynanchum brevipedicellatum</t>
  </si>
  <si>
    <t>Cynanchum carnosum</t>
  </si>
  <si>
    <t>Cynara cardunculus</t>
  </si>
  <si>
    <t>Cynodon dactylon</t>
  </si>
  <si>
    <t>Cynodon dactylon var dactylon</t>
  </si>
  <si>
    <t>Cynodon dactylon var. dactylon</t>
  </si>
  <si>
    <t>Cynodon dactylon var. pulchellus</t>
  </si>
  <si>
    <t>Cynodon indet</t>
  </si>
  <si>
    <t>Cynoglossum creticum</t>
  </si>
  <si>
    <t>Cyperaceae sp</t>
  </si>
  <si>
    <t>Cyperaceae sp.</t>
  </si>
  <si>
    <t>Cyperus alopecuroides</t>
  </si>
  <si>
    <t>Cyperus alternifolius</t>
  </si>
  <si>
    <t>Cyperus aromaticus</t>
  </si>
  <si>
    <t>Cyperus bifax</t>
  </si>
  <si>
    <t>Cyperus brevifolius</t>
  </si>
  <si>
    <t>Cyperus concinnus</t>
  </si>
  <si>
    <t>Cyperus dactylotes</t>
  </si>
  <si>
    <t>Cyperus enervis</t>
  </si>
  <si>
    <t>Cyperus eragrostis</t>
  </si>
  <si>
    <t>Cyperus esculentus</t>
  </si>
  <si>
    <t>Cyperus gracilis</t>
  </si>
  <si>
    <t>Cyperus gymnocaulos</t>
  </si>
  <si>
    <t>Cyperus haspan subsp juncoides</t>
  </si>
  <si>
    <t>Cyperus indet</t>
  </si>
  <si>
    <t>Cyperus javanicus</t>
  </si>
  <si>
    <t>Cyperus laevigatus</t>
  </si>
  <si>
    <t>Cyperus lucidus</t>
  </si>
  <si>
    <t>Cyperus pedunculosus</t>
  </si>
  <si>
    <t>Cyperus rotundus</t>
  </si>
  <si>
    <t>Cyperus scariosus</t>
  </si>
  <si>
    <t>Cyperus sp</t>
  </si>
  <si>
    <t>Cyperus sp.</t>
  </si>
  <si>
    <t>Cyperus tenuiflorus</t>
  </si>
  <si>
    <t>Cyperus vaginatus</t>
  </si>
  <si>
    <t>Cytisus multiflorus</t>
  </si>
  <si>
    <t>Cytisus scoparius</t>
  </si>
  <si>
    <t>Dactylis glomerata</t>
  </si>
  <si>
    <t>Dactyloctenium indet</t>
  </si>
  <si>
    <t>Dactyloctenium radulans</t>
  </si>
  <si>
    <t>Dalbergia densa var. australis</t>
  </si>
  <si>
    <t>Damasonium minus</t>
  </si>
  <si>
    <t>Dampiera alata</t>
  </si>
  <si>
    <t>Dampiera cinerea</t>
  </si>
  <si>
    <t>Dampiera rosmarinifolia</t>
  </si>
  <si>
    <t>Dampiera scapigera</t>
  </si>
  <si>
    <t>Dampiera sp.</t>
  </si>
  <si>
    <t>Dampiera stricta</t>
  </si>
  <si>
    <t>Dampiera wellsiana</t>
  </si>
  <si>
    <t>Danthonia bipartita</t>
  </si>
  <si>
    <t>Danthonia caespitosa</t>
  </si>
  <si>
    <t>Danthonia eriantha</t>
  </si>
  <si>
    <t>Danthonia pilosa</t>
  </si>
  <si>
    <t>Danthonia racemosa</t>
  </si>
  <si>
    <t>Danthonia sp.</t>
  </si>
  <si>
    <t>Danthonia spp.</t>
  </si>
  <si>
    <t>Dapsilanthus elatior</t>
  </si>
  <si>
    <t>Dapsilanthus ramosus</t>
  </si>
  <si>
    <t>Dapsilanthus sp</t>
  </si>
  <si>
    <t>Dapsilanthus spathaceus</t>
  </si>
  <si>
    <t>Darlingia darlingiana</t>
  </si>
  <si>
    <t>Darwinia fascicularis</t>
  </si>
  <si>
    <t>Darwinia micropetala</t>
  </si>
  <si>
    <t>Darwinia vestita</t>
  </si>
  <si>
    <t>Dasypogon bromelifolius</t>
  </si>
  <si>
    <t>Dasypogon hookeri</t>
  </si>
  <si>
    <t>Datura ferox</t>
  </si>
  <si>
    <t>Datura inoxia</t>
  </si>
  <si>
    <t>Datura stramonium</t>
  </si>
  <si>
    <t>Daucus glochidiatus</t>
  </si>
  <si>
    <t>Daviesia brevifolia</t>
  </si>
  <si>
    <t>Daviesia colletioides</t>
  </si>
  <si>
    <t>Daviesia filipes</t>
  </si>
  <si>
    <t>Daviesia flava</t>
  </si>
  <si>
    <t>Daviesia horrida</t>
  </si>
  <si>
    <t>Daviesia latifolia</t>
  </si>
  <si>
    <t>Daviesia leptophylla</t>
  </si>
  <si>
    <t>Daviesia mimosoides</t>
  </si>
  <si>
    <t>Daviesia mimosoides s.l.</t>
  </si>
  <si>
    <t>Daviesia nematophylla</t>
  </si>
  <si>
    <t>Daviesia preissii</t>
  </si>
  <si>
    <t>Daviesia sp.</t>
  </si>
  <si>
    <t>Daviesia sp. aff. acanthoclona</t>
  </si>
  <si>
    <t>Daviesia teretifolia</t>
  </si>
  <si>
    <t>Daviesia ulicifolia</t>
  </si>
  <si>
    <t>Daviesia umbellulata</t>
  </si>
  <si>
    <t>Daviesia villifera</t>
  </si>
  <si>
    <t>Daviesia wyattiana</t>
  </si>
  <si>
    <t>Decaschistia peninsularis</t>
  </si>
  <si>
    <t>Delonix regia</t>
  </si>
  <si>
    <t>Dendrobium bigibbum</t>
  </si>
  <si>
    <t>Dendrobium canaliculatum</t>
  </si>
  <si>
    <t>Dendrobium discolor</t>
  </si>
  <si>
    <t>Dendrobium trilamellatum</t>
  </si>
  <si>
    <t>Dendrocnide excelsa</t>
  </si>
  <si>
    <t>Dendrocnide photinophylla</t>
  </si>
  <si>
    <t>Dendrolobium arbuscula</t>
  </si>
  <si>
    <t>Dendrolobium umbellatum</t>
  </si>
  <si>
    <t>Dendrophthoe glabrescens</t>
  </si>
  <si>
    <t>Dendrophthoe homoplastica</t>
  </si>
  <si>
    <t>Denhamia bilocularis</t>
  </si>
  <si>
    <t>Denhamia cunninghamii</t>
  </si>
  <si>
    <t>Denhamia disperma</t>
  </si>
  <si>
    <t>Denhamia obscura</t>
  </si>
  <si>
    <t>Denhamia oleaster</t>
  </si>
  <si>
    <t>Denhamia pittosporoides subsp pittosporoides</t>
  </si>
  <si>
    <t>Deplanchea tetraphylla</t>
  </si>
  <si>
    <t>Derwentia derwentiana</t>
  </si>
  <si>
    <t>Desmanthus pernambucanus</t>
  </si>
  <si>
    <t>Desmanthus spp.</t>
  </si>
  <si>
    <t>Desmodium brachypodum</t>
  </si>
  <si>
    <t>Desmodium filiforme</t>
  </si>
  <si>
    <t>Desmodium gunnii</t>
  </si>
  <si>
    <t>Desmodium indet</t>
  </si>
  <si>
    <t>Desmodium sp</t>
  </si>
  <si>
    <t>Desmodium sp.</t>
  </si>
  <si>
    <t>Desmodium tenax</t>
  </si>
  <si>
    <t>Desmodium varians</t>
  </si>
  <si>
    <t>Deyeuxia carinata</t>
  </si>
  <si>
    <t>Deyeuxia frigida</t>
  </si>
  <si>
    <t>Deyeuxia quadriseta</t>
  </si>
  <si>
    <t>Deyeuxia rodwayi</t>
  </si>
  <si>
    <t>Dianella brevicaulis</t>
  </si>
  <si>
    <t>Dianella caerulea</t>
  </si>
  <si>
    <t>Dianella caerulea var. vannata</t>
  </si>
  <si>
    <t>Dianella longifolia s.l.</t>
  </si>
  <si>
    <t>Dianella pavopennacea</t>
  </si>
  <si>
    <t>Dianella pavopennacea var. major</t>
  </si>
  <si>
    <t>Dianella revoluta</t>
  </si>
  <si>
    <t>Dianella revoluta s.l.</t>
  </si>
  <si>
    <t>Dianella revoluta var.</t>
  </si>
  <si>
    <t>Dianella revoluta var. revoluta</t>
  </si>
  <si>
    <t>Dianella revoluta var. revoluta s.l.</t>
  </si>
  <si>
    <t>Dianella sp</t>
  </si>
  <si>
    <t>Dianella tasmanica</t>
  </si>
  <si>
    <t>Dichanthelium sp</t>
  </si>
  <si>
    <t>Dichanthium aristatum</t>
  </si>
  <si>
    <t>Dichanthium ewartianum</t>
  </si>
  <si>
    <t>Dichanthium fecundum</t>
  </si>
  <si>
    <t>Dichanthium indet</t>
  </si>
  <si>
    <t>Dichanthium queenslandicum</t>
  </si>
  <si>
    <t>Dichanthium sericeum</t>
  </si>
  <si>
    <t>Dichanthium sericeum subsp polystachyum</t>
  </si>
  <si>
    <t>Dichanthium sericeum subsp sericeum</t>
  </si>
  <si>
    <t>Dichanthium sericeum subsp. polystachyum</t>
  </si>
  <si>
    <t>Dichanthium sericeum subsp. sericeum</t>
  </si>
  <si>
    <t>Dichanthium sp</t>
  </si>
  <si>
    <t>Dichanthium sp.</t>
  </si>
  <si>
    <t>Dichanthium spp.</t>
  </si>
  <si>
    <t>Dichelachne crinita</t>
  </si>
  <si>
    <t>Dichelachne micrantha</t>
  </si>
  <si>
    <t>Dichelachne rara</t>
  </si>
  <si>
    <t>Dichelachne sciurea spp. agg.</t>
  </si>
  <si>
    <t>Dichondra species</t>
  </si>
  <si>
    <t>Dichondra spp.</t>
  </si>
  <si>
    <t>Dichopogon capillipes</t>
  </si>
  <si>
    <t>Dichymanthus roei</t>
  </si>
  <si>
    <t>Dicksonia antarctica</t>
  </si>
  <si>
    <t>Dicranopteris linearis</t>
  </si>
  <si>
    <t>Dicranopteris sp</t>
  </si>
  <si>
    <t>Dicrastylis beveridgei var. lanata</t>
  </si>
  <si>
    <t>Dicrastylis exsuccosa</t>
  </si>
  <si>
    <t>Dicrastylis lewellinii</t>
  </si>
  <si>
    <t>Digitaria ammophila</t>
  </si>
  <si>
    <t>Digitaria breviglumis</t>
  </si>
  <si>
    <t>Digitaria brownii</t>
  </si>
  <si>
    <t>Digitaria parviflora</t>
  </si>
  <si>
    <t>Digitaria ramularis</t>
  </si>
  <si>
    <t>Digitaria sp</t>
  </si>
  <si>
    <t>Digitaria spp.</t>
  </si>
  <si>
    <t>Dillenia alata</t>
  </si>
  <si>
    <t>Dillwynia cinerascens</t>
  </si>
  <si>
    <t>Dillwynia floribunda</t>
  </si>
  <si>
    <t>Dillwynia glaberrima</t>
  </si>
  <si>
    <t>Dillwynia phylicoides</t>
  </si>
  <si>
    <t>Dillwynia pungens</t>
  </si>
  <si>
    <t>Dillwynia sericea</t>
  </si>
  <si>
    <t>Dillwynia sieberi</t>
  </si>
  <si>
    <t>Dillwynia sp.</t>
  </si>
  <si>
    <t>Dimorphocalyx australiensis</t>
  </si>
  <si>
    <t>Dimorphotheca ecklonis</t>
  </si>
  <si>
    <t>Dinebra decipiens var peacockii</t>
  </si>
  <si>
    <t>Dinosperma erythrococcum</t>
  </si>
  <si>
    <t>Dioscorea transversa</t>
  </si>
  <si>
    <t>Diospyros australis</t>
  </si>
  <si>
    <t>Diospyros calycantha</t>
  </si>
  <si>
    <t>Diospyros fasciculosa</t>
  </si>
  <si>
    <t>Diospyros ferrea</t>
  </si>
  <si>
    <t>Diospyros geminata</t>
  </si>
  <si>
    <t>Diospyros hebecarpa</t>
  </si>
  <si>
    <t>Diospyros humilis</t>
  </si>
  <si>
    <t>Diospyros maritima</t>
  </si>
  <si>
    <t>Diospyros sp</t>
  </si>
  <si>
    <t>Diospyros spp.</t>
  </si>
  <si>
    <t>Diplarrena latifolia</t>
  </si>
  <si>
    <t>Diplarrena moraea</t>
  </si>
  <si>
    <t>Diploglottis macrantha</t>
  </si>
  <si>
    <t>Diplolaena dampieri</t>
  </si>
  <si>
    <t>Diplolaena drummondii</t>
  </si>
  <si>
    <t>Diplolaena sp.</t>
  </si>
  <si>
    <t>Diplopeltis huegelii</t>
  </si>
  <si>
    <t>Diplotaxis tenuifolia</t>
  </si>
  <si>
    <t>Dipsacus fullonum</t>
  </si>
  <si>
    <t>Disa bracteata</t>
  </si>
  <si>
    <t>Discaria pubescens</t>
  </si>
  <si>
    <t>Diselma archeri</t>
  </si>
  <si>
    <t>Disphyma crassifolium</t>
  </si>
  <si>
    <t>Disphyma crassifolium ssp. clavellatum</t>
  </si>
  <si>
    <t>Disphyma crassifolium subsp. clavellatum</t>
  </si>
  <si>
    <t>Dissiliaria baloghioides</t>
  </si>
  <si>
    <t>Dissiliaria indistincta</t>
  </si>
  <si>
    <t>Dissocarpus paradoxus</t>
  </si>
  <si>
    <t>Distichlis distichophylla</t>
  </si>
  <si>
    <t>Distichlis spicata</t>
  </si>
  <si>
    <t>Distichostemon dodecandrus</t>
  </si>
  <si>
    <t>Distichostemon filamentosus</t>
  </si>
  <si>
    <t>Distichostemon hispidulus</t>
  </si>
  <si>
    <t>Distimake aegyptius</t>
  </si>
  <si>
    <t>Dittrichia graveolens</t>
  </si>
  <si>
    <t>Dodonaea adenophora</t>
  </si>
  <si>
    <t>Dodonaea aptera</t>
  </si>
  <si>
    <t>Dodonaea attenuata</t>
  </si>
  <si>
    <t>Dodonaea baueri</t>
  </si>
  <si>
    <t>Dodonaea bursariifolia</t>
  </si>
  <si>
    <t>Dodonaea falcata</t>
  </si>
  <si>
    <t>Dodonaea filifolia</t>
  </si>
  <si>
    <t>Dodonaea heteromorpha</t>
  </si>
  <si>
    <t>Dodonaea hexandra</t>
  </si>
  <si>
    <t>Dodonaea hirsuta</t>
  </si>
  <si>
    <t>Dodonaea hispidula var hispidula</t>
  </si>
  <si>
    <t>Dodonaea humilis</t>
  </si>
  <si>
    <t>Dodonaea inaequifolia</t>
  </si>
  <si>
    <t>Dodonaea lanceolata var. lanceolata</t>
  </si>
  <si>
    <t>Dodonaea lanceolata var. subsessilifolia</t>
  </si>
  <si>
    <t>Dodonaea larraeoides</t>
  </si>
  <si>
    <t>Dodonaea lobulata</t>
  </si>
  <si>
    <t>Dodonaea microzyga</t>
  </si>
  <si>
    <t>Dodonaea microzyga var. microzyga</t>
  </si>
  <si>
    <t>Dodonaea oxyptera</t>
  </si>
  <si>
    <t>Dodonaea peduncularis</t>
  </si>
  <si>
    <t>Dodonaea physocarpa</t>
  </si>
  <si>
    <t>Dodonaea polyandra</t>
  </si>
  <si>
    <t>Dodonaea sp</t>
  </si>
  <si>
    <t>Dodonaea sp.</t>
  </si>
  <si>
    <t>Dodonaea stenophylla</t>
  </si>
  <si>
    <t>Dodonaea stenozyga</t>
  </si>
  <si>
    <t>Dodonaea triangularis</t>
  </si>
  <si>
    <t>Dodonaea triquetra</t>
  </si>
  <si>
    <t>Dodonaea viscosa</t>
  </si>
  <si>
    <t>Dodonaea viscosa ssp.</t>
  </si>
  <si>
    <t>Dodonaea viscosa ssp. angustissima</t>
  </si>
  <si>
    <t>Dodonaea viscosa ssp. spatulata</t>
  </si>
  <si>
    <t>Dodonaea viscosa subsp angustifolia</t>
  </si>
  <si>
    <t>Dodonaea viscosa subsp angustissima</t>
  </si>
  <si>
    <t>Dodonaea viscosa subsp spatulata</t>
  </si>
  <si>
    <t>Dodonaea viscosa subsp. angustifolia</t>
  </si>
  <si>
    <t>Dodonaea viscosa subsp. angustissima</t>
  </si>
  <si>
    <t>Dodonaea viscosa subsp. cuneata</t>
  </si>
  <si>
    <t>Dodonaea viscosa subsp. mucronata</t>
  </si>
  <si>
    <t>Dodonaea viscosa subsp. spatulata</t>
  </si>
  <si>
    <t>Dodonea viscosa</t>
  </si>
  <si>
    <t>Dolichandra unguis-cati</t>
  </si>
  <si>
    <t>Dolichandrone filiformis</t>
  </si>
  <si>
    <t>Dolichandrone heterophylla</t>
  </si>
  <si>
    <t>Donatia novae-zelandiae</t>
  </si>
  <si>
    <t>Doodia aspera</t>
  </si>
  <si>
    <t>Doodia caudata</t>
  </si>
  <si>
    <t>Doodia media</t>
  </si>
  <si>
    <t>Doodia sp</t>
  </si>
  <si>
    <t>Doryanthes palmeri</t>
  </si>
  <si>
    <t>Doryphora aromatica</t>
  </si>
  <si>
    <t>Doryphora sassafras</t>
  </si>
  <si>
    <t>Dovyalis caffra</t>
  </si>
  <si>
    <t>Dracophyllum milliganii</t>
  </si>
  <si>
    <t>Dracophyllum secundum</t>
  </si>
  <si>
    <t>Drosera peltata</t>
  </si>
  <si>
    <t>Drosera peltata subsp. auriculata</t>
  </si>
  <si>
    <t>Drosera peltata subsp. peltata</t>
  </si>
  <si>
    <t>Drosera petiolaris</t>
  </si>
  <si>
    <t>Drosera pygmaea</t>
  </si>
  <si>
    <t>Drosera sp.</t>
  </si>
  <si>
    <t>Drosera spp.</t>
  </si>
  <si>
    <t>Dryadodaphne sp</t>
  </si>
  <si>
    <t>Dryandra arborea</t>
  </si>
  <si>
    <t>Dryandra armata</t>
  </si>
  <si>
    <t>Dryandra ashbyi</t>
  </si>
  <si>
    <t>Dryandra bipinnatifida</t>
  </si>
  <si>
    <t>Dryandra carlinoides</t>
  </si>
  <si>
    <t>Dryandra cirsioides</t>
  </si>
  <si>
    <t>Dryandra cynaroides</t>
  </si>
  <si>
    <t>Dryandra formosa</t>
  </si>
  <si>
    <t>Dryandra fraseri</t>
  </si>
  <si>
    <t>Dryandra hewardiana</t>
  </si>
  <si>
    <t>Dryandra longifolia</t>
  </si>
  <si>
    <t>Dryandra nivea</t>
  </si>
  <si>
    <t>Dryandra nobilis</t>
  </si>
  <si>
    <t>Dryandra pteridifolia</t>
  </si>
  <si>
    <t>Dryandra quercifolia</t>
  </si>
  <si>
    <t>Dryandra sessilis</t>
  </si>
  <si>
    <t>Dryandra shuttleworthiana</t>
  </si>
  <si>
    <t>Dryandra sp.</t>
  </si>
  <si>
    <t>Dryandra sp. (JSB.7248)</t>
  </si>
  <si>
    <t>Drymophila cyanocarpa</t>
  </si>
  <si>
    <t>Drymophila moorei</t>
  </si>
  <si>
    <t>Drynaria quercifolia</t>
  </si>
  <si>
    <t>Drynaria rigidula</t>
  </si>
  <si>
    <t>Drynaria sp</t>
  </si>
  <si>
    <t>Drynaria sparsisora</t>
  </si>
  <si>
    <t>Drypetes deplanchei</t>
  </si>
  <si>
    <t>Duboisia hopwoodii</t>
  </si>
  <si>
    <t>Duboisia myoporoides</t>
  </si>
  <si>
    <t>Dubouzetia saxatilis</t>
  </si>
  <si>
    <t>Duma florulenta</t>
  </si>
  <si>
    <t>Duranta erecta</t>
  </si>
  <si>
    <t>Dysoxylum gaudichaudianum</t>
  </si>
  <si>
    <t>Dysoxylum latifolium</t>
  </si>
  <si>
    <t>Dysoxylum oppositifolium</t>
  </si>
  <si>
    <t>Dysoxylum pettigrewianum</t>
  </si>
  <si>
    <t>Dysphania carinata</t>
  </si>
  <si>
    <t>Ecdeiocolea monostachya</t>
  </si>
  <si>
    <t>Echinochloa colona</t>
  </si>
  <si>
    <t>Echinochloa crus-galli</t>
  </si>
  <si>
    <t>Echinochloa turneriana</t>
  </si>
  <si>
    <t>Echinopogon caespitosus</t>
  </si>
  <si>
    <t>Echinopogon ovatus</t>
  </si>
  <si>
    <t>Echium plantagineum</t>
  </si>
  <si>
    <t>Echium vulgare</t>
  </si>
  <si>
    <t>Eclipta platyglossa</t>
  </si>
  <si>
    <t>Ectrosia indet</t>
  </si>
  <si>
    <t>Ectrosia leporina</t>
  </si>
  <si>
    <t>Ectrosia sp</t>
  </si>
  <si>
    <t>Egeria densa</t>
  </si>
  <si>
    <t>Ehretia membranifolia</t>
  </si>
  <si>
    <t>Ehretia saligna</t>
  </si>
  <si>
    <t>Ehrharta calycina</t>
  </si>
  <si>
    <t>Ehrharta juncea</t>
  </si>
  <si>
    <t>Ehrharta longiflora</t>
  </si>
  <si>
    <t>Ehrharta stipoides</t>
  </si>
  <si>
    <t>Einadia hastata</t>
  </si>
  <si>
    <t>Einadia nutans</t>
  </si>
  <si>
    <t>Einadia nutans ssp.</t>
  </si>
  <si>
    <t>Einadia nutans subsp. nutans</t>
  </si>
  <si>
    <t>Elaeocarpaceae sp</t>
  </si>
  <si>
    <t>Elaeocarpus arnhemicus</t>
  </si>
  <si>
    <t>Elaeocarpus bancroftii</t>
  </si>
  <si>
    <t>Elaeocarpus eumundi</t>
  </si>
  <si>
    <t>Elaeocarpus grandis</t>
  </si>
  <si>
    <t>Elaeocarpus holopetalus</t>
  </si>
  <si>
    <t>Elaeocarpus johnsonii</t>
  </si>
  <si>
    <t>Elaeocarpus obovatus</t>
  </si>
  <si>
    <t>Elaeocarpus reticulatus</t>
  </si>
  <si>
    <t>Elaeocarpus sp</t>
  </si>
  <si>
    <t>Elaeodendron australe</t>
  </si>
  <si>
    <t>Elaeodendron melanocarpum</t>
  </si>
  <si>
    <t>Elattostachys xylocarpa</t>
  </si>
  <si>
    <t>Eleocharis acuta</t>
  </si>
  <si>
    <t>Eleocharis brassii</t>
  </si>
  <si>
    <t>Eleocharis dietrichiana</t>
  </si>
  <si>
    <t>Eleocharis dulcis</t>
  </si>
  <si>
    <t>Eleocharis indet</t>
  </si>
  <si>
    <t>Eleocharis pallens</t>
  </si>
  <si>
    <t>Eleocharis philippinensis</t>
  </si>
  <si>
    <t>Eleocharis plana</t>
  </si>
  <si>
    <t>Eleocharis pusilla</t>
  </si>
  <si>
    <t>Eleocharis sp</t>
  </si>
  <si>
    <t>Eleocharis sphacelata</t>
  </si>
  <si>
    <t>Eleocharis spiralis</t>
  </si>
  <si>
    <t>Eleocharis spp.</t>
  </si>
  <si>
    <t>Elephantopus mollis</t>
  </si>
  <si>
    <t>Elionurus citreus</t>
  </si>
  <si>
    <t>Elodea canadensis</t>
  </si>
  <si>
    <t>Elymus farctus</t>
  </si>
  <si>
    <t>Elymus rectisetus</t>
  </si>
  <si>
    <t>Elymus scaber</t>
  </si>
  <si>
    <t>Elymus scaber var. scaber</t>
  </si>
  <si>
    <t>Emex australis</t>
  </si>
  <si>
    <t>Emmenosperma alphitonioides</t>
  </si>
  <si>
    <t>Empodisma minus</t>
  </si>
  <si>
    <t>Enchylaena tomentosa</t>
  </si>
  <si>
    <t>Enchylaena tomentosa var.</t>
  </si>
  <si>
    <t>Enchylaena tomentosa var. tomentosa</t>
  </si>
  <si>
    <t>Endiandra discolor</t>
  </si>
  <si>
    <t>Endiandra glauca</t>
  </si>
  <si>
    <t>Endiandra montana</t>
  </si>
  <si>
    <t>Endiandra sieberi</t>
  </si>
  <si>
    <t>Enneapogon avenaceus</t>
  </si>
  <si>
    <t>Enneapogon caerulescens</t>
  </si>
  <si>
    <t>Enneapogon cylindricus</t>
  </si>
  <si>
    <t>Enneapogon eremophilus</t>
  </si>
  <si>
    <t>Enneapogon indet</t>
  </si>
  <si>
    <t>Enneapogon lindleyanus</t>
  </si>
  <si>
    <t>Enneapogon nigricans</t>
  </si>
  <si>
    <t>Enneapogon oblongus</t>
  </si>
  <si>
    <t>Enneapogon polyphyllus</t>
  </si>
  <si>
    <t>Enneapogon purpurascens</t>
  </si>
  <si>
    <t>Enneapogon sp</t>
  </si>
  <si>
    <t>Enneapogon sp.</t>
  </si>
  <si>
    <t>Enneapogon spp.</t>
  </si>
  <si>
    <t>Enteropogon acicularis</t>
  </si>
  <si>
    <t>Enteropogon dolichostachyus</t>
  </si>
  <si>
    <t>Enteropogon indet</t>
  </si>
  <si>
    <t>Enteropogon minutus</t>
  </si>
  <si>
    <t>Enteropogon ramosus</t>
  </si>
  <si>
    <t>Enteropogon unispiceus</t>
  </si>
  <si>
    <t>Entolasia marginata</t>
  </si>
  <si>
    <t>Entolasia sp</t>
  </si>
  <si>
    <t>Entolasia stricta</t>
  </si>
  <si>
    <t>Epacris breviflora</t>
  </si>
  <si>
    <t>Epacris brevifolia</t>
  </si>
  <si>
    <t>Epacris glacialis</t>
  </si>
  <si>
    <t>Epacris gunnii</t>
  </si>
  <si>
    <t>Epacris impressa</t>
  </si>
  <si>
    <t>Epacris lanuginosa</t>
  </si>
  <si>
    <t>Epacris marginata</t>
  </si>
  <si>
    <t>Epacris microphylla</t>
  </si>
  <si>
    <t>Epacris microphylla s.l.</t>
  </si>
  <si>
    <t>Epacris obtusifolia</t>
  </si>
  <si>
    <t>Epacris paludosa</t>
  </si>
  <si>
    <t>Epacris petrophila</t>
  </si>
  <si>
    <t>Epacris serpyllifolia</t>
  </si>
  <si>
    <t>Epacris sp</t>
  </si>
  <si>
    <t>Epaltes australis</t>
  </si>
  <si>
    <t>Epaltes cunninghamii</t>
  </si>
  <si>
    <t>Epilobium billardierianum</t>
  </si>
  <si>
    <t>Epilobium billardierianum ssp. billardierianum</t>
  </si>
  <si>
    <t>Epilobium billardierianum subsp. billardierianum</t>
  </si>
  <si>
    <t>Epilobium billardierianum subsp. cinereum</t>
  </si>
  <si>
    <t>Epilobium hirtigerum</t>
  </si>
  <si>
    <t>Epilobium tasmanicum</t>
  </si>
  <si>
    <t>Equisetum</t>
  </si>
  <si>
    <t>Equisetum arvense</t>
  </si>
  <si>
    <t>Eragrostis australasica</t>
  </si>
  <si>
    <t>Eragrostis brownii</t>
  </si>
  <si>
    <t>Eragrostis cilianensis</t>
  </si>
  <si>
    <t>Eragrostis cumingii</t>
  </si>
  <si>
    <t>Eragrostis curvula</t>
  </si>
  <si>
    <t>Eragrostis desertorum</t>
  </si>
  <si>
    <t>Eragrostis dielsii</t>
  </si>
  <si>
    <t>Eragrostis elongata</t>
  </si>
  <si>
    <t>Eragrostis eriopoda</t>
  </si>
  <si>
    <t>Eragrostis falcata</t>
  </si>
  <si>
    <t>Eragrostis indet</t>
  </si>
  <si>
    <t>Eragrostis infecunda</t>
  </si>
  <si>
    <t>Eragrostis interrupta</t>
  </si>
  <si>
    <t>Eragrostis lacunaria</t>
  </si>
  <si>
    <t>Eragrostis leptostachya</t>
  </si>
  <si>
    <t>Eragrostis megalosperma</t>
  </si>
  <si>
    <t>Eragrostis microcarpa</t>
  </si>
  <si>
    <t>Eragrostis parviflora</t>
  </si>
  <si>
    <t>Eragrostis setifolia</t>
  </si>
  <si>
    <t>Eragrostis sororia</t>
  </si>
  <si>
    <t>Eragrostis sp</t>
  </si>
  <si>
    <t>Eragrostis sp.</t>
  </si>
  <si>
    <t>Eragrostis sp. aff. setifolia</t>
  </si>
  <si>
    <t>Eragrostis spartinoides</t>
  </si>
  <si>
    <t>Eragrostis speciosa</t>
  </si>
  <si>
    <t>Eragrostis xerophila</t>
  </si>
  <si>
    <t>Eremaea beaufortioides</t>
  </si>
  <si>
    <t>Eremaea pauciflora</t>
  </si>
  <si>
    <t>Eremaea sp.</t>
  </si>
  <si>
    <t>Eremochloa bimaculata</t>
  </si>
  <si>
    <t>Eremophia spp.</t>
  </si>
  <si>
    <t>Eremophila abietina</t>
  </si>
  <si>
    <t>Eremophila alternifolia</t>
  </si>
  <si>
    <t>Eremophila bignoniiflora</t>
  </si>
  <si>
    <t>Eremophila bowmanii</t>
  </si>
  <si>
    <t>Eremophila calorhabdos</t>
  </si>
  <si>
    <t>Eremophila clarkei</t>
  </si>
  <si>
    <t>Eremophila compacta</t>
  </si>
  <si>
    <t>Eremophila cordatisepala</t>
  </si>
  <si>
    <t>Eremophila cuneifolia</t>
  </si>
  <si>
    <t>Eremophila dalyana</t>
  </si>
  <si>
    <t>Eremophila decipiens</t>
  </si>
  <si>
    <t>Eremophila delisseri</t>
  </si>
  <si>
    <t>Eremophila dempsteri</t>
  </si>
  <si>
    <t>Eremophila deserti</t>
  </si>
  <si>
    <t>Eremophila dielsiana</t>
  </si>
  <si>
    <t>Eremophila divaricata ssp. divaricata</t>
  </si>
  <si>
    <t>Eremophila drummondii</t>
  </si>
  <si>
    <t>Eremophila duttonii</t>
  </si>
  <si>
    <t>Eremophila eriocalyx</t>
  </si>
  <si>
    <t>Eremophila exilifolia</t>
  </si>
  <si>
    <t>Eremophila foliosissima</t>
  </si>
  <si>
    <t>Eremophila forrestii</t>
  </si>
  <si>
    <t>Eremophila fraseri</t>
  </si>
  <si>
    <t>Eremophila freelingii</t>
  </si>
  <si>
    <t>Eremophila gilesii</t>
  </si>
  <si>
    <t>Eremophila glabra</t>
  </si>
  <si>
    <t>Eremophila glabra ssp.</t>
  </si>
  <si>
    <t>Eremophila glabra ssp. glabra</t>
  </si>
  <si>
    <t>Eremophila granitica</t>
  </si>
  <si>
    <t>Eremophila hastieana</t>
  </si>
  <si>
    <t>Eremophila interstans</t>
  </si>
  <si>
    <t>Eremophila laanii</t>
  </si>
  <si>
    <t>Eremophila lanceolata</t>
  </si>
  <si>
    <t>Eremophila latrobei</t>
  </si>
  <si>
    <t>Eremophila latrobei ssp.</t>
  </si>
  <si>
    <t>Eremophila latrobei ssp. glabra</t>
  </si>
  <si>
    <t>Eremophila latrobei subsp latrobei</t>
  </si>
  <si>
    <t>Eremophila latrobei subsp. latrobei</t>
  </si>
  <si>
    <t>Eremophila latrobei subsp. latrobei+</t>
  </si>
  <si>
    <t>Eremophila longifolia</t>
  </si>
  <si>
    <t>Eremophila macdonnellii</t>
  </si>
  <si>
    <t>Eremophila maculata</t>
  </si>
  <si>
    <t>Eremophila maitlandii</t>
  </si>
  <si>
    <t>Eremophila margarethae</t>
  </si>
  <si>
    <t>Eremophila miniata</t>
  </si>
  <si>
    <t>Eremophila mitchellii</t>
  </si>
  <si>
    <t>Eremophila obovata</t>
  </si>
  <si>
    <t>Eremophila oldfieldii</t>
  </si>
  <si>
    <t>Eremophila oppositifolia</t>
  </si>
  <si>
    <t>Eremophila paisleyi ssp. paisleyi</t>
  </si>
  <si>
    <t>Eremophila platycalyx</t>
  </si>
  <si>
    <t>Eremophila platythamnos</t>
  </si>
  <si>
    <t>Eremophila pterocarpa</t>
  </si>
  <si>
    <t>Eremophila rotundifolia</t>
  </si>
  <si>
    <t>Eremophila saligna</t>
  </si>
  <si>
    <t>Eremophila scoparia</t>
  </si>
  <si>
    <t>Eremophila setacea</t>
  </si>
  <si>
    <t>Eremophila sp.</t>
  </si>
  <si>
    <t>Eremophila sp. aff. compacta</t>
  </si>
  <si>
    <t>Eremophila sp. aff. goodwinii</t>
  </si>
  <si>
    <t>Eremophila sp. aff. granitica</t>
  </si>
  <si>
    <t>Eremophila sp. aff. hughesii</t>
  </si>
  <si>
    <t>Eremophila spathulata</t>
  </si>
  <si>
    <t>Eremophila spp.</t>
  </si>
  <si>
    <t>Eremophila sturtii</t>
  </si>
  <si>
    <t>Eremophila weldii</t>
  </si>
  <si>
    <t>Eremophila willsii</t>
  </si>
  <si>
    <t>Eriachne aristidea</t>
  </si>
  <si>
    <t>Eriachne armitii</t>
  </si>
  <si>
    <t>Eriachne avenacea</t>
  </si>
  <si>
    <t>Eriachne benthamii</t>
  </si>
  <si>
    <t>Eriachne burkittii</t>
  </si>
  <si>
    <t>Eriachne ciliata</t>
  </si>
  <si>
    <t>Eriachne flaccida</t>
  </si>
  <si>
    <t>Eriachne glauca</t>
  </si>
  <si>
    <t>Eriachne glauca var. glauca</t>
  </si>
  <si>
    <t>Eriachne helmsii</t>
  </si>
  <si>
    <t>Eriachne indet</t>
  </si>
  <si>
    <t>Eriachne mucronata</t>
  </si>
  <si>
    <t>Eriachne obtusa</t>
  </si>
  <si>
    <t>Eriachne pallescens</t>
  </si>
  <si>
    <t>Eriachne pulchella</t>
  </si>
  <si>
    <t>Eriachne rara</t>
  </si>
  <si>
    <t>Eriachne sp</t>
  </si>
  <si>
    <t>Eriachne sp.</t>
  </si>
  <si>
    <t>Eriachne spp.</t>
  </si>
  <si>
    <t>Eriachne triseta</t>
  </si>
  <si>
    <t>Erica arborea</t>
  </si>
  <si>
    <t>Erica baccans</t>
  </si>
  <si>
    <t>Erica lusitanica</t>
  </si>
  <si>
    <t>Erica scoparia</t>
  </si>
  <si>
    <t>Erigeron bonariensis</t>
  </si>
  <si>
    <t>Erigeron canadensis</t>
  </si>
  <si>
    <t>Erigeron sumatrensis</t>
  </si>
  <si>
    <t>Eriocaulon sp</t>
  </si>
  <si>
    <t>Eriochiton sclerolaenoides</t>
  </si>
  <si>
    <t>Eriochloa crebra</t>
  </si>
  <si>
    <t>Eriochloa pseudoacrotricha</t>
  </si>
  <si>
    <t>Eriostemon deserti</t>
  </si>
  <si>
    <t>Eriostemon spicatus</t>
  </si>
  <si>
    <t>Eriostemon trachyphyllus</t>
  </si>
  <si>
    <t>Erodium botrys</t>
  </si>
  <si>
    <t>Erodium cicutarium</t>
  </si>
  <si>
    <t>Erodium crinitum</t>
  </si>
  <si>
    <t>Erodium cygnorum</t>
  </si>
  <si>
    <t>Erodium moschatum</t>
  </si>
  <si>
    <t>Erucastrum austroafricanum</t>
  </si>
  <si>
    <t>Eryngium ovinum</t>
  </si>
  <si>
    <t>Eryngium vesiculosum</t>
  </si>
  <si>
    <t>Erythrina crista-galli</t>
  </si>
  <si>
    <t>Erythrina vespertilio</t>
  </si>
  <si>
    <t>Erythrophleum chlorostachys</t>
  </si>
  <si>
    <t>Erythroxylum australe</t>
  </si>
  <si>
    <t>Erythroxylum sp (Splityard Creek L.Pedley 5360)</t>
  </si>
  <si>
    <t>Eucalyptus</t>
  </si>
  <si>
    <t>Eucalyptus acaciiformis</t>
  </si>
  <si>
    <t>Eucalyptus accedens</t>
  </si>
  <si>
    <t>Eucalyptus acmenioides</t>
  </si>
  <si>
    <t>Eucalyptus acmenoides</t>
  </si>
  <si>
    <t>Eucalyptus acroleuca</t>
  </si>
  <si>
    <t>Eucalyptus agglomerata</t>
  </si>
  <si>
    <t>Eucalyptus alaticaulis</t>
  </si>
  <si>
    <t>Eucalyptus alba</t>
  </si>
  <si>
    <t>Eucalyptus albens</t>
  </si>
  <si>
    <t>Eucalyptus albida</t>
  </si>
  <si>
    <t>Eucalyptus albopurpurea</t>
  </si>
  <si>
    <t>Eucalyptus ammophila</t>
  </si>
  <si>
    <t>Eucalyptus amplifolia</t>
  </si>
  <si>
    <t>Eucalyptus amygdalina</t>
  </si>
  <si>
    <t>Eucalyptus andrewsii</t>
  </si>
  <si>
    <t>Eucalyptus angophoroides</t>
  </si>
  <si>
    <t>Eucalyptus angulosa</t>
  </si>
  <si>
    <t>Eucalyptus annulata</t>
  </si>
  <si>
    <t>Eucalyptus apiculata</t>
  </si>
  <si>
    <t>Eucalyptus apodophylla</t>
  </si>
  <si>
    <t>Eucalyptus aquatica</t>
  </si>
  <si>
    <t>Eucalyptus arenacea</t>
  </si>
  <si>
    <t>Eucalyptus arenacea/baxteri</t>
  </si>
  <si>
    <t>Eucalyptus argillacea</t>
  </si>
  <si>
    <t>Eucalyptus aromaphloia</t>
  </si>
  <si>
    <t>Eucalyptus aspera</t>
  </si>
  <si>
    <t>Eucalyptus astringens</t>
  </si>
  <si>
    <t>Eucalyptus atrata</t>
  </si>
  <si>
    <t>Eucalyptus baeuerlenii</t>
  </si>
  <si>
    <t>Eucalyptus baileyana</t>
  </si>
  <si>
    <t>Eucalyptus bakeri</t>
  </si>
  <si>
    <t>Eucalyptus bancroftii</t>
  </si>
  <si>
    <t>Eucalyptus banksii</t>
  </si>
  <si>
    <t>Eucalyptus barberi</t>
  </si>
  <si>
    <t>Eucalyptus baueriana</t>
  </si>
  <si>
    <t>Eucalyptus baxteri</t>
  </si>
  <si>
    <t>Eucalyptus baxteri s.l.</t>
  </si>
  <si>
    <t>Eucalyptus baxteri s.s.</t>
  </si>
  <si>
    <t>Eucalyptus beardiana</t>
  </si>
  <si>
    <t>Eucalyptus behriana</t>
  </si>
  <si>
    <t>Eucalyptus benthamii</t>
  </si>
  <si>
    <t>Eucalyptus bicostata</t>
  </si>
  <si>
    <t>Eucalyptus biturbinata</t>
  </si>
  <si>
    <t>Eucalyptus blakelyi</t>
  </si>
  <si>
    <t>Eucalyptus blaxlandii</t>
  </si>
  <si>
    <t>Eucalyptus bosistoana</t>
  </si>
  <si>
    <t>Eucalyptus botryoides</t>
  </si>
  <si>
    <t>Eucalyptus brachycalyx</t>
  </si>
  <si>
    <t>Eucalyptus brassiana</t>
  </si>
  <si>
    <t>Eucalyptus brevifolia</t>
  </si>
  <si>
    <t>Eucalyptus brevostylis</t>
  </si>
  <si>
    <t>Eucalyptus bridgesiana</t>
  </si>
  <si>
    <t>Eucalyptus bridgesiana s.l.</t>
  </si>
  <si>
    <t>Eucalyptus bridgesiana s.s.</t>
  </si>
  <si>
    <t>Eucalyptus brookeriana</t>
  </si>
  <si>
    <t>Eucalyptus brownii</t>
  </si>
  <si>
    <t>Eucalyptus brunnea</t>
  </si>
  <si>
    <t>Eucalyptus burgessiana</t>
  </si>
  <si>
    <t>Eucalyptus burracoppinensis</t>
  </si>
  <si>
    <t>Eucalyptus calcareana</t>
  </si>
  <si>
    <t>Eucalyptus caleyi</t>
  </si>
  <si>
    <t>Eucalyptus caliginosa</t>
  </si>
  <si>
    <t>Eucalyptus calycogona</t>
  </si>
  <si>
    <t>Eucalyptus calycogona ssp.</t>
  </si>
  <si>
    <t>Eucalyptus calycogona ssp. calycogona</t>
  </si>
  <si>
    <t>Eucalyptus calycogona ssp. trachybasis</t>
  </si>
  <si>
    <t>Eucalyptus camaldulensis</t>
  </si>
  <si>
    <t>Eucalyptus camaldulensis ssp.</t>
  </si>
  <si>
    <t>Eucalyptus camaldulensis subsp acuta x E platyphylla</t>
  </si>
  <si>
    <t>Eucalyptus camaldulensis var.</t>
  </si>
  <si>
    <t>Eucalyptus camaldulensis var. camaldulensis</t>
  </si>
  <si>
    <t>Eucalyptus camaldulensis var. camaldulensis (NC)</t>
  </si>
  <si>
    <t>Eucalyptus camaldulensis var. obtusa</t>
  </si>
  <si>
    <t>Eucalyptus camaldulensis/chloroclada</t>
  </si>
  <si>
    <t>Eucalyptus cambageana</t>
  </si>
  <si>
    <t>Eucalyptus cameronii</t>
  </si>
  <si>
    <t>Eucalyptus campanulata</t>
  </si>
  <si>
    <t>Eucalyptus camphora</t>
  </si>
  <si>
    <t>Eucalyptus camphora subsp. humeana</t>
  </si>
  <si>
    <t>Eucalyptus candida</t>
  </si>
  <si>
    <t>Eucalyptus canescens ssp. canescens</t>
  </si>
  <si>
    <t>Eucalyptus capillosa</t>
  </si>
  <si>
    <t>Eucalyptus capitanea</t>
  </si>
  <si>
    <t>Eucalyptus carnea</t>
  </si>
  <si>
    <t>Eucalyptus carnei</t>
  </si>
  <si>
    <t>Eucalyptus celastroides</t>
  </si>
  <si>
    <t>Eucalyptus cephalocarpa s.l.</t>
  </si>
  <si>
    <t>Eucalyptus cephalocarpa s.s.</t>
  </si>
  <si>
    <t>Eucalyptus chapmaniana</t>
  </si>
  <si>
    <t>Eucalyptus chartaboma</t>
  </si>
  <si>
    <t>Eucalyptus chippendalei</t>
  </si>
  <si>
    <t>Eucalyptus chloroclada</t>
  </si>
  <si>
    <t>Eucalyptus chlorophylla</t>
  </si>
  <si>
    <t>Eucalyptus cinerea</t>
  </si>
  <si>
    <t>Eucalyptus cladocalyx</t>
  </si>
  <si>
    <t>Eucalyptus clarksoniana</t>
  </si>
  <si>
    <t>Eucalyptus clavigera</t>
  </si>
  <si>
    <t>Eucalyptus clelandii</t>
  </si>
  <si>
    <t>Eucalyptus cloeziana</t>
  </si>
  <si>
    <t>Eucalyptus cneorifolia</t>
  </si>
  <si>
    <t>Eucalyptus coccifera</t>
  </si>
  <si>
    <t>Eucalyptus codonocarpa</t>
  </si>
  <si>
    <t>Eucalyptus comitaevallis</t>
  </si>
  <si>
    <t>Eucalyptus concinna</t>
  </si>
  <si>
    <t>Eucalyptus confertiflora</t>
  </si>
  <si>
    <t>Eucalyptus conglobata</t>
  </si>
  <si>
    <t>Eucalyptus conglobata ssp. conglobata</t>
  </si>
  <si>
    <t>Eucalyptus conica</t>
  </si>
  <si>
    <t>Eucalyptus consideniana</t>
  </si>
  <si>
    <t>Eucalyptus conspicua</t>
  </si>
  <si>
    <t>Eucalyptus coolabah</t>
  </si>
  <si>
    <t>Eucalyptus cooperiana</t>
  </si>
  <si>
    <t>Eucalyptus cordata</t>
  </si>
  <si>
    <t>Eucalyptus cornuta</t>
  </si>
  <si>
    <t>Eucalyptus corrugata</t>
  </si>
  <si>
    <t>Eucalyptus corynodes</t>
  </si>
  <si>
    <t>Eucalyptus cosmophylla</t>
  </si>
  <si>
    <t>Eucalyptus costata subsp. murrayana</t>
  </si>
  <si>
    <t>Eucalyptus crebra</t>
  </si>
  <si>
    <t>Eucalyptus cretata</t>
  </si>
  <si>
    <t>Eucalyptus croajingolensis</t>
  </si>
  <si>
    <t>Eucalyptus cullenii</t>
  </si>
  <si>
    <t>Eucalyptus cyanophylla</t>
  </si>
  <si>
    <t>Eucalyptus cylindriflora</t>
  </si>
  <si>
    <t>Eucalyptus cypellocarpa</t>
  </si>
  <si>
    <t>Eucalyptus dalrympleana</t>
  </si>
  <si>
    <t>Eucalyptus dalrympleana ssp. dalrympleana</t>
  </si>
  <si>
    <t>Eucalyptus dalrympleana subsp. dalrympleana</t>
  </si>
  <si>
    <t>Eucalyptus dalrympleana subsp. heptantha</t>
  </si>
  <si>
    <t>Eucalyptus dealbata</t>
  </si>
  <si>
    <t>Eucalyptus deanei</t>
  </si>
  <si>
    <t>Eucalyptus debeuzevillei</t>
  </si>
  <si>
    <t>Eucalyptus decipiens</t>
  </si>
  <si>
    <t>Eucalyptus decolor</t>
  </si>
  <si>
    <t>Eucalyptus decorticans</t>
  </si>
  <si>
    <t>Eucalyptus delegatensis</t>
  </si>
  <si>
    <t>Eucalyptus delegatensis subsp. delegatensis</t>
  </si>
  <si>
    <t>Eucalyptus delegatensis subsp. tasmaniensis</t>
  </si>
  <si>
    <t>Eucalyptus denticulata</t>
  </si>
  <si>
    <t>Eucalyptus deserticola</t>
  </si>
  <si>
    <t>Eucalyptus dichromophloia</t>
  </si>
  <si>
    <t>Eucalyptus dichromophloia forma</t>
  </si>
  <si>
    <t>Eucalyptus dielsii</t>
  </si>
  <si>
    <t>Eucalyptus diversicolor</t>
  </si>
  <si>
    <t>Eucalyptus diversifolia</t>
  </si>
  <si>
    <t>Eucalyptus diversifolia ssp. diversifolia</t>
  </si>
  <si>
    <t>Eucalyptus diversifolia subsp. megacarpa</t>
  </si>
  <si>
    <t>Eucalyptus dives</t>
  </si>
  <si>
    <t>Eucalyptus dongarraensis</t>
  </si>
  <si>
    <t>Eucalyptus doratoxylon</t>
  </si>
  <si>
    <t>Eucalyptus dorrigoensis</t>
  </si>
  <si>
    <t>Eucalyptus drepanophylla</t>
  </si>
  <si>
    <t>Eucalyptus drummondii</t>
  </si>
  <si>
    <t>Eucalyptus dumosa</t>
  </si>
  <si>
    <t>Eucalyptus dumosa complex</t>
  </si>
  <si>
    <t>Eucalyptus dundasii</t>
  </si>
  <si>
    <t>Eucalyptus dunnii</t>
  </si>
  <si>
    <t>Eucalyptus dura</t>
  </si>
  <si>
    <t>Eucalyptus dwyeri</t>
  </si>
  <si>
    <t>Eucalyptus ebbanoensis</t>
  </si>
  <si>
    <t>Eucalyptus elata</t>
  </si>
  <si>
    <t>Eucalyptus eremaea subsp. eremaea</t>
  </si>
  <si>
    <t>Eucalyptus eremophila</t>
  </si>
  <si>
    <t>Eucalyptus erythrocorys</t>
  </si>
  <si>
    <t>Eucalyptus erythronema</t>
  </si>
  <si>
    <t>Eucalyptus eucentrica</t>
  </si>
  <si>
    <t>Eucalyptus eudesmioides</t>
  </si>
  <si>
    <t>Eucalyptus eugenioides</t>
  </si>
  <si>
    <t>Eucalyptus ewartiana</t>
  </si>
  <si>
    <t>Eucalyptus exilipes</t>
  </si>
  <si>
    <t>Eucalyptus exserta</t>
  </si>
  <si>
    <t>Eucalyptus falcata</t>
  </si>
  <si>
    <t>Eucalyptus fasciculosa</t>
  </si>
  <si>
    <t>Eucalyptus fastigata</t>
  </si>
  <si>
    <t>Eucalyptus ferruginea</t>
  </si>
  <si>
    <t>Eucalyptus fibrosa</t>
  </si>
  <si>
    <t>Eucalyptus fibrosa subsp fibrosa</t>
  </si>
  <si>
    <t>Eucalyptus fibrosa subsp nubilis</t>
  </si>
  <si>
    <t>Eucalyptus fibrosa subsp. fibrosa</t>
  </si>
  <si>
    <t>Eucalyptus flindersii</t>
  </si>
  <si>
    <t>Eucalyptus flocktiniae</t>
  </si>
  <si>
    <t>Eucalyptus flocktoniae</t>
  </si>
  <si>
    <t>Eucalyptus foecunda</t>
  </si>
  <si>
    <t>Eucalyptus foelscheana</t>
  </si>
  <si>
    <t>Eucalyptus forrestiana</t>
  </si>
  <si>
    <t>Eucalyptus fraxinoides</t>
  </si>
  <si>
    <t>Eucalyptus gamophylla</t>
  </si>
  <si>
    <t>Eucalyptus gardneri</t>
  </si>
  <si>
    <t>Eucalyptus gillii</t>
  </si>
  <si>
    <t>Eucalyptus globoidea</t>
  </si>
  <si>
    <t>Eucalyptus globulus</t>
  </si>
  <si>
    <t>Eucalyptus globulus subsp. bicostata</t>
  </si>
  <si>
    <t>Eucalyptus globulus subsp. globulus</t>
  </si>
  <si>
    <t>Eucalyptus globulus subsp. pseudoglobulus</t>
  </si>
  <si>
    <t>Eucalyptus glomerosa</t>
  </si>
  <si>
    <t>Eucalyptus gomphocephala</t>
  </si>
  <si>
    <t>Eucalyptus gongylocarpa</t>
  </si>
  <si>
    <t>Eucalyptus goniantha</t>
  </si>
  <si>
    <t>Eucalyptus goniocalyx</t>
  </si>
  <si>
    <t>Eucalyptus goniocalyx s.l.</t>
  </si>
  <si>
    <t>Eucalyptus goniocalyx s.s.</t>
  </si>
  <si>
    <t>Eucalyptus goniocalyx ssp. goniocalyx</t>
  </si>
  <si>
    <t>Eucalyptus gracilis</t>
  </si>
  <si>
    <t>Eucalyptus grandifolia</t>
  </si>
  <si>
    <t>Eucalyptus grandis</t>
  </si>
  <si>
    <t>Eucalyptus granitica</t>
  </si>
  <si>
    <t>Eucalyptus griffithsii</t>
  </si>
  <si>
    <t>Eucalyptus grossa</t>
  </si>
  <si>
    <t>Eucalyptus guilfoyleii</t>
  </si>
  <si>
    <t>Eucalyptus gunnii subsp. divaricata</t>
  </si>
  <si>
    <t>Eucalyptus gunnii subsp. gunnii</t>
  </si>
  <si>
    <t>Eucalyptus haemastoma</t>
  </si>
  <si>
    <t>Eucalyptus haematoxylon</t>
  </si>
  <si>
    <t>Eucalyptus hallii</t>
  </si>
  <si>
    <t>Eucalyptus helidonica</t>
  </si>
  <si>
    <t>Eucalyptus herbertiana</t>
  </si>
  <si>
    <t>Eucalyptus hylandii</t>
  </si>
  <si>
    <t>Eucalyptus hypostomatica</t>
  </si>
  <si>
    <t>Eucalyptus incrassata</t>
  </si>
  <si>
    <t>Eucalyptus interstans</t>
  </si>
  <si>
    <t>Eucalyptus intertexta</t>
  </si>
  <si>
    <t>Eucalyptus jacksonii</t>
  </si>
  <si>
    <t>Eucalyptus jensenii</t>
  </si>
  <si>
    <t>Eucalyptus jerruginea</t>
  </si>
  <si>
    <t>Eucalyptus joelscheana</t>
  </si>
  <si>
    <t>Eucalyptus johnsoniana</t>
  </si>
  <si>
    <t>Eucalyptus johnstonii</t>
  </si>
  <si>
    <t>Eucalyptus jutsonii</t>
  </si>
  <si>
    <t>Eucalyptus kingsmillii</t>
  </si>
  <si>
    <t>Eucalyptus kondininensis</t>
  </si>
  <si>
    <t>Eucalyptus kybeanensis</t>
  </si>
  <si>
    <t>Eucalyptus laevopinea</t>
  </si>
  <si>
    <t>Eucalyptus lane-poolei</t>
  </si>
  <si>
    <t>Eucalyptus largeana</t>
  </si>
  <si>
    <t>Eucalyptus largiflorens</t>
  </si>
  <si>
    <t>Eucalyptus latifolia</t>
  </si>
  <si>
    <t>Eucalyptus latisinensis</t>
  </si>
  <si>
    <t>Eucalyptus le souefii</t>
  </si>
  <si>
    <t>Eucalyptus lehmannii</t>
  </si>
  <si>
    <t>Eucalyptus leptocalyx</t>
  </si>
  <si>
    <t>Eucalyptus leptophleba</t>
  </si>
  <si>
    <t>Eucalyptus leptophylla</t>
  </si>
  <si>
    <t>Eucalyptus leptopoda</t>
  </si>
  <si>
    <t>Eucalyptus lesouefii</t>
  </si>
  <si>
    <t>Eucalyptus leucophloia</t>
  </si>
  <si>
    <t>Eucalyptus leucophloia subsp euroa</t>
  </si>
  <si>
    <t>Eucalyptus leucophloia subsp. euroa</t>
  </si>
  <si>
    <t>Eucalyptus leucophylla</t>
  </si>
  <si>
    <t>Eucalyptus leucoxylon</t>
  </si>
  <si>
    <t>Eucalyptus leucoxylon ssp.</t>
  </si>
  <si>
    <t>Eucalyptus leucoxylon ssp. leucoxylon</t>
  </si>
  <si>
    <t>Eucalyptus leucoxylon ssp. pruinosa</t>
  </si>
  <si>
    <t>Eucalyptus leucoxylon subsp. bellarinensis</t>
  </si>
  <si>
    <t>Eucalyptus leucoxylon subsp. connata</t>
  </si>
  <si>
    <t>Eucalyptus ligustrina</t>
  </si>
  <si>
    <t>Eucalyptus lockyeri</t>
  </si>
  <si>
    <t>Eucalyptus lockyeri subsp. exuta</t>
  </si>
  <si>
    <t>Eucalyptus longicornis</t>
  </si>
  <si>
    <t>Eucalyptus longifolia</t>
  </si>
  <si>
    <t>Eucalyptus longirostrata</t>
  </si>
  <si>
    <t>Eucalyptus loxophleba</t>
  </si>
  <si>
    <t>Eucalyptus lucasii</t>
  </si>
  <si>
    <t>Eucalyptus macrocarpa</t>
  </si>
  <si>
    <t>Eucalyptus macrorhyncha</t>
  </si>
  <si>
    <t>Eucalyptus macrorhyncha ssp. macrorhyncha</t>
  </si>
  <si>
    <t>Eucalyptus maidenii</t>
  </si>
  <si>
    <t>Eucalyptus major</t>
  </si>
  <si>
    <t>Eucalyptus mannensis</t>
  </si>
  <si>
    <t>Eucalyptus mannifera</t>
  </si>
  <si>
    <t>Eucalyptus mannifera subsp. mannifera</t>
  </si>
  <si>
    <t>Eucalyptus marginata</t>
  </si>
  <si>
    <t>Eucalyptus mckieana</t>
  </si>
  <si>
    <t>Eucalyptus mediocris</t>
  </si>
  <si>
    <t>Eucalyptus megacarpa</t>
  </si>
  <si>
    <t>Eucalyptus megasepala</t>
  </si>
  <si>
    <t>Eucalyptus melanoleuca</t>
  </si>
  <si>
    <t>Eucalyptus melanophloia</t>
  </si>
  <si>
    <t>Eucalyptus melanophloia subsp nana</t>
  </si>
  <si>
    <t>Eucalyptus melliodora</t>
  </si>
  <si>
    <t>Eucalyptus merrickiae</t>
  </si>
  <si>
    <t>Eucalyptus microcarpa</t>
  </si>
  <si>
    <t>Eucalyptus microcorys</t>
  </si>
  <si>
    <t>Eucalyptus microneura</t>
  </si>
  <si>
    <t>Eucalyptus microtheca</t>
  </si>
  <si>
    <t>Eucalyptus miniata</t>
  </si>
  <si>
    <t>Eucalyptus moluccana</t>
  </si>
  <si>
    <t>Eucalyptus montivaga</t>
  </si>
  <si>
    <t>Eucalyptus moorei</t>
  </si>
  <si>
    <t>Eucalyptus morrisbyi</t>
  </si>
  <si>
    <t>Eucalyptus muelleriana</t>
  </si>
  <si>
    <t>Eucalyptus nesophila</t>
  </si>
  <si>
    <t>Eucalyptus niphophila</t>
  </si>
  <si>
    <t>Eucalyptus nitens</t>
  </si>
  <si>
    <t>Eucalyptus nitida</t>
  </si>
  <si>
    <t>Eucalyptus nobilis</t>
  </si>
  <si>
    <t>Eucalyptus normantonensis</t>
  </si>
  <si>
    <t>Eucalyptus nortonii</t>
  </si>
  <si>
    <t>Eucalyptus nova-anglica</t>
  </si>
  <si>
    <t>Eucalyptus nubila</t>
  </si>
  <si>
    <t>Eucalyptus nutans</t>
  </si>
  <si>
    <t>Eucalyptus obliqua</t>
  </si>
  <si>
    <t>Eucalyptus oblonga</t>
  </si>
  <si>
    <t>Eucalyptus obtusiflora</t>
  </si>
  <si>
    <t>Eucalyptus occidentalis</t>
  </si>
  <si>
    <t>Eucalyptus ochrophloia</t>
  </si>
  <si>
    <t>Eucalyptus odontocarpa</t>
  </si>
  <si>
    <t>Eucalyptus odorata</t>
  </si>
  <si>
    <t>Eucalyptus oldfieldii</t>
  </si>
  <si>
    <t>Eucalyptus oleosa</t>
  </si>
  <si>
    <t>Eucalyptus oleosa ssp.</t>
  </si>
  <si>
    <t>Eucalyptus oleosa ssp. ampliata</t>
  </si>
  <si>
    <t>Eucalyptus oleosa ssp. oleosa</t>
  </si>
  <si>
    <t>Eucalyptus oleosa subsp. oleosa</t>
  </si>
  <si>
    <t>Eucalyptus oleosa var. obtusa</t>
  </si>
  <si>
    <t>Eucalyptus oleosa var. plenissima</t>
  </si>
  <si>
    <t>Eucalyptus oligantha</t>
  </si>
  <si>
    <t>Eucalyptus oraria</t>
  </si>
  <si>
    <t>Eucalyptus oreades</t>
  </si>
  <si>
    <t>Eucalyptus orgadophila</t>
  </si>
  <si>
    <t>Eucalyptus ovata</t>
  </si>
  <si>
    <t>Eucalyptus ovata var.</t>
  </si>
  <si>
    <t>Eucalyptus ovata var. ovata</t>
  </si>
  <si>
    <t>Eucalyptus oxymitra</t>
  </si>
  <si>
    <t>Eucalyptus pachycalyx subsp pachycalyx</t>
  </si>
  <si>
    <t>Eucalyptus pachycalyx subsp waajensis</t>
  </si>
  <si>
    <t>Eucalyptus pachycarpa</t>
  </si>
  <si>
    <t>Eucalyptus pachyloma</t>
  </si>
  <si>
    <t>Eucalyptus pachyphylla</t>
  </si>
  <si>
    <t>Eucalyptus paedoglauca</t>
  </si>
  <si>
    <t>Eucalyptus panda</t>
  </si>
  <si>
    <t>Eucalyptus paniculata</t>
  </si>
  <si>
    <t>Eucalyptus papuana</t>
  </si>
  <si>
    <t>Eucalyptus parramattensis</t>
  </si>
  <si>
    <t>Eucalyptus patellaris</t>
  </si>
  <si>
    <t>Eucalyptus patens</t>
  </si>
  <si>
    <t>Eucalyptus pauciflora</t>
  </si>
  <si>
    <t>Eucalyptus pauciflora subsp. niphophila</t>
  </si>
  <si>
    <t>Eucalyptus pauciflora subsp. pauciflora</t>
  </si>
  <si>
    <t>Eucalyptus pellita</t>
  </si>
  <si>
    <t>Eucalyptus peltata</t>
  </si>
  <si>
    <t>Eucalyptus pendens</t>
  </si>
  <si>
    <t>Eucalyptus peninsularis</t>
  </si>
  <si>
    <t>Eucalyptus percostata</t>
  </si>
  <si>
    <t>Eucalyptus perfoliata</t>
  </si>
  <si>
    <t>Eucalyptus perriniana</t>
  </si>
  <si>
    <t>Eucalyptus persistens</t>
  </si>
  <si>
    <t>Eucalyptus petiolaris</t>
  </si>
  <si>
    <t>Eucalyptus phenax ssp.</t>
  </si>
  <si>
    <t>Eucalyptus phenax ssp. compressa</t>
  </si>
  <si>
    <t>Eucalyptus phenax ssp. phenax</t>
  </si>
  <si>
    <t>Eucalyptus phoenicea</t>
  </si>
  <si>
    <t>Eucalyptus pileata</t>
  </si>
  <si>
    <t>Eucalyptus pilligaensis</t>
  </si>
  <si>
    <t>Eucalyptus pilularis</t>
  </si>
  <si>
    <t>Eucalyptus piperita</t>
  </si>
  <si>
    <t>Eucalyptus planchoniana</t>
  </si>
  <si>
    <t>Eucalyptus platycorys</t>
  </si>
  <si>
    <t>Eucalyptus platyphylla</t>
  </si>
  <si>
    <t>Eucalyptus platypus</t>
  </si>
  <si>
    <t>Eucalyptus plenissima</t>
  </si>
  <si>
    <t>Eucalyptus polyanthemos</t>
  </si>
  <si>
    <t>Eucalyptus polyanthemos subsp. polyanthemos</t>
  </si>
  <si>
    <t>Eucalyptus polyanthemos subsp. vestita</t>
  </si>
  <si>
    <t>Eucalyptus polybractea</t>
  </si>
  <si>
    <t>Eucalyptus polycarpa</t>
  </si>
  <si>
    <t>Eucalyptus polycarpa var. polycarpa</t>
  </si>
  <si>
    <t>Eucalyptus populnea</t>
  </si>
  <si>
    <t>Eucalyptus populnea subsp. bimbil</t>
  </si>
  <si>
    <t>Eucalyptus porosa</t>
  </si>
  <si>
    <t>Eucalyptus portuensis</t>
  </si>
  <si>
    <t>Eucalyptus prava</t>
  </si>
  <si>
    <t>Eucalyptus preissiana</t>
  </si>
  <si>
    <t>Eucalyptus propinqua</t>
  </si>
  <si>
    <t>Eucalyptus provecta</t>
  </si>
  <si>
    <t>Eucalyptus pruiniramis</t>
  </si>
  <si>
    <t>Eucalyptus pruinosa</t>
  </si>
  <si>
    <t>Eucalyptus pruinosa subsp pruinosa</t>
  </si>
  <si>
    <t>Eucalyptus psammitica</t>
  </si>
  <si>
    <t>Eucalyptus pulchella</t>
  </si>
  <si>
    <t>Eucalyptus punctata</t>
  </si>
  <si>
    <t>Eucalyptus pyriformis</t>
  </si>
  <si>
    <t>Eucalyptus pyrocarpa</t>
  </si>
  <si>
    <t>Eucalyptus quadrangulata</t>
  </si>
  <si>
    <t>Eucalyptus quadricostata</t>
  </si>
  <si>
    <t>Eucalyptus quinniorum</t>
  </si>
  <si>
    <t>Eucalyptus racemosa</t>
  </si>
  <si>
    <t>Eucalyptus radiata</t>
  </si>
  <si>
    <t>Eucalyptus radiata s.l.</t>
  </si>
  <si>
    <t>Eucalyptus radiata subsp. radiata</t>
  </si>
  <si>
    <t>Eucalyptus raveretiana</t>
  </si>
  <si>
    <t>Eucalyptus reducta</t>
  </si>
  <si>
    <t>Eucalyptus redunca</t>
  </si>
  <si>
    <t>Eucalyptus regnans</t>
  </si>
  <si>
    <t>Eucalyptus remota</t>
  </si>
  <si>
    <t>Eucalyptus resinifera</t>
  </si>
  <si>
    <t>Eucalyptus rhombica</t>
  </si>
  <si>
    <t>Eucalyptus rigidula</t>
  </si>
  <si>
    <t>Eucalyptus risdonii</t>
  </si>
  <si>
    <t>Eucalyptus robertsonii</t>
  </si>
  <si>
    <t>Eucalyptus robusta</t>
  </si>
  <si>
    <t>Eucalyptus rodwayi</t>
  </si>
  <si>
    <t>Eucalyptus rossii</t>
  </si>
  <si>
    <t>Eucalyptus rubida</t>
  </si>
  <si>
    <t>Eucalyptus rubida subsp. rubida</t>
  </si>
  <si>
    <t>Eucalyptus rudis</t>
  </si>
  <si>
    <t>Eucalyptus rugosa</t>
  </si>
  <si>
    <t>Eucalyptus rummeryi</t>
  </si>
  <si>
    <t>Eucalyptus sabulosa</t>
  </si>
  <si>
    <t>Eucalyptus saligna</t>
  </si>
  <si>
    <t>Eucalyptus salmonophloia</t>
  </si>
  <si>
    <t>Eucalyptus salubris</t>
  </si>
  <si>
    <t>Eucalyptus sclerophylla</t>
  </si>
  <si>
    <t>Eucalyptus scoparia</t>
  </si>
  <si>
    <t>Eucalyptus seeana</t>
  </si>
  <si>
    <t>Eucalyptus setosa</t>
  </si>
  <si>
    <t>Eucalyptus sheathiana</t>
  </si>
  <si>
    <t>Eucalyptus shirleyi</t>
  </si>
  <si>
    <t>Eucalyptus sicilifolia</t>
  </si>
  <si>
    <t>Eucalyptus siderophloia</t>
  </si>
  <si>
    <t>Eucalyptus sideroxylon</t>
  </si>
  <si>
    <t>Eucalyptus sideroxylon s.s.</t>
  </si>
  <si>
    <t>Eucalyptus sieberi</t>
  </si>
  <si>
    <t>Eucalyptus signata</t>
  </si>
  <si>
    <t>Eucalyptus similis</t>
  </si>
  <si>
    <t>Eucalyptus smithii</t>
  </si>
  <si>
    <t>Eucalyptus socialis</t>
  </si>
  <si>
    <t>Eucalyptus socialis (NC)</t>
  </si>
  <si>
    <t>Eucalyptus socialis ssp.</t>
  </si>
  <si>
    <t>Eucalyptus sp</t>
  </si>
  <si>
    <t>Eucalyptus sp.</t>
  </si>
  <si>
    <t>Eucalyptus sp. (Caldervale D.Jermyn AQ582304)</t>
  </si>
  <si>
    <t>Eucalyptus sp. (JSB.6325)</t>
  </si>
  <si>
    <t>Eucalyptus sp. (Mt Hope Homestead E.J.Thompson+ BUC75)</t>
  </si>
  <si>
    <t>Eucalyptus sp. (Stannary Hills G.W.Althofer 402)</t>
  </si>
  <si>
    <t>Eucalyptus sp. aff. aspera</t>
  </si>
  <si>
    <t>Eucalyptus sp. aff. celastroides</t>
  </si>
  <si>
    <t>Eucalyptus sp. aff. salubris</t>
  </si>
  <si>
    <t>Eucalyptus sparsifolia</t>
  </si>
  <si>
    <t>Eucalyptus spathulata</t>
  </si>
  <si>
    <t>Eucalyptus sphaerocarpa</t>
  </si>
  <si>
    <t>Eucalyptus spp.</t>
  </si>
  <si>
    <t>Eucalyptus staeri</t>
  </si>
  <si>
    <t>Eucalyptus staigeriana</t>
  </si>
  <si>
    <t>Eucalyptus stellulata</t>
  </si>
  <si>
    <t>Eucalyptus stricta</t>
  </si>
  <si>
    <t>Eucalyptus strzeleckii</t>
  </si>
  <si>
    <t>Eucalyptus subangusta</t>
  </si>
  <si>
    <t>Eucalyptus subcrenulata</t>
  </si>
  <si>
    <t>Eucalyptus subtilior</t>
  </si>
  <si>
    <t>Eucalyptus suffulgens</t>
  </si>
  <si>
    <t>Eucalyptus tardecidens</t>
  </si>
  <si>
    <t>Eucalyptus tectifica</t>
  </si>
  <si>
    <t>Eucalyptus tenuipes</t>
  </si>
  <si>
    <t>Eucalyptus tenuiramis</t>
  </si>
  <si>
    <t>Eucalyptus tereticornis</t>
  </si>
  <si>
    <t>Eucalyptus tereticornis subsp basaltica</t>
  </si>
  <si>
    <t>Eucalyptus tereticornis subsp tereticornis</t>
  </si>
  <si>
    <t>Eucalyptus tereticornis subsp. mediana</t>
  </si>
  <si>
    <t>Eucalyptus terminalis</t>
  </si>
  <si>
    <t>Eucalyptus tetragona</t>
  </si>
  <si>
    <t>Eucalyptus tetrodonta</t>
  </si>
  <si>
    <t>Eucalyptus tholiformis</t>
  </si>
  <si>
    <t>Eucalyptus thozetiana</t>
  </si>
  <si>
    <t>Eucalyptus tindaliae</t>
  </si>
  <si>
    <t>Eucalyptus tintinnans</t>
  </si>
  <si>
    <t>Eucalyptus todtiana</t>
  </si>
  <si>
    <t>Eucalyptus torquata</t>
  </si>
  <si>
    <t>Eucalyptus transcontinentalis</t>
  </si>
  <si>
    <t>Eucalyptus tricarpa</t>
  </si>
  <si>
    <t>Eucalyptus uncinata</t>
  </si>
  <si>
    <t>Eucalyptus vernicosa</t>
  </si>
  <si>
    <t>Eucalyptus victrix</t>
  </si>
  <si>
    <t>Eucalyptus viminalis</t>
  </si>
  <si>
    <t>Eucalyptus viminalis ssp.</t>
  </si>
  <si>
    <t>Eucalyptus viminalis ssp. cygnetensis</t>
  </si>
  <si>
    <t>Eucalyptus viminalis ssp. viminalis</t>
  </si>
  <si>
    <t>Eucalyptus viminalis subsp. cygnetensis</t>
  </si>
  <si>
    <t>Eucalyptus viminalis subsp. pryoriana</t>
  </si>
  <si>
    <t>Eucalyptus viminalis subsp. viminalis</t>
  </si>
  <si>
    <t>Eucalyptus virens</t>
  </si>
  <si>
    <t>Eucalyptus viridis</t>
  </si>
  <si>
    <t>Eucalyptus viridis ssp. viridis</t>
  </si>
  <si>
    <t>Eucalyptus volcanica</t>
  </si>
  <si>
    <t>Eucalyptus wandoo</t>
  </si>
  <si>
    <t>Eucalyptus whitei</t>
  </si>
  <si>
    <t>Eucalyptus willisii</t>
  </si>
  <si>
    <t>Eucalyptus wimmerensis</t>
  </si>
  <si>
    <t>Eucalyptus woollsiana</t>
  </si>
  <si>
    <t>Eucalyptus xanthoclada</t>
  </si>
  <si>
    <t>Eucalyptus yalatensis</t>
  </si>
  <si>
    <t>Eucalyptus yilgarnensis</t>
  </si>
  <si>
    <t>Eucalyptus youmanii</t>
  </si>
  <si>
    <t>Eucalyptus youngiana</t>
  </si>
  <si>
    <t>Eucalyptus yumbarrana ssp.</t>
  </si>
  <si>
    <t>Eucalyptus yumbarrana ssp. yumbarrana</t>
  </si>
  <si>
    <t>Euchiton involucratus s.l.</t>
  </si>
  <si>
    <t>Eucryphia lucida</t>
  </si>
  <si>
    <t>Eucryphia milliganii subsp. milliganii</t>
  </si>
  <si>
    <t>Eucryphia moorei</t>
  </si>
  <si>
    <t>Eucryphia sp</t>
  </si>
  <si>
    <t>Eugenia reinwardtiana</t>
  </si>
  <si>
    <t>Eugenia sp</t>
  </si>
  <si>
    <t>Eugenia uniflora</t>
  </si>
  <si>
    <t>Eulalia aurea</t>
  </si>
  <si>
    <t>Eulalia fulva</t>
  </si>
  <si>
    <t>Eulalia mackinlayi</t>
  </si>
  <si>
    <t>Eulalia sp</t>
  </si>
  <si>
    <t>Euphorbia heterophylla</t>
  </si>
  <si>
    <t>Euphorbia oblongata</t>
  </si>
  <si>
    <t>Euphorbia paralias</t>
  </si>
  <si>
    <t>Euphorbia sp</t>
  </si>
  <si>
    <t>Euphorbia terracina</t>
  </si>
  <si>
    <t>Euphrasia collina</t>
  </si>
  <si>
    <t>Eupomatia laurina</t>
  </si>
  <si>
    <t>Euroschinus falcatus</t>
  </si>
  <si>
    <t>Euroschinus falcatus var falcatus</t>
  </si>
  <si>
    <t>Euroschinus falcatus var. angustifolius</t>
  </si>
  <si>
    <t>Eurychorda complanata</t>
  </si>
  <si>
    <t>Euryomyrtus ramosissima</t>
  </si>
  <si>
    <t>Euryomyrtus ramosissima subsp. ramosissima</t>
  </si>
  <si>
    <t>Eustrephus latifolius</t>
  </si>
  <si>
    <t>Eutaxia microphylla</t>
  </si>
  <si>
    <t>Eutaxia microphylla var. microphylla</t>
  </si>
  <si>
    <t>Evandra aristata</t>
  </si>
  <si>
    <t>Everistia vacciniifolia</t>
  </si>
  <si>
    <t>Evolvulus alsinoides</t>
  </si>
  <si>
    <t>Excoecaria agallocha</t>
  </si>
  <si>
    <t>Excoecaria dallachyana</t>
  </si>
  <si>
    <t>Excoecaria ovalis</t>
  </si>
  <si>
    <t>Excoecaria parvifolia</t>
  </si>
  <si>
    <t>Exocarpos aphyllus</t>
  </si>
  <si>
    <t>Exocarpos cupressiformis</t>
  </si>
  <si>
    <t>Exocarpos latifolius</t>
  </si>
  <si>
    <t>Exocarpos sp.</t>
  </si>
  <si>
    <t>Exocarpos sparteus</t>
  </si>
  <si>
    <t>Exocarpos strictus</t>
  </si>
  <si>
    <t>Exocarpos syrticola</t>
  </si>
  <si>
    <t>Fagraea cambagei</t>
  </si>
  <si>
    <t>Festuca arundinacea</t>
  </si>
  <si>
    <t>Ficinia nodosa</t>
  </si>
  <si>
    <t>Ficus albipila</t>
  </si>
  <si>
    <t>Ficus albipila var. albipila</t>
  </si>
  <si>
    <t>Ficus coronata</t>
  </si>
  <si>
    <t>Ficus coronulata</t>
  </si>
  <si>
    <t>Ficus fraseri</t>
  </si>
  <si>
    <t>Ficus microcarpa</t>
  </si>
  <si>
    <t>Ficus nodosa</t>
  </si>
  <si>
    <t>Ficus opposita</t>
  </si>
  <si>
    <t>Ficus platypoda</t>
  </si>
  <si>
    <t>Ficus racemosa</t>
  </si>
  <si>
    <t>Ficus rubiginosa</t>
  </si>
  <si>
    <t>Ficus sp</t>
  </si>
  <si>
    <t>Ficus sp.</t>
  </si>
  <si>
    <t>Ficus spp</t>
  </si>
  <si>
    <t>Ficus subpuberula</t>
  </si>
  <si>
    <t>Ficus virens</t>
  </si>
  <si>
    <t>Fieldia australis</t>
  </si>
  <si>
    <t>Fimbristylis ferruginea</t>
  </si>
  <si>
    <t>Fimbristylis indet</t>
  </si>
  <si>
    <t>Fimbristylis nutans</t>
  </si>
  <si>
    <t>Fimbristylis simulans</t>
  </si>
  <si>
    <t>Fimbristylis sp</t>
  </si>
  <si>
    <t>Fimbristylis spp.</t>
  </si>
  <si>
    <t>Flagellaria indica</t>
  </si>
  <si>
    <t>Flindersia australis</t>
  </si>
  <si>
    <t>Flindersia bourjotiana</t>
  </si>
  <si>
    <t>Flindersia brayleyana</t>
  </si>
  <si>
    <t>Flindersia collina</t>
  </si>
  <si>
    <t>Flindersia dissosperma</t>
  </si>
  <si>
    <t>Flindersia ifflaiana</t>
  </si>
  <si>
    <t>Flindersia maculosa</t>
  </si>
  <si>
    <t>Flindersia pimenteliana</t>
  </si>
  <si>
    <t>Flindersia schottiana</t>
  </si>
  <si>
    <t>Flindersia sp</t>
  </si>
  <si>
    <t>Flueggea leucopyrus</t>
  </si>
  <si>
    <t>Flueggea virosa</t>
  </si>
  <si>
    <t>Flueggea virosa subsp melanthesoides</t>
  </si>
  <si>
    <t>Flueggea virosa subsp melanthesoides Acacia holosericea</t>
  </si>
  <si>
    <t>Flueggea virosa subsp. melanthesoides</t>
  </si>
  <si>
    <t>Foeniculum vulgare</t>
  </si>
  <si>
    <t>Frankenia ambita</t>
  </si>
  <si>
    <t>Frankenia cupularis</t>
  </si>
  <si>
    <t>Frankenia fecunda</t>
  </si>
  <si>
    <t>Frankenia magnifica</t>
  </si>
  <si>
    <t>Frankenia pauciflora</t>
  </si>
  <si>
    <t>Frankenia pauciflora var.</t>
  </si>
  <si>
    <t>Frankenia pauciflora var. fruticulosa</t>
  </si>
  <si>
    <t>Frankenia sessilis</t>
  </si>
  <si>
    <t>Frankenia setosa</t>
  </si>
  <si>
    <t>Frankenia sp.</t>
  </si>
  <si>
    <t>Fraxinus angustifolia</t>
  </si>
  <si>
    <t>Freshwater, dams, lakes, lagoons or aquatic plants</t>
  </si>
  <si>
    <t>G ^Leiocarpa leptolepis</t>
  </si>
  <si>
    <t>G+ ^^Aristida contorta</t>
  </si>
  <si>
    <t>Gahnia ancistrophylla</t>
  </si>
  <si>
    <t>Gahnia aspera</t>
  </si>
  <si>
    <t>Gahnia clarkei</t>
  </si>
  <si>
    <t>Gahnia deusta</t>
  </si>
  <si>
    <t>Gahnia filifolia</t>
  </si>
  <si>
    <t>Gahnia filum</t>
  </si>
  <si>
    <t>Gahnia grandis</t>
  </si>
  <si>
    <t>Gahnia lanigera</t>
  </si>
  <si>
    <t>Gahnia radula</t>
  </si>
  <si>
    <t>Gahnia sieberi</t>
  </si>
  <si>
    <t>Gahnia sieberiana</t>
  </si>
  <si>
    <t>Gahnia sp</t>
  </si>
  <si>
    <t>Gahnia spp.</t>
  </si>
  <si>
    <t>Gahnia trifida</t>
  </si>
  <si>
    <t>Galactia indet</t>
  </si>
  <si>
    <t>Galenia pubescens</t>
  </si>
  <si>
    <t>Galium aparine</t>
  </si>
  <si>
    <t>Galium australe</t>
  </si>
  <si>
    <t>Galium migrans</t>
  </si>
  <si>
    <t>Galium tricornutum</t>
  </si>
  <si>
    <t>Ganophyllum falcatum</t>
  </si>
  <si>
    <t>Garcinia warrenii</t>
  </si>
  <si>
    <t>Gardenia fucata</t>
  </si>
  <si>
    <t>Gardenia keartlandii</t>
  </si>
  <si>
    <t>Gardenia megasperma</t>
  </si>
  <si>
    <t>Gardenia pyriformis subsp. keartlandii</t>
  </si>
  <si>
    <t>Gardenia scabrella</t>
  </si>
  <si>
    <t>Gardenia sp</t>
  </si>
  <si>
    <t>Gardenia spp.</t>
  </si>
  <si>
    <t>Gardenia vilhelmii</t>
  </si>
  <si>
    <t>Garuga floribunda</t>
  </si>
  <si>
    <t>Garuga floribunda var. floribunda</t>
  </si>
  <si>
    <t>Gastrolobium calycinum</t>
  </si>
  <si>
    <t>Gastrolobium crassifolium</t>
  </si>
  <si>
    <t>Gastrolobium grandiflorum</t>
  </si>
  <si>
    <t>Gastrolobium microcarpum</t>
  </si>
  <si>
    <t>Gastrolobium oxylobioides</t>
  </si>
  <si>
    <t>Gastrolobium sp.</t>
  </si>
  <si>
    <t>Gastrolobium spinosum</t>
  </si>
  <si>
    <t>Gazania</t>
  </si>
  <si>
    <t>Geijera linearifolia</t>
  </si>
  <si>
    <t>Geijera parviflora</t>
  </si>
  <si>
    <t>Geijera salicifolia</t>
  </si>
  <si>
    <t>Geitonoplesium cymosum</t>
  </si>
  <si>
    <t>Genista linifolia</t>
  </si>
  <si>
    <t>Genista monspessulana</t>
  </si>
  <si>
    <t>Gentianella diemensis s.l.</t>
  </si>
  <si>
    <t>Geranium potentilloides</t>
  </si>
  <si>
    <t>Geranium retrorsum</t>
  </si>
  <si>
    <t>Geranium sessiliflorum subsp. brevicaule</t>
  </si>
  <si>
    <t>Geranium solanderi</t>
  </si>
  <si>
    <t>Geranium solanderi var. solanderi</t>
  </si>
  <si>
    <t>Germainia truncatiglumis</t>
  </si>
  <si>
    <t>Glandularia aristigera</t>
  </si>
  <si>
    <t>glaucescens</t>
  </si>
  <si>
    <t>Gleditsia triacanthos</t>
  </si>
  <si>
    <t>Gleichenia alpina</t>
  </si>
  <si>
    <t>Gleichenia dicarpa</t>
  </si>
  <si>
    <t>Gleichenia microphylla</t>
  </si>
  <si>
    <t>Gleichenia sp</t>
  </si>
  <si>
    <t>Glinus lotoides</t>
  </si>
  <si>
    <t>Glischrocaryon behrii</t>
  </si>
  <si>
    <t>Glochidion apodogynum</t>
  </si>
  <si>
    <t>Glochidion ferdinandi</t>
  </si>
  <si>
    <t>Glochidion harveyanum</t>
  </si>
  <si>
    <t>Glochidion lobocarpum</t>
  </si>
  <si>
    <t>Glochidion sp</t>
  </si>
  <si>
    <t>Glochidion sumatranum</t>
  </si>
  <si>
    <t>Glochidion xerocarpum</t>
  </si>
  <si>
    <t>Gloriosa superba</t>
  </si>
  <si>
    <t>Glossocarya hemiderma</t>
  </si>
  <si>
    <t>Glossogyne tannensis</t>
  </si>
  <si>
    <t>Glyceria australis</t>
  </si>
  <si>
    <t>Glycine clandestina</t>
  </si>
  <si>
    <t>Glycine indet</t>
  </si>
  <si>
    <t>Glycine rubiginosa</t>
  </si>
  <si>
    <t>Glycine tabacina</t>
  </si>
  <si>
    <t xml:space="preserve">Glycine tabacina </t>
  </si>
  <si>
    <t>Glycine tabacina+/unknown unknown</t>
  </si>
  <si>
    <t>Glycine tomentella</t>
  </si>
  <si>
    <t>Glycosmis trifoliata</t>
  </si>
  <si>
    <t>Glycyrrhiza acanthocarpa</t>
  </si>
  <si>
    <t>Gomphocarpus cancellatus</t>
  </si>
  <si>
    <t>Gomphocarpus fruticosus</t>
  </si>
  <si>
    <t>Gomphocarpus physocarpus</t>
  </si>
  <si>
    <t>Gompholobium huegelii</t>
  </si>
  <si>
    <t>Gompholobium minus</t>
  </si>
  <si>
    <t>Gompholobium nitidum</t>
  </si>
  <si>
    <t>Gompholobium pinnatum</t>
  </si>
  <si>
    <t>Gomphrena canescens</t>
  </si>
  <si>
    <t>Gonocarpus elatus</t>
  </si>
  <si>
    <t>Gonocarpus mezianus</t>
  </si>
  <si>
    <t>Gonocarpus micranthus</t>
  </si>
  <si>
    <t>Gonocarpus sp</t>
  </si>
  <si>
    <t>Gonocarpus tetragynus</t>
  </si>
  <si>
    <t>Gonocarpus teucrioides</t>
  </si>
  <si>
    <t>Goodenia bellidifolia</t>
  </si>
  <si>
    <t>Goodenia hederacea</t>
  </si>
  <si>
    <t>Goodenia hederacea subsp. hederacea</t>
  </si>
  <si>
    <t>Goodenia maideniana</t>
  </si>
  <si>
    <t>Goodenia ovata</t>
  </si>
  <si>
    <t>Goodenia paniculata</t>
  </si>
  <si>
    <t>Goodenia pinnatifida</t>
  </si>
  <si>
    <t>Goodenia rosea</t>
  </si>
  <si>
    <t>Goodenia strophiolata</t>
  </si>
  <si>
    <t>Goodenia tenuiloba</t>
  </si>
  <si>
    <t>Goodenia varia</t>
  </si>
  <si>
    <t>Goodia lotifolia</t>
  </si>
  <si>
    <t>Gossia bidwillii</t>
  </si>
  <si>
    <t>Gossia sp</t>
  </si>
  <si>
    <t>Gossypium australe</t>
  </si>
  <si>
    <t>Gossypium robinsonii</t>
  </si>
  <si>
    <t>Gramineae sp.</t>
  </si>
  <si>
    <t>Grammitis billardierei</t>
  </si>
  <si>
    <t>Grevillea acuaria</t>
  </si>
  <si>
    <t>Grevillea agrifolia</t>
  </si>
  <si>
    <t>Grevillea alpina</t>
  </si>
  <si>
    <t>Grevillea angulata</t>
  </si>
  <si>
    <t>Grevillea annulifera</t>
  </si>
  <si>
    <t>Grevillea arenaria</t>
  </si>
  <si>
    <t>Grevillea argyrophylla</t>
  </si>
  <si>
    <t>Grevillea australis</t>
  </si>
  <si>
    <t>Grevillea baileyana</t>
  </si>
  <si>
    <t>Grevillea banksii</t>
  </si>
  <si>
    <t>Grevillea concinna</t>
  </si>
  <si>
    <t>Grevillea decora</t>
  </si>
  <si>
    <t>Grevillea decora Domin subsp. decora</t>
  </si>
  <si>
    <t>Grevillea didymobotrya</t>
  </si>
  <si>
    <t>Grevillea dimidiata</t>
  </si>
  <si>
    <t>Grevillea dryandri</t>
  </si>
  <si>
    <t>Grevillea dryandri subsp dryandri</t>
  </si>
  <si>
    <t>Grevillea dryandri subsp. dryandri</t>
  </si>
  <si>
    <t>Grevillea eriostachya</t>
  </si>
  <si>
    <t>Grevillea excelsior</t>
  </si>
  <si>
    <t>Grevillea floribunda</t>
  </si>
  <si>
    <t>Grevillea glauca</t>
  </si>
  <si>
    <t>Grevillea gordoniana</t>
  </si>
  <si>
    <t>Grevillea heliosperma</t>
  </si>
  <si>
    <t>Grevillea huegelii</t>
  </si>
  <si>
    <t>Grevillea ilicifolia var. ilicifolia (NC)</t>
  </si>
  <si>
    <t>Grevillea incrassata</t>
  </si>
  <si>
    <t>Grevillea jephcottii</t>
  </si>
  <si>
    <t>Grevillea juncifolia</t>
  </si>
  <si>
    <t>Grevillea kedumbensis</t>
  </si>
  <si>
    <t>Grevillea lanigera</t>
  </si>
  <si>
    <t>Grevillea lavandulacea var. lavandulacea (NC)</t>
  </si>
  <si>
    <t>Grevillea leucopteris</t>
  </si>
  <si>
    <t>Grevillea linearifolia</t>
  </si>
  <si>
    <t>Grevillea mimosoides</t>
  </si>
  <si>
    <t>Grevillea mucronulata</t>
  </si>
  <si>
    <t>Grevillea nematophylla</t>
  </si>
  <si>
    <t>Grevillea obliquistigma</t>
  </si>
  <si>
    <t>Grevillea oncogyne</t>
  </si>
  <si>
    <t>Grevillea paradoxa</t>
  </si>
  <si>
    <t>Grevillea parallela</t>
  </si>
  <si>
    <t>Grevillea parallela Hovea longipes</t>
  </si>
  <si>
    <t>Grevillea pectinata</t>
  </si>
  <si>
    <t>Grevillea petrophiloides</t>
  </si>
  <si>
    <t>Grevillea pteridifolia</t>
  </si>
  <si>
    <t>Grevillea pyramidalis</t>
  </si>
  <si>
    <t>Grevillea refracta</t>
  </si>
  <si>
    <t>Grevillea robusta</t>
  </si>
  <si>
    <t>Grevillea sarissa</t>
  </si>
  <si>
    <t>Grevillea sessilis</t>
  </si>
  <si>
    <t>Grevillea sp</t>
  </si>
  <si>
    <t>Grevillea sp.</t>
  </si>
  <si>
    <t>Grevillea sp. (JSB.3582)</t>
  </si>
  <si>
    <t>Grevillea sp. aff. treueriana</t>
  </si>
  <si>
    <t>Grevillea spp.</t>
  </si>
  <si>
    <t>Grevillea stenobotrya</t>
  </si>
  <si>
    <t>Grevillea stenostachya</t>
  </si>
  <si>
    <t>Grevillea striata</t>
  </si>
  <si>
    <t>Grevillea synapheae</t>
  </si>
  <si>
    <t>Grevillea triternata</t>
  </si>
  <si>
    <t>Grevillea vestita</t>
  </si>
  <si>
    <t>Grevillea wickhamii</t>
  </si>
  <si>
    <t>Grevillea wickhamii subsp aprica</t>
  </si>
  <si>
    <t>Grewia asiatica</t>
  </si>
  <si>
    <t>Grewia latifolia</t>
  </si>
  <si>
    <t>Grewia orbifolia</t>
  </si>
  <si>
    <t>Grewia retusifolia</t>
  </si>
  <si>
    <t>grey mallee</t>
  </si>
  <si>
    <t>Guioa acutifolia</t>
  </si>
  <si>
    <t>Guioa semiglauca</t>
  </si>
  <si>
    <t>Gunniopsis quadrifida</t>
  </si>
  <si>
    <t>Gymnanthera cunninghamii</t>
  </si>
  <si>
    <t>Gymnanthera oblonga</t>
  </si>
  <si>
    <t>Gymnocoronis spilanthoides</t>
  </si>
  <si>
    <t>Gymnoschoenus sphaerocephalus</t>
  </si>
  <si>
    <t>Gymnosporia inermis Merr. and L.M.Perry</t>
  </si>
  <si>
    <t>Gymnostachys anceps</t>
  </si>
  <si>
    <t>Gynatrix pulchella s.l.</t>
  </si>
  <si>
    <t>Gyrocarpus americanus</t>
  </si>
  <si>
    <t>Gyrostemon ramulosus</t>
  </si>
  <si>
    <t>Gyrostemon tepperi</t>
  </si>
  <si>
    <t>Hakea actites</t>
  </si>
  <si>
    <t>Hakea ambigua</t>
  </si>
  <si>
    <t>Hakea arborescens</t>
  </si>
  <si>
    <t>Hakea arida</t>
  </si>
  <si>
    <t>Hakea auriculata</t>
  </si>
  <si>
    <t>Hakea carinata</t>
  </si>
  <si>
    <t>Hakea chordophylla</t>
  </si>
  <si>
    <t>Hakea cinerea</t>
  </si>
  <si>
    <t>Hakea collina</t>
  </si>
  <si>
    <t>Hakea coriacea</t>
  </si>
  <si>
    <t>Hakea corymbosa</t>
  </si>
  <si>
    <t>Hakea costata</t>
  </si>
  <si>
    <t>Hakea crassifolia</t>
  </si>
  <si>
    <t>Hakea cristata</t>
  </si>
  <si>
    <t>Hakea cucullata</t>
  </si>
  <si>
    <t>Hakea cyclocarpa</t>
  </si>
  <si>
    <t>Hakea cycloptera</t>
  </si>
  <si>
    <t>Hakea dactyloides</t>
  </si>
  <si>
    <t>Hakea decurrens</t>
  </si>
  <si>
    <t>Hakea decurva</t>
  </si>
  <si>
    <t>Hakea divaricata</t>
  </si>
  <si>
    <t>Hakea epiglottis subsp. epiglottis</t>
  </si>
  <si>
    <t>Hakea eriantha</t>
  </si>
  <si>
    <t>Hakea eyreana</t>
  </si>
  <si>
    <t>Hakea francisiana</t>
  </si>
  <si>
    <t>Hakea ivoryi</t>
  </si>
  <si>
    <t>Hakea laurina</t>
  </si>
  <si>
    <t>Hakea leucoptera</t>
  </si>
  <si>
    <t>Hakea leucoptera ssp. leucoptera</t>
  </si>
  <si>
    <t>Hakea leucoptera subsp. leucoptera</t>
  </si>
  <si>
    <t>Hakea lissocarpha</t>
  </si>
  <si>
    <t>Hakea lissosperma</t>
  </si>
  <si>
    <t>Hakea lorea</t>
  </si>
  <si>
    <t>Hakea lorea ssp. lorea</t>
  </si>
  <si>
    <t>Hakea lorea subsp lorea</t>
  </si>
  <si>
    <t>Hakea macraeana</t>
  </si>
  <si>
    <t>Hakea macrocarpa</t>
  </si>
  <si>
    <t>Hakea micrantha</t>
  </si>
  <si>
    <t>Hakea microcarpa</t>
  </si>
  <si>
    <t>Hakea microneura</t>
  </si>
  <si>
    <t>Hakea minyma</t>
  </si>
  <si>
    <t>Hakea mitchellii</t>
  </si>
  <si>
    <t>Hakea nitida</t>
  </si>
  <si>
    <t>Hakea nodosa</t>
  </si>
  <si>
    <t>Hakea obliqua</t>
  </si>
  <si>
    <t>Hakea oleifolia</t>
  </si>
  <si>
    <t>Hakea pedunculata</t>
  </si>
  <si>
    <t>Hakea persiehana</t>
  </si>
  <si>
    <t>Hakea plurinervia</t>
  </si>
  <si>
    <t>Hakea preissii</t>
  </si>
  <si>
    <t>Hakea prostrata</t>
  </si>
  <si>
    <t>Hakea pycnoneura</t>
  </si>
  <si>
    <t>Hakea recurva</t>
  </si>
  <si>
    <t>Hakea rhombales</t>
  </si>
  <si>
    <t>Hakea rostrata</t>
  </si>
  <si>
    <t>Hakea rugosa</t>
  </si>
  <si>
    <t>Hakea ruscifolia</t>
  </si>
  <si>
    <t>Hakea scoparia</t>
  </si>
  <si>
    <t>Hakea sericea</t>
  </si>
  <si>
    <t>Hakea sericea s.l.</t>
  </si>
  <si>
    <t>Hakea sp</t>
  </si>
  <si>
    <t>Hakea sp.</t>
  </si>
  <si>
    <t>Hakea sp. aff. subsulcata</t>
  </si>
  <si>
    <t>Hakea spp.</t>
  </si>
  <si>
    <t>Hakea suberea</t>
  </si>
  <si>
    <t>Hakea tephrosperma</t>
  </si>
  <si>
    <t>Hakea teretifolia</t>
  </si>
  <si>
    <t>Hakea teretifolia subsp. hirsuta</t>
  </si>
  <si>
    <t>Hakea trifurcata</t>
  </si>
  <si>
    <t>Hakea undulata</t>
  </si>
  <si>
    <t>Hakea varia</t>
  </si>
  <si>
    <t>Hakea vittata</t>
  </si>
  <si>
    <t>Halfordia kendack</t>
  </si>
  <si>
    <t>Halgania cyanea</t>
  </si>
  <si>
    <t>Halgania glabra</t>
  </si>
  <si>
    <t>Halgania gustafsenii</t>
  </si>
  <si>
    <t>Halgania integerrima</t>
  </si>
  <si>
    <t>Halophila ovalis</t>
  </si>
  <si>
    <t>Haloragis aspera</t>
  </si>
  <si>
    <t>Haloragis heterophylla</t>
  </si>
  <si>
    <t>Halosarcia arbusculum</t>
  </si>
  <si>
    <t>Halosarcia halocnemoides</t>
  </si>
  <si>
    <t>Halosarcia halocnemoides ssp.</t>
  </si>
  <si>
    <t>Halosarcia halocnemoides ssp. halocnemoides</t>
  </si>
  <si>
    <t>Halosarcia halocnemoides subsp. halocnemoides</t>
  </si>
  <si>
    <t>Halosarcia halocnemoides subsp. tenuis</t>
  </si>
  <si>
    <t>Halosarcia indet</t>
  </si>
  <si>
    <t>Halosarcia indica</t>
  </si>
  <si>
    <t>Halosarcia indica ssp.</t>
  </si>
  <si>
    <t>Halosarcia indica ssp. leiostachya</t>
  </si>
  <si>
    <t>Halosarcia indica subsp. leiostachya</t>
  </si>
  <si>
    <t>Halosarcia lepidosperma</t>
  </si>
  <si>
    <t>Halosarcia pergranulata</t>
  </si>
  <si>
    <t>Halosarcia pergranulata ssp.</t>
  </si>
  <si>
    <t>Halosarcia pergranulata ssp. pergranulata</t>
  </si>
  <si>
    <t>Halosarcia pterygosperma subsp. denticulata</t>
  </si>
  <si>
    <t>Halosarcia sp</t>
  </si>
  <si>
    <t>Halosarcia sp.</t>
  </si>
  <si>
    <t>Halosarcia spp.</t>
  </si>
  <si>
    <t>Hardenbergia perbrevidens</t>
  </si>
  <si>
    <t>Hardenbergia violacea</t>
  </si>
  <si>
    <t>Harpullia rhyticarpa</t>
  </si>
  <si>
    <t>Harrisia</t>
  </si>
  <si>
    <t>Harrisia martinii</t>
  </si>
  <si>
    <t>Hedera helix</t>
  </si>
  <si>
    <t>Hedycarya angustifolia</t>
  </si>
  <si>
    <t>Hedypnois rhagadioloides subsp. cretica</t>
  </si>
  <si>
    <t>Helenium amarum</t>
  </si>
  <si>
    <t>Helianthus argophyllus</t>
  </si>
  <si>
    <t>Helichrysum adnatum</t>
  </si>
  <si>
    <t>Helichrysum apiculatum</t>
  </si>
  <si>
    <t>Helichrysum davenportii</t>
  </si>
  <si>
    <t>Helichrysum leucopsideum</t>
  </si>
  <si>
    <t>Helichrysum lindleyi</t>
  </si>
  <si>
    <t>Helichrysum scorpioides</t>
  </si>
  <si>
    <t>Helicia australasica</t>
  </si>
  <si>
    <t>Helicia nortoniana</t>
  </si>
  <si>
    <t>Heliotropium amplexicaule</t>
  </si>
  <si>
    <t>Heliotropium europaeum</t>
  </si>
  <si>
    <t>Heliotropium spp.</t>
  </si>
  <si>
    <t>Helipterum adpressum</t>
  </si>
  <si>
    <t>Helipterum floribundum</t>
  </si>
  <si>
    <t>Helipterum stipitatum</t>
  </si>
  <si>
    <t>Helminthotheca echioides</t>
  </si>
  <si>
    <t>Hemarthria uncinata</t>
  </si>
  <si>
    <t>Hemarthria uncinata var. uncinata</t>
  </si>
  <si>
    <t>Hemichroa diandra</t>
  </si>
  <si>
    <t>Hemigenia cuneifolia</t>
  </si>
  <si>
    <t>Heritiera littoralis</t>
  </si>
  <si>
    <t>Heteranthera reniformis</t>
  </si>
  <si>
    <t>Heteranthera zosterifolia</t>
  </si>
  <si>
    <t>Heterodendron oleifolium</t>
  </si>
  <si>
    <t>Heteropogon contortus</t>
  </si>
  <si>
    <t>Heteropogon sp</t>
  </si>
  <si>
    <t>Heteropogon triticeus</t>
  </si>
  <si>
    <t>Hibbertia acicularis</t>
  </si>
  <si>
    <t>Hibbertia aspera</t>
  </si>
  <si>
    <t>Hibbertia aspera s.l.</t>
  </si>
  <si>
    <t>Hibbertia australis</t>
  </si>
  <si>
    <t>Hibbertia banksii</t>
  </si>
  <si>
    <t>Hibbertia cistifolia</t>
  </si>
  <si>
    <t>Hibbertia cistoidea</t>
  </si>
  <si>
    <t>Hibbertia conspicua</t>
  </si>
  <si>
    <t>Hibbertia cuneiformis</t>
  </si>
  <si>
    <t>Hibbertia exutiacies</t>
  </si>
  <si>
    <t>Hibbertia fasciculata</t>
  </si>
  <si>
    <t>Hibbertia fasciculata var. prostrata</t>
  </si>
  <si>
    <t>Hibbertia huegelii</t>
  </si>
  <si>
    <t>Hibbertia hypericoides</t>
  </si>
  <si>
    <t>Hibbertia indet</t>
  </si>
  <si>
    <t>Hibbertia linearis</t>
  </si>
  <si>
    <t>Hibbertia lineata</t>
  </si>
  <si>
    <t>Hibbertia melhanioides</t>
  </si>
  <si>
    <t>Hibbertia monogyna</t>
  </si>
  <si>
    <t>Hibbertia obtusifolia</t>
  </si>
  <si>
    <t>Hibbertia potentilliflora</t>
  </si>
  <si>
    <t>Hibbertia riparia</t>
  </si>
  <si>
    <t>Hibbertia scandens</t>
  </si>
  <si>
    <t>Hibbertia sericea s.l.</t>
  </si>
  <si>
    <t>Hibbertia sericea var. sericea (NC)</t>
  </si>
  <si>
    <t>Hibbertia serpyllifolia</t>
  </si>
  <si>
    <t>Hibbertia sp</t>
  </si>
  <si>
    <t>Hibbertia sp.</t>
  </si>
  <si>
    <t>Hibbertia sp. aff. hypericoides</t>
  </si>
  <si>
    <t>Hibbertia sp. Glabriuscula (D.J.Whibley 9012)</t>
  </si>
  <si>
    <t>Hibbertia stricta</t>
  </si>
  <si>
    <t>Hibbertia stricta s.l.</t>
  </si>
  <si>
    <t>Hibbertia tetrandra</t>
  </si>
  <si>
    <t>Hibbertia vestita</t>
  </si>
  <si>
    <t>Hibiscus goldsworthii</t>
  </si>
  <si>
    <t>Hibiscus huegelii</t>
  </si>
  <si>
    <t>Hibiscus panduriformis</t>
  </si>
  <si>
    <t>Hibiscus splendens</t>
  </si>
  <si>
    <t>Hibiscus sturtii</t>
  </si>
  <si>
    <t>Hibiscus tiliaceus</t>
  </si>
  <si>
    <t>Hibiscus trionum</t>
  </si>
  <si>
    <t>Hibiscus verdcourtii</t>
  </si>
  <si>
    <t>Hierochloe rariflora</t>
  </si>
  <si>
    <t>Hirschfeldia incana</t>
  </si>
  <si>
    <t>Histiopteris incisa</t>
  </si>
  <si>
    <t>Holcus lanatus</t>
  </si>
  <si>
    <t>Homalanthus populifolius</t>
  </si>
  <si>
    <t>Homalium brachybotrys</t>
  </si>
  <si>
    <t>Homalocalyx thryptomenoides</t>
  </si>
  <si>
    <t>Homopholis proluta</t>
  </si>
  <si>
    <t>Homoranthus papillatus</t>
  </si>
  <si>
    <t>Homoranthus prolixus</t>
  </si>
  <si>
    <t>Hordeum glaucum</t>
  </si>
  <si>
    <t>Hordeum leporinum</t>
  </si>
  <si>
    <t>Hordeum marinum</t>
  </si>
  <si>
    <t>Hordeum murinum</t>
  </si>
  <si>
    <t>Horsfieldia australiana</t>
  </si>
  <si>
    <t>Hovea chorizemifolia</t>
  </si>
  <si>
    <t>Hovea corrickiae</t>
  </si>
  <si>
    <t>Hovea elliptica</t>
  </si>
  <si>
    <t>Hovea lanceolata</t>
  </si>
  <si>
    <t>Hovea linearis</t>
  </si>
  <si>
    <t>Hovea longipes</t>
  </si>
  <si>
    <t>Hovea montana</t>
  </si>
  <si>
    <t>Hovea pannosa s.l.</t>
  </si>
  <si>
    <t>Hovea rosmarinifolia</t>
  </si>
  <si>
    <t>Hovea sp</t>
  </si>
  <si>
    <t>Hoya australis subsp australis</t>
  </si>
  <si>
    <t>Hoya sp</t>
  </si>
  <si>
    <t>Hyalosperma semisterile</t>
  </si>
  <si>
    <t>Hybanthus calycinus</t>
  </si>
  <si>
    <t>Hydriastele wendlandiana</t>
  </si>
  <si>
    <t>Hydrocotyle hirta</t>
  </si>
  <si>
    <t>Hydrocotyle laxiflora</t>
  </si>
  <si>
    <t>Hydrocotyle ranunculoides</t>
  </si>
  <si>
    <t>Hydrocotyle tripartita</t>
  </si>
  <si>
    <t>Hygrophila costata</t>
  </si>
  <si>
    <t>Hygrophila polysperma</t>
  </si>
  <si>
    <t>Hymenachne acutigluma</t>
  </si>
  <si>
    <t>Hymenachne amplexicaulis</t>
  </si>
  <si>
    <t>Hymenachne amplexicaulis and hybrids</t>
  </si>
  <si>
    <t>Hymenanthera dentata</t>
  </si>
  <si>
    <t>Hymenophyllum rarum</t>
  </si>
  <si>
    <t>Hymenophyllum sp</t>
  </si>
  <si>
    <t>Hyparrhenia hirta</t>
  </si>
  <si>
    <t>Hyparrhenia rufa</t>
  </si>
  <si>
    <t>Hypericum gramineum</t>
  </si>
  <si>
    <t>Hypericum perforatum</t>
  </si>
  <si>
    <t>Hypocalymma angustifolium</t>
  </si>
  <si>
    <t>Hypochaeris glabra</t>
  </si>
  <si>
    <t>Hypochaeris radicata</t>
  </si>
  <si>
    <t>Hypoestes floribunda</t>
  </si>
  <si>
    <t>Hypolaena fastigiata</t>
  </si>
  <si>
    <t>Hypolepis glandulifera</t>
  </si>
  <si>
    <t>Hypolepis muelleri</t>
  </si>
  <si>
    <t>Hypolepis rugosula</t>
  </si>
  <si>
    <t>Hyptis suaveolens</t>
  </si>
  <si>
    <t>Indigofera australis</t>
  </si>
  <si>
    <t>Indigofera indet</t>
  </si>
  <si>
    <t>Indigofera linifolia</t>
  </si>
  <si>
    <t>Indigofera monophylla</t>
  </si>
  <si>
    <t>Indigofera pratensis</t>
  </si>
  <si>
    <t>Indigofera sp</t>
  </si>
  <si>
    <t>Intsia bijuga</t>
  </si>
  <si>
    <t>Ipomoea alba</t>
  </si>
  <si>
    <t>Ipomoea biloba</t>
  </si>
  <si>
    <t>Ipomoea cairica</t>
  </si>
  <si>
    <t>Ipomoea indica</t>
  </si>
  <si>
    <t>Ipomoea pes-caprae</t>
  </si>
  <si>
    <t>Ipomoea pes-caprae subsp. brasiliensis</t>
  </si>
  <si>
    <t>Isachne globosa</t>
  </si>
  <si>
    <t>Ischaemum australe</t>
  </si>
  <si>
    <t>Ischaemum australe var. arundinaceum</t>
  </si>
  <si>
    <t>Ischaemum australe var. villosum</t>
  </si>
  <si>
    <t>Ischaemum fragile</t>
  </si>
  <si>
    <t>Ischaemum rugosum</t>
  </si>
  <si>
    <t>Ischaemum sp</t>
  </si>
  <si>
    <t>Iseilema eremaeum</t>
  </si>
  <si>
    <t>Iseilema macratherum</t>
  </si>
  <si>
    <t>Iseilema membranaceum</t>
  </si>
  <si>
    <t>Iseilema sp</t>
  </si>
  <si>
    <t>Iseilema sp.</t>
  </si>
  <si>
    <t>Iseilema vaginiflorum</t>
  </si>
  <si>
    <t>Isolepis cernua var. cernua</t>
  </si>
  <si>
    <t>Isolepis nodosa</t>
  </si>
  <si>
    <t>Isolepis sp.</t>
  </si>
  <si>
    <t>Isophysis tasmanica</t>
  </si>
  <si>
    <t>Isopogon anemonifolius</t>
  </si>
  <si>
    <t>Isopogon anethifolius</t>
  </si>
  <si>
    <t>Isopogon axillaris</t>
  </si>
  <si>
    <t>Isopogon ceratophyllus</t>
  </si>
  <si>
    <t>Isotoma anethifolia</t>
  </si>
  <si>
    <t>Ixodia achillaeoides ssp. achillaeoides</t>
  </si>
  <si>
    <t>Ixodia achillaeoides subsp. alata</t>
  </si>
  <si>
    <t>Ixora queenslandica</t>
  </si>
  <si>
    <t>Ixora timorensis</t>
  </si>
  <si>
    <t>Jacksonia cupulifera</t>
  </si>
  <si>
    <t>Jacksonia dilatata</t>
  </si>
  <si>
    <t>Jacksonia furcellata</t>
  </si>
  <si>
    <t>Jacksonia horrida</t>
  </si>
  <si>
    <t>Jacksonia odontoclada</t>
  </si>
  <si>
    <t>Jacksonia ramosissima</t>
  </si>
  <si>
    <t>Jacksonia scoparia</t>
  </si>
  <si>
    <t>Jacksonia sp</t>
  </si>
  <si>
    <t>Jacksonia sternbergiana</t>
  </si>
  <si>
    <t>Jacksonia thesioides</t>
  </si>
  <si>
    <t>Jarava plumosa</t>
  </si>
  <si>
    <t>Jasminum didymum</t>
  </si>
  <si>
    <t>Jasminum didymum subsp lineare</t>
  </si>
  <si>
    <t>Jasminum didymum subsp racemosum</t>
  </si>
  <si>
    <t>Jasminum lineare</t>
  </si>
  <si>
    <t>Jasminum simplicifolium subsp australiense</t>
  </si>
  <si>
    <t>Jatropha gossypiifolia</t>
  </si>
  <si>
    <t>Joycea pallida</t>
  </si>
  <si>
    <t>Juglans ailantifolia</t>
  </si>
  <si>
    <t>Juncus acutus</t>
  </si>
  <si>
    <t>Juncus amabilis</t>
  </si>
  <si>
    <t>Juncus effusus</t>
  </si>
  <si>
    <t>Juncus fockei</t>
  </si>
  <si>
    <t>Juncus gregiflorus</t>
  </si>
  <si>
    <t>Juncus ingens</t>
  </si>
  <si>
    <t>Juncus kraussii</t>
  </si>
  <si>
    <t>Juncus kraussii subsp. australiensis</t>
  </si>
  <si>
    <t>Juncus pallidus</t>
  </si>
  <si>
    <t>Juncus pauciflorus</t>
  </si>
  <si>
    <t>Juncus planifolius</t>
  </si>
  <si>
    <t>Juncus procerus</t>
  </si>
  <si>
    <t>Juncus sarophorus</t>
  </si>
  <si>
    <t>Juncus sp</t>
  </si>
  <si>
    <t>Juncus sp.</t>
  </si>
  <si>
    <t>Juncus spp.</t>
  </si>
  <si>
    <t>Juncus subsecundus</t>
  </si>
  <si>
    <t>Juncus usitatus</t>
  </si>
  <si>
    <t>Juncus vaginatus</t>
  </si>
  <si>
    <t>Kalanchoe delagoensis</t>
  </si>
  <si>
    <t>Kalanchoe pinnata</t>
  </si>
  <si>
    <t>Kalanchoe x houghtonii</t>
  </si>
  <si>
    <t>Keraudrenia hillii</t>
  </si>
  <si>
    <t>Keraudrenia integrifolia</t>
  </si>
  <si>
    <t>Keraudrenia lanceolata</t>
  </si>
  <si>
    <t>Kibara rigidifolia</t>
  </si>
  <si>
    <t>Kingia australis</t>
  </si>
  <si>
    <t>Koelreuteria elegans subsp. formosana</t>
  </si>
  <si>
    <t>Kunzea ambigua</t>
  </si>
  <si>
    <t>Kunzea baxteri</t>
  </si>
  <si>
    <t>Kunzea bracteolata</t>
  </si>
  <si>
    <t>Kunzea ericifolia</t>
  </si>
  <si>
    <t>Kunzea ericoides</t>
  </si>
  <si>
    <t>Kunzea ericoides spp. agg.</t>
  </si>
  <si>
    <t>Kunzea muelleri</t>
  </si>
  <si>
    <t>Kunzea parvifolia</t>
  </si>
  <si>
    <t>Kunzea pomifera</t>
  </si>
  <si>
    <t>Kunzea recurva var. montana</t>
  </si>
  <si>
    <t>Kunzea species</t>
  </si>
  <si>
    <t>Kunzea species D</t>
  </si>
  <si>
    <t>Kunzea vestita</t>
  </si>
  <si>
    <t>Labichea buettneriana</t>
  </si>
  <si>
    <t>Labichea rupestris</t>
  </si>
  <si>
    <t>Labichea sp</t>
  </si>
  <si>
    <t>Lachnagrostis billardierei subsp. billardierei</t>
  </si>
  <si>
    <t>Lachnagrostis filiformis</t>
  </si>
  <si>
    <t>Lachnagrostis filiformis var. 1</t>
  </si>
  <si>
    <t>Lachnagrostis filiformis var. 2</t>
  </si>
  <si>
    <t>Lachnostachys albicans</t>
  </si>
  <si>
    <t>Lachnostachys sp.</t>
  </si>
  <si>
    <t>Lactuca saligna</t>
  </si>
  <si>
    <t>Lactuca serriola</t>
  </si>
  <si>
    <t>Lagarosiphon major</t>
  </si>
  <si>
    <t>Lagarostrobos franklinii</t>
  </si>
  <si>
    <t>Lagenophora stipitata</t>
  </si>
  <si>
    <t>Lagerstroemia archeriana</t>
  </si>
  <si>
    <t>Lagerstroemia archeriana subsp. archeriana</t>
  </si>
  <si>
    <t>Lagurus ovatus</t>
  </si>
  <si>
    <t>Lamarchea hakeifolia</t>
  </si>
  <si>
    <t>Lambertia formosa</t>
  </si>
  <si>
    <t>Lambertia inermis</t>
  </si>
  <si>
    <t>Lantana camara</t>
  </si>
  <si>
    <t>Lantana camara cv Gol Gol</t>
  </si>
  <si>
    <t>Lantana camara var camara</t>
  </si>
  <si>
    <t>Lantana montevidensis</t>
  </si>
  <si>
    <t>Larsenaikia ochreata</t>
  </si>
  <si>
    <t>Lasianthus strigosus</t>
  </si>
  <si>
    <t>Lasiopetalum baueri</t>
  </si>
  <si>
    <t>Lasiopetalum discolor</t>
  </si>
  <si>
    <t>Lasiopetalum floribundum</t>
  </si>
  <si>
    <t>Lasiopetalum macrophyllum</t>
  </si>
  <si>
    <t>Lasiopetalum schulzenii</t>
  </si>
  <si>
    <t>Lastreopsis acuminata</t>
  </si>
  <si>
    <t>Lastreopsis microsora</t>
  </si>
  <si>
    <t>Lastreopsis sp</t>
  </si>
  <si>
    <t>Lauraceae sp</t>
  </si>
  <si>
    <t>Lavatera plebeia</t>
  </si>
  <si>
    <t>Lawrencia buchananensis</t>
  </si>
  <si>
    <t>Lawrencia sp.</t>
  </si>
  <si>
    <t>Lawrencia squamata</t>
  </si>
  <si>
    <t>Lechenaultia formosa</t>
  </si>
  <si>
    <t>Lechenaultia linarioides</t>
  </si>
  <si>
    <t>Leea indica</t>
  </si>
  <si>
    <t>Leersia hexandra</t>
  </si>
  <si>
    <t>Leersia species</t>
  </si>
  <si>
    <t>Leonotis nepetifolia</t>
  </si>
  <si>
    <t>Lepidium africanum</t>
  </si>
  <si>
    <t>Lepidium draba</t>
  </si>
  <si>
    <t>Lepidium platypetalum</t>
  </si>
  <si>
    <t>Lepidosperma aff. congestum</t>
  </si>
  <si>
    <t>Lepidosperma angustatum</t>
  </si>
  <si>
    <t>Lepidosperma canescens</t>
  </si>
  <si>
    <t>Lepidosperma carphoides</t>
  </si>
  <si>
    <t>Lepidosperma concavum</t>
  </si>
  <si>
    <t>Lepidosperma congestum (NC)</t>
  </si>
  <si>
    <t>Lepidosperma drummondii</t>
  </si>
  <si>
    <t>Lepidosperma elatius</t>
  </si>
  <si>
    <t>Lepidosperma filiforme</t>
  </si>
  <si>
    <t>Lepidosperma gladiatum</t>
  </si>
  <si>
    <t>Lepidosperma gunnii</t>
  </si>
  <si>
    <t>Lepidosperma laterale</t>
  </si>
  <si>
    <t>Lepidosperma laterale var. laterale</t>
  </si>
  <si>
    <t>Lepidosperma laterale var. majus</t>
  </si>
  <si>
    <t>Lepidosperma leptostachyum</t>
  </si>
  <si>
    <t>Lepidosperma limicola</t>
  </si>
  <si>
    <t>Lepidosperma longitudinale</t>
  </si>
  <si>
    <t>Lepidosperma neesii</t>
  </si>
  <si>
    <t>Lepidosperma semiteres</t>
  </si>
  <si>
    <t>Lepidosperma sp</t>
  </si>
  <si>
    <t>Lepidosperma sp.</t>
  </si>
  <si>
    <t>Lepidosperma tortuosum</t>
  </si>
  <si>
    <t>Lepidosperma urophorum</t>
  </si>
  <si>
    <t>Lepidosperma viscidum</t>
  </si>
  <si>
    <t>Lepilaena australis</t>
  </si>
  <si>
    <t>Lepilaena spp.</t>
  </si>
  <si>
    <t>Lepironia articulata</t>
  </si>
  <si>
    <t>Lepironia sp</t>
  </si>
  <si>
    <t>Leptaspis banksii</t>
  </si>
  <si>
    <t>Leptecophylla juniperina subsp. juniperina</t>
  </si>
  <si>
    <t>Leptinella longipes</t>
  </si>
  <si>
    <t>Leptocarpus scariosus</t>
  </si>
  <si>
    <t>Leptocarpus sp.</t>
  </si>
  <si>
    <t>Leptocarpus tenax</t>
  </si>
  <si>
    <t>Leptochloa decipiens</t>
  </si>
  <si>
    <t>Leptochloa fusca</t>
  </si>
  <si>
    <t>Leptomeria aphylla</t>
  </si>
  <si>
    <t>Leptomeria cunninghamii</t>
  </si>
  <si>
    <t>Leptorhynchos tenuifolius</t>
  </si>
  <si>
    <t>Leptosema chambersii</t>
  </si>
  <si>
    <t>Leptosema oxylobioides</t>
  </si>
  <si>
    <t>Leptospermum arachnoides</t>
  </si>
  <si>
    <t>Leptospermum attenuatum</t>
  </si>
  <si>
    <t>Leptospermum brachyandrum</t>
  </si>
  <si>
    <t>Leptospermum brevipes</t>
  </si>
  <si>
    <t xml:space="preserve">Leptospermum brevipes </t>
  </si>
  <si>
    <t>Leptospermum continentale</t>
  </si>
  <si>
    <t>Leptospermum coriaceum</t>
  </si>
  <si>
    <t>Leptospermum ellipticum</t>
  </si>
  <si>
    <t>Leptospermum emarginatum</t>
  </si>
  <si>
    <t>Leptospermum erubescens</t>
  </si>
  <si>
    <t>Leptospermum firmum</t>
  </si>
  <si>
    <t>Leptospermum glabrescens s.l.</t>
  </si>
  <si>
    <t>Leptospermum glaucescens</t>
  </si>
  <si>
    <t>Leptospermum grandiflorum</t>
  </si>
  <si>
    <t>Leptospermum grandifolium</t>
  </si>
  <si>
    <t>Leptospermum juniperinum</t>
  </si>
  <si>
    <t>Leptospermum laevigatum</t>
  </si>
  <si>
    <t>Leptospermum lamellatum</t>
  </si>
  <si>
    <t>Leptospermum lanigerum</t>
  </si>
  <si>
    <t>Leptospermum microcarpum</t>
  </si>
  <si>
    <t>Leptospermum micromyrtus</t>
  </si>
  <si>
    <t>Leptospermum morrisonii</t>
  </si>
  <si>
    <t>Leptospermum myrsinoides</t>
  </si>
  <si>
    <t>Leptospermum myrtifolium</t>
  </si>
  <si>
    <t>Leptospermum namadgiensis</t>
  </si>
  <si>
    <t>Leptospermum neglectum</t>
  </si>
  <si>
    <t>Leptospermum nitidum</t>
  </si>
  <si>
    <t>Leptospermum novae-angliae</t>
  </si>
  <si>
    <t>Leptospermum obovatum</t>
  </si>
  <si>
    <t>Leptospermum oligandrum</t>
  </si>
  <si>
    <t>Leptospermum parvifolium</t>
  </si>
  <si>
    <t>Leptospermum polyanthum</t>
  </si>
  <si>
    <t>Leptospermum polygalifolium</t>
  </si>
  <si>
    <t>Leptospermum purpurascens</t>
  </si>
  <si>
    <t>Leptospermum rupestre</t>
  </si>
  <si>
    <t>Leptospermum scoparium</t>
  </si>
  <si>
    <t>Leptospermum scoparium var. scoparium</t>
  </si>
  <si>
    <t>Leptospermum sp</t>
  </si>
  <si>
    <t>Leptospermum sp.</t>
  </si>
  <si>
    <t>Leptospermum sp. aff. fastigatum</t>
  </si>
  <si>
    <t>Leptospermum spp.</t>
  </si>
  <si>
    <t>Leptospermum squarrosum</t>
  </si>
  <si>
    <t>Leptospermum trinervium</t>
  </si>
  <si>
    <t>Leptospermum turbinatum</t>
  </si>
  <si>
    <t>Leptospermum wooroonooran</t>
  </si>
  <si>
    <t>Lepturus repens</t>
  </si>
  <si>
    <t>Lepyrodia anarthria</t>
  </si>
  <si>
    <t>Lepyrodia muelleri</t>
  </si>
  <si>
    <t>Lepyrodia scariosa</t>
  </si>
  <si>
    <t>Lepyrodia sp.</t>
  </si>
  <si>
    <t>Leucaena leucocephala</t>
  </si>
  <si>
    <t>Leucanthemum vulgare</t>
  </si>
  <si>
    <t>Leucophyta brownii</t>
  </si>
  <si>
    <t>Leucopogan parviflorus</t>
  </si>
  <si>
    <t>Leucopogon attenuatus</t>
  </si>
  <si>
    <t>Leucopogon australis</t>
  </si>
  <si>
    <t>Leucopogon blakei</t>
  </si>
  <si>
    <t>Leucopogon collinus</t>
  </si>
  <si>
    <t>Leucopogon ericoides</t>
  </si>
  <si>
    <t>Leucopogon gelidus</t>
  </si>
  <si>
    <t>Leucopogon glacialis</t>
  </si>
  <si>
    <t>Leucopogon hookeri</t>
  </si>
  <si>
    <t>Leucopogon juniperinus</t>
  </si>
  <si>
    <t>Leucopogon lanceolatus</t>
  </si>
  <si>
    <t>Leucopogon lanceolatus var. lanceolatus</t>
  </si>
  <si>
    <t>Leucopogon leptospermoides</t>
  </si>
  <si>
    <t>Leucopogon maccraei</t>
  </si>
  <si>
    <t>Leucopogon melaleucoides</t>
  </si>
  <si>
    <t>Leucopogon montanus</t>
  </si>
  <si>
    <t>Leucopogon muticus</t>
  </si>
  <si>
    <t>Leucopogon neoanglicus</t>
  </si>
  <si>
    <t>Leucopogon neo-anglicus</t>
  </si>
  <si>
    <t>Leucopogon oxycedrus</t>
  </si>
  <si>
    <t>Leucopogon parviflorus</t>
  </si>
  <si>
    <t>Leucopogon reflexus</t>
  </si>
  <si>
    <t>Leucopogon rufus</t>
  </si>
  <si>
    <t>Leucopogon ruscifolius</t>
  </si>
  <si>
    <t>Leucopogon sp</t>
  </si>
  <si>
    <t>Leucopogon sp.</t>
  </si>
  <si>
    <t>Leucopogon virgatus</t>
  </si>
  <si>
    <t>Leucopogon virgatus var. brevifolius</t>
  </si>
  <si>
    <t>Leucopogon virgatus var. virgatus</t>
  </si>
  <si>
    <t>Leucopogon yorkensis</t>
  </si>
  <si>
    <t>Lhotskya sp.</t>
  </si>
  <si>
    <t>Libertia pulchella var. pulchella</t>
  </si>
  <si>
    <t>Licuala ramsayi</t>
  </si>
  <si>
    <t>Ligustrum lucidum</t>
  </si>
  <si>
    <t>Ligustrum sinense</t>
  </si>
  <si>
    <t>Ligustrum spp.</t>
  </si>
  <si>
    <t>Liliaceae indet</t>
  </si>
  <si>
    <t>Lilium formosanum</t>
  </si>
  <si>
    <t>Limnobium laevigatum</t>
  </si>
  <si>
    <t>Limnobium spongia</t>
  </si>
  <si>
    <t>Limnocharis flava</t>
  </si>
  <si>
    <t>Limonium hyblaeum</t>
  </si>
  <si>
    <t>Limonium lobatum</t>
  </si>
  <si>
    <t>Limonium sinuatum</t>
  </si>
  <si>
    <t>Lindsaea sp</t>
  </si>
  <si>
    <t>Linospadix monostachya</t>
  </si>
  <si>
    <t>Linum trigynum</t>
  </si>
  <si>
    <t>Lissanthe strigosa</t>
  </si>
  <si>
    <t>Lissanthe strigosa ssp. subulata</t>
  </si>
  <si>
    <t>Lissanthe strigosa subsp. subulata</t>
  </si>
  <si>
    <t>Lithomyrtus microphylla</t>
  </si>
  <si>
    <t>Lithomyrtus obtusa</t>
  </si>
  <si>
    <t>Lithomyrtus retusa</t>
  </si>
  <si>
    <t>Litsea bindoniana</t>
  </si>
  <si>
    <t>Litsea breviumbellata</t>
  </si>
  <si>
    <t>Litsea fawcettiana</t>
  </si>
  <si>
    <t>Litsea glutinosa</t>
  </si>
  <si>
    <t>Litsea leefeana</t>
  </si>
  <si>
    <t>Livistona alfredii</t>
  </si>
  <si>
    <t>Livistona australis</t>
  </si>
  <si>
    <t>Livistona decipiens</t>
  </si>
  <si>
    <t>Livistona decora</t>
  </si>
  <si>
    <t>Livistona drudei</t>
  </si>
  <si>
    <t>Livistona eastonii</t>
  </si>
  <si>
    <t>Livistona humilis</t>
  </si>
  <si>
    <t>Livistona indet</t>
  </si>
  <si>
    <t>Livistona muelleri</t>
  </si>
  <si>
    <t>Livistona rigida</t>
  </si>
  <si>
    <t>Lobelia anceps</t>
  </si>
  <si>
    <t>Logania ovata</t>
  </si>
  <si>
    <t>Lolium perenne</t>
  </si>
  <si>
    <t>Lolium rigidum</t>
  </si>
  <si>
    <t>Lomandra banksii</t>
  </si>
  <si>
    <t>Lomandra confertifolia</t>
  </si>
  <si>
    <t>Lomandra confertifolia subsp pallida</t>
  </si>
  <si>
    <t>Lomandra confertifolia subsp. confertifolia</t>
  </si>
  <si>
    <t>Lomandra confertifolia subsp. pallida</t>
  </si>
  <si>
    <t>Lomandra densiflora</t>
  </si>
  <si>
    <t>Lomandra dura</t>
  </si>
  <si>
    <t>Lomandra effusa</t>
  </si>
  <si>
    <t>Lomandra filiformis</t>
  </si>
  <si>
    <t>Lomandra glauca</t>
  </si>
  <si>
    <t>Lomandra juncea</t>
  </si>
  <si>
    <t>Lomandra laxa</t>
  </si>
  <si>
    <t>Lomandra leucocephala ssp. robusta</t>
  </si>
  <si>
    <t>Lomandra longifolia subsp. exilis</t>
  </si>
  <si>
    <t>Lomandra longifolia subsp. longifolia</t>
  </si>
  <si>
    <t>Lomandra micrantha s.l.</t>
  </si>
  <si>
    <t>Lomandra multiflora</t>
  </si>
  <si>
    <t>Lomandra multiflora ssp.</t>
  </si>
  <si>
    <t>Lomandra multiflora ssp. dura</t>
  </si>
  <si>
    <t>Lomandra multiflora subsp. multiflora</t>
  </si>
  <si>
    <t>Lomandra obliqua</t>
  </si>
  <si>
    <t>Lomandra sp</t>
  </si>
  <si>
    <t>Lomandra sp.</t>
  </si>
  <si>
    <t>Lomandra spicata</t>
  </si>
  <si>
    <t>Lomandra spp.</t>
  </si>
  <si>
    <t>Lomandra tropica</t>
  </si>
  <si>
    <t>Lomatia ilicifolia</t>
  </si>
  <si>
    <t>Lomatia myricoides</t>
  </si>
  <si>
    <t>Lomatia polymorpha</t>
  </si>
  <si>
    <t>Lomatia silaifolia</t>
  </si>
  <si>
    <t>Lomatia tinctoria</t>
  </si>
  <si>
    <t>Lonicera japonica</t>
  </si>
  <si>
    <t>Lophostemon grandiflorus</t>
  </si>
  <si>
    <t>Lophostemon grandiflorus subsp riparius</t>
  </si>
  <si>
    <t>Lophostemon lactifluus</t>
  </si>
  <si>
    <t>Lophostemon sp</t>
  </si>
  <si>
    <t>Lophostemon suaveolens</t>
  </si>
  <si>
    <t>Loxocarya flexuosa</t>
  </si>
  <si>
    <t>Ludwigia hyssopifolia</t>
  </si>
  <si>
    <t>Ludwigia longifolia</t>
  </si>
  <si>
    <t>Ludwigia octovalvis</t>
  </si>
  <si>
    <t>Ludwigia peruviana</t>
  </si>
  <si>
    <t>Lumnitzera racemosa</t>
  </si>
  <si>
    <t>Lumnitzera sp</t>
  </si>
  <si>
    <t>Lupinus cosentinii</t>
  </si>
  <si>
    <t>Lycium australe</t>
  </si>
  <si>
    <t>Lycium ferocissimum</t>
  </si>
  <si>
    <t>Lycopus australis</t>
  </si>
  <si>
    <t>Lysicarpus angustifolius</t>
  </si>
  <si>
    <t>Lysiphyllum carronii</t>
  </si>
  <si>
    <t>Lysiphyllum cunninghamii</t>
  </si>
  <si>
    <t>Lysiphyllum gilvum</t>
  </si>
  <si>
    <t>Lysiphyllum hookeri</t>
  </si>
  <si>
    <t>Lysiphyllum indet</t>
  </si>
  <si>
    <t>Lysiphyllum sp</t>
  </si>
  <si>
    <t>Lythrum hyssopifolia</t>
  </si>
  <si>
    <t>Lythrum salicaria</t>
  </si>
  <si>
    <t>Macaranga inamoena</t>
  </si>
  <si>
    <t>Macaranga tanarius</t>
  </si>
  <si>
    <t>Machaerina sp.</t>
  </si>
  <si>
    <t>Mackinlaya confusa</t>
  </si>
  <si>
    <t>Macropidia fuliginosa</t>
  </si>
  <si>
    <t>Macropteranthes kekwickii</t>
  </si>
  <si>
    <t>Macropteranthes leichhardtii</t>
  </si>
  <si>
    <t>Macropteranthes montana</t>
  </si>
  <si>
    <t>Macroptilium atropurpureum</t>
  </si>
  <si>
    <t>Macroptilium lathyroides</t>
  </si>
  <si>
    <t>Macrozamia communis</t>
  </si>
  <si>
    <t>Macrozamia douglasii</t>
  </si>
  <si>
    <t>Macrozamia miquelii</t>
  </si>
  <si>
    <t>Macrozamia moorei</t>
  </si>
  <si>
    <t>Macrozamia riedlei</t>
  </si>
  <si>
    <t>Macrozamia serpentina</t>
  </si>
  <si>
    <t>Maireana amoena</t>
  </si>
  <si>
    <t>Maireana aphylla</t>
  </si>
  <si>
    <t>Maireana astrotricha</t>
  </si>
  <si>
    <t>Maireana brevifolia</t>
  </si>
  <si>
    <t>Maireana convexa</t>
  </si>
  <si>
    <t>Maireana enchylaenoides</t>
  </si>
  <si>
    <t>Maireana erioclada</t>
  </si>
  <si>
    <t>Maireana excavata</t>
  </si>
  <si>
    <t>Maireana georgei</t>
  </si>
  <si>
    <t>Maireana lobiflora</t>
  </si>
  <si>
    <t>Maireana luehmannii</t>
  </si>
  <si>
    <t>Maireana melanocoma</t>
  </si>
  <si>
    <t>Maireana microphylla</t>
  </si>
  <si>
    <t>Maireana oppositifolia</t>
  </si>
  <si>
    <t>Maireana pentagona</t>
  </si>
  <si>
    <t>Maireana pentatropis</t>
  </si>
  <si>
    <t>Maireana planifolia</t>
  </si>
  <si>
    <t>Maireana polypterygia</t>
  </si>
  <si>
    <t>Maireana pyramidata</t>
  </si>
  <si>
    <t>Maireana radiata</t>
  </si>
  <si>
    <t>Maireana sedifolia</t>
  </si>
  <si>
    <t>Maireana sp.</t>
  </si>
  <si>
    <t>Maireana spp.</t>
  </si>
  <si>
    <t>Maireana tomentosa ssp. urceolata</t>
  </si>
  <si>
    <t>Maireana trichoptera</t>
  </si>
  <si>
    <t>Maireana triptera</t>
  </si>
  <si>
    <t>Maireana villosa</t>
  </si>
  <si>
    <t>Malleostemon minilyaensis</t>
  </si>
  <si>
    <t>Mallotus philippensis</t>
  </si>
  <si>
    <t>Malva arborea</t>
  </si>
  <si>
    <t>Malva australiana s.l.</t>
  </si>
  <si>
    <t>Malva neglecta</t>
  </si>
  <si>
    <t>Malva parviflora</t>
  </si>
  <si>
    <t>Malva sp. aff. australiana</t>
  </si>
  <si>
    <t>Malvastrum americanum</t>
  </si>
  <si>
    <t>Malvella leprosa</t>
  </si>
  <si>
    <t>Manilkara kauki</t>
  </si>
  <si>
    <t>Maranthes corymbosa</t>
  </si>
  <si>
    <t>Marieana pyramidata</t>
  </si>
  <si>
    <t>Marieana spp.</t>
  </si>
  <si>
    <t>Marrubium vulgare</t>
  </si>
  <si>
    <t>Marsdenia rostrata</t>
  </si>
  <si>
    <t>Marsdenia viridiflora</t>
  </si>
  <si>
    <t>Marsilea drummondii</t>
  </si>
  <si>
    <t>Marsilea drummondii (NC)</t>
  </si>
  <si>
    <t>Marsilea hirsuta</t>
  </si>
  <si>
    <t>Marsilea mutica</t>
  </si>
  <si>
    <t>Marsilea sp.</t>
  </si>
  <si>
    <t>Martynia annua</t>
  </si>
  <si>
    <t>Matthiola incana</t>
  </si>
  <si>
    <t>Matthiola longipetala</t>
  </si>
  <si>
    <t>Maytenus bilocularis</t>
  </si>
  <si>
    <t>Maytenus cunninghamii</t>
  </si>
  <si>
    <t>Maytenus disperma</t>
  </si>
  <si>
    <t>Maytenus silvestris</t>
  </si>
  <si>
    <t>Medicago minima</t>
  </si>
  <si>
    <t>Medicago polymorpha</t>
  </si>
  <si>
    <t>Medicago sativa</t>
  </si>
  <si>
    <t>Medicago sp.</t>
  </si>
  <si>
    <t>Megathyrsus maximus</t>
  </si>
  <si>
    <t>Megathyrsus maximus var pubiglumis</t>
  </si>
  <si>
    <t>Megathyrsus maximus var. pubiglumis</t>
  </si>
  <si>
    <t>Melaleuca acacioides</t>
  </si>
  <si>
    <t>Melaleuca acerosa</t>
  </si>
  <si>
    <t>Melaleuca acuminata</t>
  </si>
  <si>
    <t>Melaleuca acuminata ssp. acuminata</t>
  </si>
  <si>
    <t>Melaleuca alsophila</t>
  </si>
  <si>
    <t>Melaleuca alternifolia</t>
  </si>
  <si>
    <t>Melaleuca arcana</t>
  </si>
  <si>
    <t>Melaleuca argentea</t>
  </si>
  <si>
    <t>Melaleuca armillaris</t>
  </si>
  <si>
    <t>Melaleuca armillaris ssp. akineta</t>
  </si>
  <si>
    <t>Melaleuca bracteata</t>
  </si>
  <si>
    <t>Melaleuca brevifolia</t>
  </si>
  <si>
    <t>Melaleuca cajuputi</t>
  </si>
  <si>
    <t>Melaleuca cajuputi subsp. platyphylla</t>
  </si>
  <si>
    <t>Melaleuca calothamnoides</t>
  </si>
  <si>
    <t>Melaleuca cardiophylla</t>
  </si>
  <si>
    <t>Melaleuca citrolens</t>
  </si>
  <si>
    <t>Melaleuca clarksonii</t>
  </si>
  <si>
    <t>Melaleuca cliffortioides</t>
  </si>
  <si>
    <t>Melaleuca concinna</t>
  </si>
  <si>
    <t>Melaleuca cordata</t>
  </si>
  <si>
    <t>Melaleuca cuticularis</t>
  </si>
  <si>
    <t>Melaleuca cymbifolia</t>
  </si>
  <si>
    <t>Melaleuca dealbata</t>
  </si>
  <si>
    <t>Melaleuca decora</t>
  </si>
  <si>
    <t>Melaleuca decussata</t>
  </si>
  <si>
    <t>Melaleuca densa</t>
  </si>
  <si>
    <t>Melaleuca eleuterostachya</t>
  </si>
  <si>
    <t>Melaleuca eleutherostachya</t>
  </si>
  <si>
    <t>Melaleuca elliptica</t>
  </si>
  <si>
    <t>Melaleuca ericifolia</t>
  </si>
  <si>
    <t>Melaleuca erubescens</t>
  </si>
  <si>
    <t>Melaleuca fluviatilis</t>
  </si>
  <si>
    <t>Melaleuca foliolosa</t>
  </si>
  <si>
    <t>Melaleuca gibbosa</t>
  </si>
  <si>
    <t>Melaleuca glomerata</t>
  </si>
  <si>
    <t>Melaleuca halmaturorum</t>
  </si>
  <si>
    <t>Melaleuca halmaturorum subsp. halmaturorum</t>
  </si>
  <si>
    <t>Melaleuca hamulosa</t>
  </si>
  <si>
    <t>Melaleuca huegelii</t>
  </si>
  <si>
    <t>Melaleuca Ianceolata</t>
  </si>
  <si>
    <t>Melaleuca interioris</t>
  </si>
  <si>
    <t>Melaleuca irbyana</t>
  </si>
  <si>
    <t>Melaleuca lanceolata</t>
  </si>
  <si>
    <t>Melaleuca lanceolata ssp. lanceolata (NC)</t>
  </si>
  <si>
    <t>Melaleuca lanceolata subsp. lanceolata</t>
  </si>
  <si>
    <t>Melaleuca lasiandra</t>
  </si>
  <si>
    <t>Melaleuca lateriflora</t>
  </si>
  <si>
    <t>Melaleuca leiopyxis</t>
  </si>
  <si>
    <t>Melaleuca leptoclada</t>
  </si>
  <si>
    <t>Melaleuca leucadendra</t>
  </si>
  <si>
    <t>Melaleuca leucadendron</t>
  </si>
  <si>
    <t>Melaleuca linariifolia</t>
  </si>
  <si>
    <t>Melaleuca megacephala</t>
  </si>
  <si>
    <t>Melaleuca microphylla</t>
  </si>
  <si>
    <t>Melaleuca minutifolia</t>
  </si>
  <si>
    <t>Melaleuca minutifolia subsp. monantha</t>
  </si>
  <si>
    <t>Melaleuca monantha</t>
  </si>
  <si>
    <t>Melaleuca nanophylla</t>
  </si>
  <si>
    <t>Melaleuca nematophylla</t>
  </si>
  <si>
    <t>Melaleuca nervosa</t>
  </si>
  <si>
    <t>Melaleuca nervosa subsp nervosa</t>
  </si>
  <si>
    <t>Melaleuca nervosa subsp. crosslandii</t>
  </si>
  <si>
    <t>Melaleuca nervosa subsp. nervosa</t>
  </si>
  <si>
    <t>Melaleuca nesophila</t>
  </si>
  <si>
    <t>Melaleuca nodosa</t>
  </si>
  <si>
    <t>Melaleuca pallescens</t>
  </si>
  <si>
    <t>Melaleuca parvistaminea</t>
  </si>
  <si>
    <t>Melaleuca pauperiflora</t>
  </si>
  <si>
    <t>Melaleuca pauperiflora ssp. mutica</t>
  </si>
  <si>
    <t>Melaleuca pentagona</t>
  </si>
  <si>
    <t>Melaleuca polygaloides</t>
  </si>
  <si>
    <t>Melaleuca preissiana</t>
  </si>
  <si>
    <t>Melaleuca pubescens</t>
  </si>
  <si>
    <t>Melaleuca pungens</t>
  </si>
  <si>
    <t>Melaleuca pustulata</t>
  </si>
  <si>
    <t>Melaleuca quinquenervia</t>
  </si>
  <si>
    <t>Melaleuca radula</t>
  </si>
  <si>
    <t>Melaleuca rhaphiophylla</t>
  </si>
  <si>
    <t>Melaleuca saligna</t>
  </si>
  <si>
    <t>Melaleuca scabra</t>
  </si>
  <si>
    <t>Melaleuca scapigera</t>
  </si>
  <si>
    <t>Melaleuca sclerophylla</t>
  </si>
  <si>
    <t>Melaleuca sericea</t>
  </si>
  <si>
    <t>Melaleuca sieberi</t>
  </si>
  <si>
    <t>Melaleuca sp</t>
  </si>
  <si>
    <t>Melaleuca sp.</t>
  </si>
  <si>
    <t>Melaleuca sp. aff. cordata</t>
  </si>
  <si>
    <t>Melaleuca sp. aff. lateriflora</t>
  </si>
  <si>
    <t>Melaleuca spathulata</t>
  </si>
  <si>
    <t>Melaleuca spp.</t>
  </si>
  <si>
    <t>Melaleuca squamea</t>
  </si>
  <si>
    <t>Melaleuca squarrosa</t>
  </si>
  <si>
    <t>Melaleuca stenostachya</t>
  </si>
  <si>
    <t>Melaleuca styphelioides</t>
  </si>
  <si>
    <t>Melaleuca subtrigona</t>
  </si>
  <si>
    <t>Melaleuca systena</t>
  </si>
  <si>
    <t>Melaleuca tamariscina</t>
  </si>
  <si>
    <t>Melaleuca thymifolia</t>
  </si>
  <si>
    <t>Melaleuca thymoides</t>
  </si>
  <si>
    <t>Melaleuca thyoides</t>
  </si>
  <si>
    <t>Melaleuca trichophylla</t>
  </si>
  <si>
    <t>Melaleuca trichostachya</t>
  </si>
  <si>
    <t>Melaleuca uncinata</t>
  </si>
  <si>
    <t>Melaleuca uncinata (NC)</t>
  </si>
  <si>
    <t>Melaleuca undulata</t>
  </si>
  <si>
    <t>Melaleuca viminalis</t>
  </si>
  <si>
    <t>Melaleuca viminea</t>
  </si>
  <si>
    <t>Melaleuca viridiflora</t>
  </si>
  <si>
    <t>Melaleuca viridiflora var attenuata</t>
  </si>
  <si>
    <t>Melaleuca viridiflora var viridiflora</t>
  </si>
  <si>
    <t>Melaleuca viridiflora var. viridiflora</t>
  </si>
  <si>
    <t>Melaleuca wilsonii</t>
  </si>
  <si>
    <t>Melaleuca xerophila</t>
  </si>
  <si>
    <t>Melastoma affine</t>
  </si>
  <si>
    <t>Melastoma malabathricum subsp malabathricum</t>
  </si>
  <si>
    <t>Melastoma malabathricum subsp. malabathricum</t>
  </si>
  <si>
    <t>Melia azedarach</t>
  </si>
  <si>
    <t>Melichrus procumbens</t>
  </si>
  <si>
    <t>Melichrus urceolatus</t>
  </si>
  <si>
    <t>Melicope elleryana</t>
  </si>
  <si>
    <t>Melicope sp</t>
  </si>
  <si>
    <t>Melicytus dentatus s.l.</t>
  </si>
  <si>
    <t>Melinis minutiflora</t>
  </si>
  <si>
    <t>Melinis repens</t>
  </si>
  <si>
    <t>Memecylon pauciflorum</t>
  </si>
  <si>
    <t>Memecylon pauciflorum var. pauciflorum</t>
  </si>
  <si>
    <t>Merremia peltata</t>
  </si>
  <si>
    <t>Mesembryanthemum crystallinum</t>
  </si>
  <si>
    <t>Mesomelaena tetragona</t>
  </si>
  <si>
    <t>Mesomelaena uncinata</t>
  </si>
  <si>
    <t>Mesosphaerum suaveolens</t>
  </si>
  <si>
    <t>Miconia</t>
  </si>
  <si>
    <t>Miconia calvescens</t>
  </si>
  <si>
    <t>Miconia crenata</t>
  </si>
  <si>
    <t>Microcachrys tetragona</t>
  </si>
  <si>
    <t>Microcybe multiflora</t>
  </si>
  <si>
    <t>Microcybe pauciflora ssp. pauciflora</t>
  </si>
  <si>
    <t>Microlaena stipoides</t>
  </si>
  <si>
    <t>Microlaena stipoides var. stipoides</t>
  </si>
  <si>
    <t>Micromyrtus capricornia</t>
  </si>
  <si>
    <t>Micromyrtus ciliata</t>
  </si>
  <si>
    <t>Micromyrtus flaviflora</t>
  </si>
  <si>
    <t>Micromyrtus forsteri</t>
  </si>
  <si>
    <t>Micromyrtus imbricata</t>
  </si>
  <si>
    <t>Microseris scapigera</t>
  </si>
  <si>
    <t>Microseris scapigera spp. agg.</t>
  </si>
  <si>
    <t>Microsorum pustulatum subsp. pustulatum</t>
  </si>
  <si>
    <t>Microsorum scandens</t>
  </si>
  <si>
    <t>Microstrobos niphophilus</t>
  </si>
  <si>
    <t>Mikania micrantha</t>
  </si>
  <si>
    <t>Miliusa traceyi</t>
  </si>
  <si>
    <t>Millettia pinnata</t>
  </si>
  <si>
    <t>Mimosa pigra</t>
  </si>
  <si>
    <t>Mimosa pigra var. pigra</t>
  </si>
  <si>
    <t>Mimosaceae indet</t>
  </si>
  <si>
    <t>Mimulus repens</t>
  </si>
  <si>
    <t>Mimusops elengi</t>
  </si>
  <si>
    <t>Minuria cunninghamii</t>
  </si>
  <si>
    <t>Mirbelia oxylobioides</t>
  </si>
  <si>
    <t>Mirbelia rubiifolia</t>
  </si>
  <si>
    <t>Mitrasacme paludosa</t>
  </si>
  <si>
    <t>Mnesithea formosa</t>
  </si>
  <si>
    <t>Mnesithea rottboellioides</t>
  </si>
  <si>
    <t>Monachather paradoxus</t>
  </si>
  <si>
    <t>Monochoria cyanea</t>
  </si>
  <si>
    <t>Monochoria vaginalis</t>
  </si>
  <si>
    <t>Monotoca elliptica</t>
  </si>
  <si>
    <t>Monotoca elliptica s.l.</t>
  </si>
  <si>
    <t>Monotoca glauca</t>
  </si>
  <si>
    <t>Monotoca scoparia</t>
  </si>
  <si>
    <t>Moorochloa eruciformis</t>
  </si>
  <si>
    <t>Moraea flaccida</t>
  </si>
  <si>
    <t>Moraea miniata</t>
  </si>
  <si>
    <t>Moraea setifolia</t>
  </si>
  <si>
    <t>Morinda citrifolia</t>
  </si>
  <si>
    <t>Morinda jasminoides</t>
  </si>
  <si>
    <t>Muehlenbeckia florulenta</t>
  </si>
  <si>
    <t>Murraya ovatifoliolata</t>
  </si>
  <si>
    <t>Murraya paniculata</t>
  </si>
  <si>
    <t>Musa</t>
  </si>
  <si>
    <t>Musa acuminata</t>
  </si>
  <si>
    <t>Myagrum perfoliatum</t>
  </si>
  <si>
    <t>Myoporum acuminatum</t>
  </si>
  <si>
    <t>Myoporum desertii</t>
  </si>
  <si>
    <t>Myoporum insulare</t>
  </si>
  <si>
    <t>Myoporum montanum</t>
  </si>
  <si>
    <t>Myoporum platycarpum</t>
  </si>
  <si>
    <t>Myoporum platycarpum (NC)</t>
  </si>
  <si>
    <t>Myoporum platycarpum ssp.</t>
  </si>
  <si>
    <t>Myoporum platycarpum ssp. platycarpum</t>
  </si>
  <si>
    <t>Myoporum sp.</t>
  </si>
  <si>
    <t>Myoporum sp. 1</t>
  </si>
  <si>
    <t>Myriocephalus guerinae</t>
  </si>
  <si>
    <t>Myriophyllum aquaticum</t>
  </si>
  <si>
    <t>Myriophyllum artesium</t>
  </si>
  <si>
    <t>Myriophyllum crispatum</t>
  </si>
  <si>
    <t>Myriophyllum muelleri</t>
  </si>
  <si>
    <t>Myriophyllum simulans</t>
  </si>
  <si>
    <t>Myriophyllum spicatum</t>
  </si>
  <si>
    <t>Myriophyllum verrucosum</t>
  </si>
  <si>
    <t>Myristica insipida</t>
  </si>
  <si>
    <t>Myrtaceae sp</t>
  </si>
  <si>
    <t>Najas sp</t>
  </si>
  <si>
    <t>Nassella charruana</t>
  </si>
  <si>
    <t>Nassella hyalina</t>
  </si>
  <si>
    <t>Nassella leucotricha</t>
  </si>
  <si>
    <t>Nassella neesiana</t>
  </si>
  <si>
    <t>Nassella tenuissima</t>
  </si>
  <si>
    <t>Nassella trichotoma</t>
  </si>
  <si>
    <t>Naturally bare, sand, rock, claypan, mudflat</t>
  </si>
  <si>
    <t>Nauclea orientalis</t>
  </si>
  <si>
    <t>Nelsonia campestris</t>
  </si>
  <si>
    <t>Nelumbo nucifera</t>
  </si>
  <si>
    <t>Nelumbo species</t>
  </si>
  <si>
    <t>Nematolepis squamea subsp. squamea</t>
  </si>
  <si>
    <t>Neobassia proceriflora</t>
  </si>
  <si>
    <t>Neofabricia mjoebergii</t>
  </si>
  <si>
    <t>Neofabricia myrtifolia</t>
  </si>
  <si>
    <t>Neofabricia sericisepala</t>
  </si>
  <si>
    <t>Neolitsea dealbata</t>
  </si>
  <si>
    <t>Neonotonia wightii</t>
  </si>
  <si>
    <t>Neopaxia australasica</t>
  </si>
  <si>
    <t>Neoroepera banksii</t>
  </si>
  <si>
    <t>Neoroepera buxifolia</t>
  </si>
  <si>
    <t>Nephrolepis biserrata</t>
  </si>
  <si>
    <t>Neptunia gracilis</t>
  </si>
  <si>
    <t>Neptunia oleracea</t>
  </si>
  <si>
    <t>Neptunia plena</t>
  </si>
  <si>
    <t>Neurachne alopecuroidea</t>
  </si>
  <si>
    <t>Nitella sp</t>
  </si>
  <si>
    <t>Nitraria billardierei</t>
  </si>
  <si>
    <t>Nitraria schoberi</t>
  </si>
  <si>
    <t>not in AI model</t>
  </si>
  <si>
    <t>Notelaea ligustrina</t>
  </si>
  <si>
    <t>Notelaea longifolia</t>
  </si>
  <si>
    <t>Notelaea microcarpa</t>
  </si>
  <si>
    <t>Notelaea microcarpa var. microcarpa</t>
  </si>
  <si>
    <t>Notelaea microcarpa+/unknown unknown</t>
  </si>
  <si>
    <t>Notelaea venosa</t>
  </si>
  <si>
    <t>Nothofagus cunninghamii</t>
  </si>
  <si>
    <t>Nothofagus gunnii</t>
  </si>
  <si>
    <t>Nothofagus moorei</t>
  </si>
  <si>
    <t>Nothoscordum gracile</t>
  </si>
  <si>
    <t>Notodanthonia longifolia</t>
  </si>
  <si>
    <t>Nuytsia floribunda</t>
  </si>
  <si>
    <t>Nymphaea</t>
  </si>
  <si>
    <t>Nymphaea alba</t>
  </si>
  <si>
    <t>Nymphaea gigantea</t>
  </si>
  <si>
    <t>Nymphaea nouchali var. caerulea</t>
  </si>
  <si>
    <t>Nymphaea sp</t>
  </si>
  <si>
    <t>Nymphaea spp.</t>
  </si>
  <si>
    <t>Nymphoides sp</t>
  </si>
  <si>
    <t>Nypa fruticans</t>
  </si>
  <si>
    <t>Ochna serrulata</t>
  </si>
  <si>
    <t>Ochrosperma adpressum</t>
  </si>
  <si>
    <t>Ocimum basilicum</t>
  </si>
  <si>
    <t>Ocimum tenuiflorum</t>
  </si>
  <si>
    <t>Oenanthe pimpinelloides</t>
  </si>
  <si>
    <t>Oenothera curtiflora</t>
  </si>
  <si>
    <t>Oenothera stricta</t>
  </si>
  <si>
    <t>Olea europaea</t>
  </si>
  <si>
    <t>Olea europaea ssp. europaea</t>
  </si>
  <si>
    <t>Olea europaea subsp. cuspidata</t>
  </si>
  <si>
    <t>Olea paniculata</t>
  </si>
  <si>
    <t>Olearia algida</t>
  </si>
  <si>
    <t>Olearia alpicola</t>
  </si>
  <si>
    <t>Olearia argophylla</t>
  </si>
  <si>
    <t>Olearia axillaris</t>
  </si>
  <si>
    <t>Olearia decurrens</t>
  </si>
  <si>
    <t>Olearia elliptica</t>
  </si>
  <si>
    <t>Olearia elliptica subsp. elliptica</t>
  </si>
  <si>
    <t>Olearia erubescens</t>
  </si>
  <si>
    <t>Olearia glandulosa</t>
  </si>
  <si>
    <t>Olearia lirata</t>
  </si>
  <si>
    <t>Olearia muelleri</t>
  </si>
  <si>
    <t>Olearia myrsinoides</t>
  </si>
  <si>
    <t>Olearia persoonioides</t>
  </si>
  <si>
    <t>Olearia phlogopappa</t>
  </si>
  <si>
    <t>Olearia phlogopappa var. phlogopappa</t>
  </si>
  <si>
    <t>Olearia pinifolia</t>
  </si>
  <si>
    <t>Olearia ramosissima</t>
  </si>
  <si>
    <t>Olearia ramulosa</t>
  </si>
  <si>
    <t>Olearia speciosa</t>
  </si>
  <si>
    <t>Olearia spp.</t>
  </si>
  <si>
    <t>Olearia stellulata</t>
  </si>
  <si>
    <t>Olearia subspicata</t>
  </si>
  <si>
    <t>Olearia tenuifolia</t>
  </si>
  <si>
    <t>Olearia viscidula</t>
  </si>
  <si>
    <t>Olearia xerophila</t>
  </si>
  <si>
    <t>Oncosiphon pilulifer</t>
  </si>
  <si>
    <t>Oncosiphon suffruticosum</t>
  </si>
  <si>
    <t>Onopordum acanthium</t>
  </si>
  <si>
    <t>Onopordum acaulon</t>
  </si>
  <si>
    <t>Onopordum illyricum</t>
  </si>
  <si>
    <t>Onopordum tauricum</t>
  </si>
  <si>
    <t>Opercularia aspera</t>
  </si>
  <si>
    <t>Opercularia diphylla</t>
  </si>
  <si>
    <t>Operculina aequisepala</t>
  </si>
  <si>
    <t>Ophiuros exaltatus</t>
  </si>
  <si>
    <t>Oplismenus aemulus</t>
  </si>
  <si>
    <t>Oplismenus imbecillis</t>
  </si>
  <si>
    <t>Oplismenus sp</t>
  </si>
  <si>
    <t>Oplismenus undulatifolius</t>
  </si>
  <si>
    <t>Oplismenus undulatifolius var. mollis</t>
  </si>
  <si>
    <t>Opuntia</t>
  </si>
  <si>
    <t>Opuntia elata</t>
  </si>
  <si>
    <t>Opuntia elatior</t>
  </si>
  <si>
    <t>Opuntia engelmannii</t>
  </si>
  <si>
    <t>Opuntia ficus-indica</t>
  </si>
  <si>
    <t>Opuntia microdasys</t>
  </si>
  <si>
    <t>Opuntia monacantha</t>
  </si>
  <si>
    <t>Opuntia polyacantha</t>
  </si>
  <si>
    <t>Opuntia puberula</t>
  </si>
  <si>
    <t>Opuntia robusta</t>
  </si>
  <si>
    <t>Opuntia stricta</t>
  </si>
  <si>
    <t>Opuntia tomentosa</t>
  </si>
  <si>
    <t>Oraniopsis appendiculata</t>
  </si>
  <si>
    <t>Orbea variegata</t>
  </si>
  <si>
    <t>Oreomyrrhis eriopoda</t>
  </si>
  <si>
    <t>Orites acicularis</t>
  </si>
  <si>
    <t>Orites milliganii</t>
  </si>
  <si>
    <t>Orites revoluta</t>
  </si>
  <si>
    <t>Orites sp</t>
  </si>
  <si>
    <t>Ornithogalum thyrsoides</t>
  </si>
  <si>
    <t>Ornithopus sativus</t>
  </si>
  <si>
    <t>Orobanche</t>
  </si>
  <si>
    <t>Orobanche minor</t>
  </si>
  <si>
    <t>Orthrosanthus multiflorus</t>
  </si>
  <si>
    <t>Oryza australiensis</t>
  </si>
  <si>
    <t>Oryza rufipogon</t>
  </si>
  <si>
    <t>Oryza sp</t>
  </si>
  <si>
    <t>Oryza species</t>
  </si>
  <si>
    <t>Osbornia octodonta</t>
  </si>
  <si>
    <t>Osteospermum monilifera subsp. monilifera</t>
  </si>
  <si>
    <t>Osteospermum monilifera subsp. rotundata</t>
  </si>
  <si>
    <t>Ottochloa gracillima</t>
  </si>
  <si>
    <t>Ottochloa nodosa</t>
  </si>
  <si>
    <t>Owenia acidula</t>
  </si>
  <si>
    <t>Owenia reticulata</t>
  </si>
  <si>
    <t>Owenia venosa</t>
  </si>
  <si>
    <t>Owenia vernicosa</t>
  </si>
  <si>
    <t>Oxalis corniculata</t>
  </si>
  <si>
    <t>Oxalis perennans</t>
  </si>
  <si>
    <t>Oxalis pes-caprae</t>
  </si>
  <si>
    <t>Oxychloris scariosa</t>
  </si>
  <si>
    <t>Oxylobium arborescens</t>
  </si>
  <si>
    <t>Oxylobium ellipticum</t>
  </si>
  <si>
    <t>Oxylobium ilicifolium</t>
  </si>
  <si>
    <t>Ozothamnus adnatus</t>
  </si>
  <si>
    <t>Ozothamnus argophyllus</t>
  </si>
  <si>
    <t>Ozothamnus conditus</t>
  </si>
  <si>
    <t>Ozothamnus cuneifolius</t>
  </si>
  <si>
    <t>Ozothamnus diosmifolius</t>
  </si>
  <si>
    <t>Ozothamnus ferrugineus</t>
  </si>
  <si>
    <t>Ozothamnus obcordatus</t>
  </si>
  <si>
    <t>Ozothamnus retusus</t>
  </si>
  <si>
    <t>Ozothamnus rosmarinifolius</t>
  </si>
  <si>
    <t>Ozothamnus turbinatus</t>
  </si>
  <si>
    <t>Pachycornia tenuis</t>
  </si>
  <si>
    <t>Pachycornia triandra</t>
  </si>
  <si>
    <t>Paederia foetida</t>
  </si>
  <si>
    <t>Palaquium galactoxylon</t>
  </si>
  <si>
    <t>Pandanus aquaticus</t>
  </si>
  <si>
    <t>Pandanus cookii</t>
  </si>
  <si>
    <t>Pandanus indet</t>
  </si>
  <si>
    <t>Pandanus monticola</t>
  </si>
  <si>
    <t>Pandanus sp</t>
  </si>
  <si>
    <t>Pandanus sp.</t>
  </si>
  <si>
    <t>Pandanus spiralis</t>
  </si>
  <si>
    <t>Pandanus tectorius</t>
  </si>
  <si>
    <t>Pandorea pandorana</t>
  </si>
  <si>
    <t>Panicum cymbiforme</t>
  </si>
  <si>
    <t>Panicum decompositum</t>
  </si>
  <si>
    <t>Panicum effusum</t>
  </si>
  <si>
    <t>Panicum effusum var effusum</t>
  </si>
  <si>
    <t>Panicum indet</t>
  </si>
  <si>
    <t>Panicum laevinode</t>
  </si>
  <si>
    <t>Panicum maximum</t>
  </si>
  <si>
    <t>Panicum mindanaense</t>
  </si>
  <si>
    <t>Panicum mitchellii</t>
  </si>
  <si>
    <t>Panicum queenslandicum</t>
  </si>
  <si>
    <t>Panicum seminudum var cairnsianum</t>
  </si>
  <si>
    <t>Panicum simile</t>
  </si>
  <si>
    <t>Panicum sp</t>
  </si>
  <si>
    <t>Panicum sp.</t>
  </si>
  <si>
    <t>Panicum trachyrhachis</t>
  </si>
  <si>
    <t>Panicum trichoides</t>
  </si>
  <si>
    <t>Papaver somniferum</t>
  </si>
  <si>
    <t>Parapholis incurva</t>
  </si>
  <si>
    <t>Paraserianthes lophantha</t>
  </si>
  <si>
    <t>Paraserianthes toona</t>
  </si>
  <si>
    <t>Parinari nonda</t>
  </si>
  <si>
    <t>Parkinsonia aculeata</t>
  </si>
  <si>
    <t>Parsonsia plaesiophylla</t>
  </si>
  <si>
    <t>Parsonsia sp</t>
  </si>
  <si>
    <t>Parsonsia straminea</t>
  </si>
  <si>
    <t>Parthenium hysterophorus</t>
  </si>
  <si>
    <t>Paspalidium albovillosum</t>
  </si>
  <si>
    <t>Paspalidium caespitosum</t>
  </si>
  <si>
    <t>Paspalidium constrictum</t>
  </si>
  <si>
    <t>Paspalidium criniforme</t>
  </si>
  <si>
    <t>Paspalidium distans</t>
  </si>
  <si>
    <t>Paspalidium gracile</t>
  </si>
  <si>
    <t>Paspalidium grandispiculatum</t>
  </si>
  <si>
    <t>Paspalidium indet</t>
  </si>
  <si>
    <t>Paspalidium jubiflorum</t>
  </si>
  <si>
    <t>Paspalidium rarum</t>
  </si>
  <si>
    <t>Paspalidium sp</t>
  </si>
  <si>
    <t>Paspalidium spartellum</t>
  </si>
  <si>
    <t>Paspalum scrobiculatum</t>
  </si>
  <si>
    <t>Paspalum vaginatum</t>
  </si>
  <si>
    <t>Passiflora foetida</t>
  </si>
  <si>
    <t>Passiflora foetida var. foetida</t>
  </si>
  <si>
    <t>Passiflora suberosa</t>
  </si>
  <si>
    <t>Patersonia fragilis</t>
  </si>
  <si>
    <t>Patersonia glabrata</t>
  </si>
  <si>
    <t>Patersonia longifolia</t>
  </si>
  <si>
    <t>Patersonia occidentalis</t>
  </si>
  <si>
    <t>Patersonia rudis</t>
  </si>
  <si>
    <t>Patersonia sericea</t>
  </si>
  <si>
    <t>Peganum harmala</t>
  </si>
  <si>
    <t>Pelargonium australe</t>
  </si>
  <si>
    <t>Pelargonium sp.</t>
  </si>
  <si>
    <t>Pellaea falcata</t>
  </si>
  <si>
    <t>Pellaea nana</t>
  </si>
  <si>
    <t>Pellaea sp</t>
  </si>
  <si>
    <t>Peltophorum pterocarpum</t>
  </si>
  <si>
    <t>Pemphis acidula</t>
  </si>
  <si>
    <t>Pennisetum alopecuroides</t>
  </si>
  <si>
    <t>Pennisetum basedowii</t>
  </si>
  <si>
    <t>Pennisetum ciliare</t>
  </si>
  <si>
    <t>Pennisetum clandestinum</t>
  </si>
  <si>
    <t>Pentapogon quadrifidus var. quadrifidus</t>
  </si>
  <si>
    <t>Pereskia aculeata</t>
  </si>
  <si>
    <t>Perotis rara</t>
  </si>
  <si>
    <t>Persicaria attenuata</t>
  </si>
  <si>
    <t>Persicaria chinensis</t>
  </si>
  <si>
    <t>Persicaria decipiens</t>
  </si>
  <si>
    <t>Persicaria orientalis</t>
  </si>
  <si>
    <t>Persicaria prostrata</t>
  </si>
  <si>
    <t>Persoonia chamaepeuce</t>
  </si>
  <si>
    <t>Persoonia cornifolia</t>
  </si>
  <si>
    <t>Persoonia falcata</t>
  </si>
  <si>
    <t>Persoonia gunnii var. gunnii</t>
  </si>
  <si>
    <t>Persoonia juniperina</t>
  </si>
  <si>
    <t>Persoonia levis</t>
  </si>
  <si>
    <t>Persoonia linearis</t>
  </si>
  <si>
    <t>Persoonia media</t>
  </si>
  <si>
    <t>Persoonia mollis</t>
  </si>
  <si>
    <t>Persoonia recedens</t>
  </si>
  <si>
    <t>Persoonia rufa</t>
  </si>
  <si>
    <t>Persoonia sericea</t>
  </si>
  <si>
    <t>Persoonia silvatica</t>
  </si>
  <si>
    <t>Persoonia spp.</t>
  </si>
  <si>
    <t>Persoonia stradbrokensis</t>
  </si>
  <si>
    <t>Persoonia tenuifolia</t>
  </si>
  <si>
    <t>Persoonia virgata</t>
  </si>
  <si>
    <t>Petalostigma banksii</t>
  </si>
  <si>
    <t>Petalostigma pachyphyllum</t>
  </si>
  <si>
    <t>Petalostigma pubescens</t>
  </si>
  <si>
    <t>Petalostigma quadriloculare</t>
  </si>
  <si>
    <t>Petalostigma sp</t>
  </si>
  <si>
    <t>Petalostyles millefolium</t>
  </si>
  <si>
    <t>Petalostylis cassioides</t>
  </si>
  <si>
    <t>Petalostylis labicheoides</t>
  </si>
  <si>
    <t>Petrophila brevifolia</t>
  </si>
  <si>
    <t>Petrophile canescens</t>
  </si>
  <si>
    <t>Phalaris aquatica</t>
  </si>
  <si>
    <t>Phalaris sp.</t>
  </si>
  <si>
    <t>Phaleria octandra</t>
  </si>
  <si>
    <t>Phebalium bullatum</t>
  </si>
  <si>
    <t>Phebalium glandulosum subsp. glandulosum</t>
  </si>
  <si>
    <t>Phebalium longifolium S.T.Blake</t>
  </si>
  <si>
    <t>Phebalium sp.</t>
  </si>
  <si>
    <t>Phebalium whitei</t>
  </si>
  <si>
    <t>Phebalium woombye</t>
  </si>
  <si>
    <t>Philotheca angustifolia ssp. angustifolia</t>
  </si>
  <si>
    <t>Philotheca myoporoides</t>
  </si>
  <si>
    <t>Philotheca trachyphylla</t>
  </si>
  <si>
    <t>Philotheca virgata</t>
  </si>
  <si>
    <t>Phlegmatospermum cochlearinum</t>
  </si>
  <si>
    <t>Phragmites australis</t>
  </si>
  <si>
    <t>Phragmites sp</t>
  </si>
  <si>
    <t>Phyla canescens</t>
  </si>
  <si>
    <t>Phyllanthus calycinus</t>
  </si>
  <si>
    <t>Phyllanthus fuernrohrii</t>
  </si>
  <si>
    <t>Phyllanthus gunnii</t>
  </si>
  <si>
    <t>Phyllanthus hirtellus</t>
  </si>
  <si>
    <t>Phyllanthus sp.</t>
  </si>
  <si>
    <t>Phyllanthus virgatus</t>
  </si>
  <si>
    <t>Phyllocladus aspleniifolius</t>
  </si>
  <si>
    <t>Phyllota pleurandroides</t>
  </si>
  <si>
    <t>Phymatocarpus maxwellii</t>
  </si>
  <si>
    <t>Physalis angulata</t>
  </si>
  <si>
    <t>Physalis hederifolia</t>
  </si>
  <si>
    <t>Physalis longifolia</t>
  </si>
  <si>
    <t>Pileanthus peduncularis</t>
  </si>
  <si>
    <t>Pileanthus peduncularis subsp. pilifer</t>
  </si>
  <si>
    <t>Piliostigma malabaricum</t>
  </si>
  <si>
    <t>Pilosella</t>
  </si>
  <si>
    <t>Pilosella aurantiaca</t>
  </si>
  <si>
    <t>Pilosella officinarum</t>
  </si>
  <si>
    <t>Pimelea alpina</t>
  </si>
  <si>
    <t>Pimelea aquilonia</t>
  </si>
  <si>
    <t>Pimelea axiflora</t>
  </si>
  <si>
    <t>Pimelea biflora</t>
  </si>
  <si>
    <t>Pimelea curviflora</t>
  </si>
  <si>
    <t>Pimelea curviflora s.l.</t>
  </si>
  <si>
    <t>Pimelea curviflora s.s.</t>
  </si>
  <si>
    <t>Pimelea drupacea</t>
  </si>
  <si>
    <t>Pimelea ferruginea</t>
  </si>
  <si>
    <t>Pimelea flava ssp. flava</t>
  </si>
  <si>
    <t>Pimelea glauca</t>
  </si>
  <si>
    <t>Pimelea humilis</t>
  </si>
  <si>
    <t>Pimelea linifolia</t>
  </si>
  <si>
    <t>Pimelea microcephala ssp. microcephala</t>
  </si>
  <si>
    <t>Pimelea neo-anglica</t>
  </si>
  <si>
    <t>Pimelea octophylla</t>
  </si>
  <si>
    <t>Pimelea serpyllifolia ssp. serpyllifolia</t>
  </si>
  <si>
    <t>Pimelea serpyllifolia subsp. serpyllifolia</t>
  </si>
  <si>
    <t>Pimelea sp.</t>
  </si>
  <si>
    <t>Pinus halepensis</t>
  </si>
  <si>
    <t>Pinus radiata</t>
  </si>
  <si>
    <t>Piper aduncum</t>
  </si>
  <si>
    <t>Piptatherum miliaceum</t>
  </si>
  <si>
    <t>Pipturus argenteus</t>
  </si>
  <si>
    <t>Pisonia grandis</t>
  </si>
  <si>
    <t>Pisonia umbellifera</t>
  </si>
  <si>
    <t>Pistia stratiotes</t>
  </si>
  <si>
    <t>Pittosporum angustifolium</t>
  </si>
  <si>
    <t>Pittosporum bicolor</t>
  </si>
  <si>
    <t>Pittosporum ferrugineum</t>
  </si>
  <si>
    <t>Pittosporum indet</t>
  </si>
  <si>
    <t>Pittosporum multiflorum</t>
  </si>
  <si>
    <t>Pittosporum oreillyanum</t>
  </si>
  <si>
    <t>Pittosporum philyraeoides</t>
  </si>
  <si>
    <t>Pittosporum phylliraeoides</t>
  </si>
  <si>
    <t>Pittosporum revolutum</t>
  </si>
  <si>
    <t>Pittosporum sp</t>
  </si>
  <si>
    <t>Pittosporum spinescens</t>
  </si>
  <si>
    <t>Pittosporum undulatum</t>
  </si>
  <si>
    <t>Pityrodia salviifolia</t>
  </si>
  <si>
    <t>Pityrodia sp.</t>
  </si>
  <si>
    <t>Placospermum coriaceum</t>
  </si>
  <si>
    <t>Planchonella cotinifolia</t>
  </si>
  <si>
    <t>Planchonella pohlmaniana</t>
  </si>
  <si>
    <t>Planchonia careya</t>
  </si>
  <si>
    <t>Planchonia sp</t>
  </si>
  <si>
    <t>Plantago lanceolata</t>
  </si>
  <si>
    <t>Plantago lanceolata var. lanceolata</t>
  </si>
  <si>
    <t>Plantago varia</t>
  </si>
  <si>
    <t>Platylobium formosum</t>
  </si>
  <si>
    <t>Platylobium obtusangulum</t>
  </si>
  <si>
    <t>Platysace lanceolata</t>
  </si>
  <si>
    <t>Platysace linearifolia</t>
  </si>
  <si>
    <t>Plectranthus graveolens</t>
  </si>
  <si>
    <t>Plectranthus parviflorus</t>
  </si>
  <si>
    <t>Plectronia latifolia</t>
  </si>
  <si>
    <t>Pleiogynium timorense</t>
  </si>
  <si>
    <t>Pleomele angustifolia</t>
  </si>
  <si>
    <t>Pluchea dioscoridis</t>
  </si>
  <si>
    <t>Plumbago zeylanica</t>
  </si>
  <si>
    <t>Poa australis spp. agg.</t>
  </si>
  <si>
    <t>Poa costiniana</t>
  </si>
  <si>
    <t>Poa crassicaudex</t>
  </si>
  <si>
    <t>Poa ensiformis</t>
  </si>
  <si>
    <t>Poa fawcettiae</t>
  </si>
  <si>
    <t>Poa gunnii</t>
  </si>
  <si>
    <t>Poa helmsii</t>
  </si>
  <si>
    <t>Poa hiemata</t>
  </si>
  <si>
    <t>Poa hookeri</t>
  </si>
  <si>
    <t>Poa hothamensis</t>
  </si>
  <si>
    <t>Poa hothamensis var. hothamensis</t>
  </si>
  <si>
    <t>Poa induta</t>
  </si>
  <si>
    <t>Poa labillardierei</t>
  </si>
  <si>
    <t>Poa labillardierei var. labillardierei</t>
  </si>
  <si>
    <t>Poa labillardieri</t>
  </si>
  <si>
    <t>Poa meionectes</t>
  </si>
  <si>
    <t>Poa morrisii</t>
  </si>
  <si>
    <t>Poa phillipsiana</t>
  </si>
  <si>
    <t>Poa poiformis</t>
  </si>
  <si>
    <t>Poa poiformis var. poiformis</t>
  </si>
  <si>
    <t>Poa rodwayi</t>
  </si>
  <si>
    <t>Poa sieberiana</t>
  </si>
  <si>
    <t>Poa sieberiana var. sieberiana</t>
  </si>
  <si>
    <t>Poa sp</t>
  </si>
  <si>
    <t>Poa spp.</t>
  </si>
  <si>
    <t>Poa tenera</t>
  </si>
  <si>
    <t>Poaceae indet</t>
  </si>
  <si>
    <t>Poaceae sp</t>
  </si>
  <si>
    <t>Podocarpus grayae</t>
  </si>
  <si>
    <t>Podocarpus lawrencei</t>
  </si>
  <si>
    <t>Podocarpus sp.</t>
  </si>
  <si>
    <t>Podolepis canescens</t>
  </si>
  <si>
    <t>Podolepis sp.</t>
  </si>
  <si>
    <t>Podolobium ilicifolium</t>
  </si>
  <si>
    <t>Podotheca polakii</t>
  </si>
  <si>
    <t>Pogonolobus reticulatus</t>
  </si>
  <si>
    <t>Polyalthia nitidissima</t>
  </si>
  <si>
    <t>Polycalymma stuartii</t>
  </si>
  <si>
    <t>Polycarpaea corymbosa</t>
  </si>
  <si>
    <t>Polycarpaea spirostylis</t>
  </si>
  <si>
    <t>Polygala myrtifolia</t>
  </si>
  <si>
    <t>Polygonum aviculare</t>
  </si>
  <si>
    <t>Polygonum sp</t>
  </si>
  <si>
    <t>Polymeria ambigua</t>
  </si>
  <si>
    <t>Polymeria longifolia</t>
  </si>
  <si>
    <t>Polypogon monspeliensis</t>
  </si>
  <si>
    <t>Polyscias australiana</t>
  </si>
  <si>
    <t>Polyscias elegans</t>
  </si>
  <si>
    <t>Polyscias sambucifolia</t>
  </si>
  <si>
    <t>Polystichum proliferum</t>
  </si>
  <si>
    <t>Pomaderris apetala subsp. apetala</t>
  </si>
  <si>
    <t>Pomaderris aspera</t>
  </si>
  <si>
    <t>Pomaderris cinerea</t>
  </si>
  <si>
    <t>Pomaderris halmaturina ssp. halmaturina</t>
  </si>
  <si>
    <t>Pomaderris lanigera</t>
  </si>
  <si>
    <t>Pomaderris oraria</t>
  </si>
  <si>
    <t>Pomaderris oraria subsp. calcicola</t>
  </si>
  <si>
    <t>Pomaderris paniculosa</t>
  </si>
  <si>
    <t>Pomaderris paniculosa ssp.</t>
  </si>
  <si>
    <t>Pomaderris paniculosa ssp. paniculosa</t>
  </si>
  <si>
    <t>Pomaderris sp</t>
  </si>
  <si>
    <t>Pomaderris velutina</t>
  </si>
  <si>
    <t>Pomax umbellata</t>
  </si>
  <si>
    <t>Pongamia pinnata</t>
  </si>
  <si>
    <t>Pontederia azurea</t>
  </si>
  <si>
    <t>Pontederia crassipes</t>
  </si>
  <si>
    <t>Populus alba</t>
  </si>
  <si>
    <t>Poranthera microphylla</t>
  </si>
  <si>
    <t>Portulaca oleracea</t>
  </si>
  <si>
    <t>Posidonia australis</t>
  </si>
  <si>
    <t>Potamogeton pectinatus</t>
  </si>
  <si>
    <t>Potamogeton spp.</t>
  </si>
  <si>
    <t>Potamogeton tricarinatus s.l.</t>
  </si>
  <si>
    <t>Pouteria euphlebia</t>
  </si>
  <si>
    <t>Pouteria sericea</t>
  </si>
  <si>
    <t>Pouteria sp</t>
  </si>
  <si>
    <t>Pratia concolor</t>
  </si>
  <si>
    <t>Pratia purpurascens</t>
  </si>
  <si>
    <t>Praxelis clematidea</t>
  </si>
  <si>
    <t>Premna serratifolia</t>
  </si>
  <si>
    <t>Prionotes cerinthoides</t>
  </si>
  <si>
    <t>Proiphys amboinensis</t>
  </si>
  <si>
    <t>Prosopis</t>
  </si>
  <si>
    <t>Prosopis glandulosa</t>
  </si>
  <si>
    <t>Prosopis glandulosa x P. velutina</t>
  </si>
  <si>
    <t>Prosopis pallida</t>
  </si>
  <si>
    <t>Prostanthera aspalathoides</t>
  </si>
  <si>
    <t>Prostanthera incana</t>
  </si>
  <si>
    <t>Prostanthera lasianthos</t>
  </si>
  <si>
    <t>Prostanthera sp Dunmore (D.M.Gordon 8A)</t>
  </si>
  <si>
    <t>Prostanthera sp.</t>
  </si>
  <si>
    <t>Prostanthera spinosa</t>
  </si>
  <si>
    <t>Prostanthera striatiflora</t>
  </si>
  <si>
    <t>Prumnopitys ladei</t>
  </si>
  <si>
    <t>Prunus cerasifera</t>
  </si>
  <si>
    <t>Pseudanthus pimeleoides</t>
  </si>
  <si>
    <t>Pseuderanthemum sp</t>
  </si>
  <si>
    <t>Pseuderanthemum variabile</t>
  </si>
  <si>
    <t>Pseudognaphalium luteoalbum</t>
  </si>
  <si>
    <t>Pseudopogonatherum contortum</t>
  </si>
  <si>
    <t>Pseudoraphis spinescens</t>
  </si>
  <si>
    <t>Pseudoraphis spp.</t>
  </si>
  <si>
    <t>Pseudoweinmannia lachnocarpa</t>
  </si>
  <si>
    <t>Psychotria daphnoides</t>
  </si>
  <si>
    <t>Psychotria daphnoides var angustifolia</t>
  </si>
  <si>
    <t>Psychotria loniceroides</t>
  </si>
  <si>
    <t>Psychotria simmondsiana</t>
  </si>
  <si>
    <t>Psydrax attenuata</t>
  </si>
  <si>
    <t>Psydrax indet</t>
  </si>
  <si>
    <t>Psydrax johnsonii</t>
  </si>
  <si>
    <t>Psydrax odorata</t>
  </si>
  <si>
    <t>Psydrax oleifolia</t>
  </si>
  <si>
    <t>Psydrax saligna</t>
  </si>
  <si>
    <t>Pteris umbrosa</t>
  </si>
  <si>
    <t>Pterocaulon sphacelatum</t>
  </si>
  <si>
    <t>Pterostylis longifolia s.l.</t>
  </si>
  <si>
    <t>Ptilothrix deusta</t>
  </si>
  <si>
    <t>Ptilotus alopecuroideus</t>
  </si>
  <si>
    <t>Ptilotus astrolasius</t>
  </si>
  <si>
    <t>Ptilotus axillaris</t>
  </si>
  <si>
    <t>Ptilotus drummondii</t>
  </si>
  <si>
    <t>Ptilotus exaltatus</t>
  </si>
  <si>
    <t>Ptilotus gomphrenoides</t>
  </si>
  <si>
    <t>Ptilotus obovatus</t>
  </si>
  <si>
    <t>Ptilotus obovatus var.</t>
  </si>
  <si>
    <t>Ptilotus obovatus var. obovatus</t>
  </si>
  <si>
    <t>Ptilotus polakii</t>
  </si>
  <si>
    <t>Ptilotus polystachyus var. polystachyus</t>
  </si>
  <si>
    <t>Ptilotus rotundifolius</t>
  </si>
  <si>
    <t>Ptilotus sp.</t>
  </si>
  <si>
    <t>Ptychosperma elegans</t>
  </si>
  <si>
    <t>Ptychosperma macarthurii</t>
  </si>
  <si>
    <t>Puccinellia stricta var. perlaxa</t>
  </si>
  <si>
    <t>Pueraria lobata</t>
  </si>
  <si>
    <t>Pultenaea acerosa</t>
  </si>
  <si>
    <t>Pultenaea daphnoides</t>
  </si>
  <si>
    <t>Pultenaea dentata</t>
  </si>
  <si>
    <t>Pultenaea fasciculata</t>
  </si>
  <si>
    <t>Pultenaea forsythiana</t>
  </si>
  <si>
    <t>Pultenaea gunnii</t>
  </si>
  <si>
    <t>Pultenaea humilis</t>
  </si>
  <si>
    <t>Pultenaea juniperina s.l.</t>
  </si>
  <si>
    <t>Pultenaea largiflorens</t>
  </si>
  <si>
    <t>Pultenaea reticulata</t>
  </si>
  <si>
    <t>Pultenaea rigida var. rigida</t>
  </si>
  <si>
    <t>Pultenaea scabra</t>
  </si>
  <si>
    <t>Pultenaea sp</t>
  </si>
  <si>
    <t>Pultenaea species</t>
  </si>
  <si>
    <t>Pultenaea species G</t>
  </si>
  <si>
    <t>Pultenaea species I</t>
  </si>
  <si>
    <t>Pultenaea stuartiana</t>
  </si>
  <si>
    <t>Pultenaea subspicata</t>
  </si>
  <si>
    <t>Pultenaea villosa</t>
  </si>
  <si>
    <t>Pycnosorus pleiocephalus</t>
  </si>
  <si>
    <t>Pyracantha species</t>
  </si>
  <si>
    <t>Pyrrosia rupestris</t>
  </si>
  <si>
    <t>Quintinia sieberi</t>
  </si>
  <si>
    <t>Randia benthamiana</t>
  </si>
  <si>
    <t>Randia sp</t>
  </si>
  <si>
    <t>Ranunculus repens</t>
  </si>
  <si>
    <t>Ranunculus sceleratus</t>
  </si>
  <si>
    <t>Rapanea achradifolia</t>
  </si>
  <si>
    <t>Rapanea howittiana</t>
  </si>
  <si>
    <t>Rapanea porosa</t>
  </si>
  <si>
    <t>Rapanea sp</t>
  </si>
  <si>
    <t>Rapanea variabilis</t>
  </si>
  <si>
    <t>Raphanus raphanistrum</t>
  </si>
  <si>
    <t>Rapistrum rugosum</t>
  </si>
  <si>
    <t>Reichardia tingitana</t>
  </si>
  <si>
    <t>Reseda lutea</t>
  </si>
  <si>
    <t>Restio australis</t>
  </si>
  <si>
    <t>Restio tetraphyllus</t>
  </si>
  <si>
    <t>Retama monosperma</t>
  </si>
  <si>
    <t>Reynoutria japonica</t>
  </si>
  <si>
    <t>Rhagodia candolleana</t>
  </si>
  <si>
    <t>Rhagodia candolleana ssp. candolleana</t>
  </si>
  <si>
    <t>Rhagodia candolleana subsp. candolleana</t>
  </si>
  <si>
    <t>Rhagodia crassifolia</t>
  </si>
  <si>
    <t>Rhagodia eremaea</t>
  </si>
  <si>
    <t>Rhagodia parabolica</t>
  </si>
  <si>
    <t>Rhagodia preissii</t>
  </si>
  <si>
    <t>Rhagodia preissii ssp. preissii</t>
  </si>
  <si>
    <t>Rhagodia radiata</t>
  </si>
  <si>
    <t>Rhagodia sp.</t>
  </si>
  <si>
    <t>Rhagodia spinescens</t>
  </si>
  <si>
    <t>Rhagodia ulicina</t>
  </si>
  <si>
    <t>Rhamnus alaternus</t>
  </si>
  <si>
    <t>Rhaponticum repens</t>
  </si>
  <si>
    <t>Rhizophora mucronata</t>
  </si>
  <si>
    <t>Rhizophora sp</t>
  </si>
  <si>
    <t>Rhizophora spp</t>
  </si>
  <si>
    <t>Rhizophora stylosa</t>
  </si>
  <si>
    <t>Rhodamnia rubescens</t>
  </si>
  <si>
    <t>Rhodanthe anthemoides</t>
  </si>
  <si>
    <t>Rhodanthe charsleyae</t>
  </si>
  <si>
    <t>Rhodanthe corymbiflora</t>
  </si>
  <si>
    <t>Rhodanthe floribunda</t>
  </si>
  <si>
    <t>Rhodanthe humboldtiana</t>
  </si>
  <si>
    <t>Rhodanthe sterilescens</t>
  </si>
  <si>
    <t>Rhodomyrtus macrocarpa</t>
  </si>
  <si>
    <t>Rhodomyrtus sericea</t>
  </si>
  <si>
    <t>Rhodomyrtus trineura</t>
  </si>
  <si>
    <t>Rhodosphaera rhodanthema</t>
  </si>
  <si>
    <t>Rhynchosia minima</t>
  </si>
  <si>
    <t>Rhynchospora heterochaeta</t>
  </si>
  <si>
    <t>Rhynchospora indet</t>
  </si>
  <si>
    <t>Rhynchospora pterochaeta</t>
  </si>
  <si>
    <t>Rhyssopterys timorensis</t>
  </si>
  <si>
    <t>Richea pandanifolia subsp. pandanifolia</t>
  </si>
  <si>
    <t>Richea pandanifolia subsp. ramulosa</t>
  </si>
  <si>
    <t>Richea procera</t>
  </si>
  <si>
    <t>Richea scoparia</t>
  </si>
  <si>
    <t>Richea sp</t>
  </si>
  <si>
    <t>Richea sprengelioides</t>
  </si>
  <si>
    <t>Ricinocarpos pinifolius</t>
  </si>
  <si>
    <t>Ricinus communis</t>
  </si>
  <si>
    <t>Ripogonum album</t>
  </si>
  <si>
    <t>Ristantia waterhousei</t>
  </si>
  <si>
    <t>Rivina humilis</t>
  </si>
  <si>
    <t>Robinia pseudoacacia</t>
  </si>
  <si>
    <t>Romulea rosea</t>
  </si>
  <si>
    <t>Rorippa palustris</t>
  </si>
  <si>
    <t>Rosa bracteata</t>
  </si>
  <si>
    <t>Rosa canina</t>
  </si>
  <si>
    <t>Rosa rubiginosa</t>
  </si>
  <si>
    <t>Rostraria cristata</t>
  </si>
  <si>
    <t>Rottboellia cochinchinensis</t>
  </si>
  <si>
    <t>Rubus fruticosus species aggregate</t>
  </si>
  <si>
    <t>Rubus grabowskii</t>
  </si>
  <si>
    <t>Rubus hillii</t>
  </si>
  <si>
    <t>Rubus laudatus</t>
  </si>
  <si>
    <t>Rubus niveus</t>
  </si>
  <si>
    <t>Rubus parviflorum</t>
  </si>
  <si>
    <t>Rubus parvifolius</t>
  </si>
  <si>
    <t>Rubus rosifolius var. rosifolius</t>
  </si>
  <si>
    <t>Rubus rugosus</t>
  </si>
  <si>
    <t>Rubus sp.</t>
  </si>
  <si>
    <t>Rubus spp.</t>
  </si>
  <si>
    <t>Rubus ulmifolius</t>
  </si>
  <si>
    <t>Rubus ulmifolius var. ulmifolius</t>
  </si>
  <si>
    <t>Rumex acetosella</t>
  </si>
  <si>
    <t>Rumex bidens</t>
  </si>
  <si>
    <t>Rumex brownii</t>
  </si>
  <si>
    <t>Rumex conglomeratus</t>
  </si>
  <si>
    <t>Rumex crispus</t>
  </si>
  <si>
    <t>Rumex sagittatus</t>
  </si>
  <si>
    <t>Rumex tenax</t>
  </si>
  <si>
    <t>Ruppia megacarpa</t>
  </si>
  <si>
    <t>Ruppia polycarpa</t>
  </si>
  <si>
    <t>Ruppia spp.</t>
  </si>
  <si>
    <t>Ruppia tuberosa</t>
  </si>
  <si>
    <t>Rutidosis helichrysoides ssp. helichrysoides</t>
  </si>
  <si>
    <t>Rytidosperma nudiflora</t>
  </si>
  <si>
    <t>Rytidosperma nudiflorum</t>
  </si>
  <si>
    <t>Sacciolepis indica</t>
  </si>
  <si>
    <t>Sagittaria montevidensis</t>
  </si>
  <si>
    <t>Sagittaria platyphylla</t>
  </si>
  <si>
    <t>Salix</t>
  </si>
  <si>
    <t>Salix babylonica</t>
  </si>
  <si>
    <t>Salix cinerea</t>
  </si>
  <si>
    <t>Salix nigra</t>
  </si>
  <si>
    <t>Salsola australis</t>
  </si>
  <si>
    <t>Salsola kali</t>
  </si>
  <si>
    <t>Salsola tragus</t>
  </si>
  <si>
    <t>Salsola tragus subsp. tragus</t>
  </si>
  <si>
    <t>Salvia verbenaca</t>
  </si>
  <si>
    <t>Salvinia molesta</t>
  </si>
  <si>
    <t>Sambucus gaudichaudiana</t>
  </si>
  <si>
    <t>Samolus repens</t>
  </si>
  <si>
    <t>Sanguisorba minor</t>
  </si>
  <si>
    <t>Sansevieria trifasciata</t>
  </si>
  <si>
    <t>Santalum acuminatum</t>
  </si>
  <si>
    <t>Santalum indet</t>
  </si>
  <si>
    <t>Santalum lanceolatum</t>
  </si>
  <si>
    <t>Santalum murrayanum</t>
  </si>
  <si>
    <t>Santalum spicatum</t>
  </si>
  <si>
    <t>Sarcocornia blackiana</t>
  </si>
  <si>
    <t>Sarcocornia quinqueflora</t>
  </si>
  <si>
    <t>Sarcocornia quinqueflora subsp quinqueflora</t>
  </si>
  <si>
    <t>Sarcocornia quinqueflora subsp. quinqueflora</t>
  </si>
  <si>
    <t>Sarcocornia sp</t>
  </si>
  <si>
    <t>Sarcocornia sp.</t>
  </si>
  <si>
    <t>Sarcostemma australe</t>
  </si>
  <si>
    <t>Sarcostemma viminale</t>
  </si>
  <si>
    <t>Sarga plumosum</t>
  </si>
  <si>
    <t>Sauropus elachophyllus</t>
  </si>
  <si>
    <t>Scaevola albida</t>
  </si>
  <si>
    <t>Scaevola albida var. albida</t>
  </si>
  <si>
    <t>Scaevola amblyanthera var. centralis (JSB.4067)</t>
  </si>
  <si>
    <t>Scaevola browniana subsp browniana</t>
  </si>
  <si>
    <t>Scaevola collaris</t>
  </si>
  <si>
    <t>Scaevola crassifolia</t>
  </si>
  <si>
    <t>Scaevola nitida</t>
  </si>
  <si>
    <t>Scaevola platyphylla</t>
  </si>
  <si>
    <t>Scaevola spinescens</t>
  </si>
  <si>
    <t>Scaevola taccada</t>
  </si>
  <si>
    <t>Schefflera actinophylla</t>
  </si>
  <si>
    <t>Schinus areira</t>
  </si>
  <si>
    <t>Schinus molle</t>
  </si>
  <si>
    <t>Schinus terebinthifolia</t>
  </si>
  <si>
    <t>Schinus terebinthifolius</t>
  </si>
  <si>
    <t>Schismus barbatus</t>
  </si>
  <si>
    <t>Schizachyrium fragile</t>
  </si>
  <si>
    <t>Schizachyrium indet</t>
  </si>
  <si>
    <t>Schizachyrium pachyarthron</t>
  </si>
  <si>
    <t>Schizachyrium perplexum</t>
  </si>
  <si>
    <t>Schizachyrium pseudeulalia</t>
  </si>
  <si>
    <t>Schizachyrium sp</t>
  </si>
  <si>
    <t>Schizomeria ovata</t>
  </si>
  <si>
    <t>Schoenia cassiniana</t>
  </si>
  <si>
    <t>Schoenoplectus erectus</t>
  </si>
  <si>
    <t>Schoenoplectus litoralis</t>
  </si>
  <si>
    <t>Schoenoplectus sp</t>
  </si>
  <si>
    <t>Schoenoplectus tabernaemontani</t>
  </si>
  <si>
    <t>Schoenoplectus validus</t>
  </si>
  <si>
    <t>Schoenus apogon</t>
  </si>
  <si>
    <t>Schoenus brevifolius</t>
  </si>
  <si>
    <t>Schoenus calostachyus</t>
  </si>
  <si>
    <t>Schoenus kennyi</t>
  </si>
  <si>
    <t>Schoenus lanatus</t>
  </si>
  <si>
    <t>Schoenus nitens</t>
  </si>
  <si>
    <t>Schoenus ornithopodioides</t>
  </si>
  <si>
    <t>Schoenus sparteus</t>
  </si>
  <si>
    <t>Scirpus validus</t>
  </si>
  <si>
    <t>Scleranthus pungens</t>
  </si>
  <si>
    <t>Scleria brownii</t>
  </si>
  <si>
    <t>Scleria indet</t>
  </si>
  <si>
    <t>Scleria mackaviensis</t>
  </si>
  <si>
    <t>Scleria sp</t>
  </si>
  <si>
    <t>Scleria sphacelata</t>
  </si>
  <si>
    <t>Scleria tricuspidata</t>
  </si>
  <si>
    <t>Sclerolaena bicornis var. bicornis</t>
  </si>
  <si>
    <t>Sclerolaena birchii</t>
  </si>
  <si>
    <t>Sclerolaena brachyptera</t>
  </si>
  <si>
    <t>Sclerolaena calcarata</t>
  </si>
  <si>
    <t>Sclerolaena cornishiana</t>
  </si>
  <si>
    <t>Sclerolaena cuneata</t>
  </si>
  <si>
    <t>Sclerolaena diacantha</t>
  </si>
  <si>
    <t>Sclerolaena diacantha/uniflora</t>
  </si>
  <si>
    <t>Sclerolaena divaricata</t>
  </si>
  <si>
    <t>Sclerolaena glabra</t>
  </si>
  <si>
    <t>Sclerolaena intricata</t>
  </si>
  <si>
    <t>Sclerolaena lanicuspis</t>
  </si>
  <si>
    <t>Sclerolaena muricata</t>
  </si>
  <si>
    <t>Sclerolaena muricata var. muricata</t>
  </si>
  <si>
    <t>Sclerolaena muricata var. semiglabra</t>
  </si>
  <si>
    <t>Sclerolaena obliquicuspis</t>
  </si>
  <si>
    <t>Sclerolaena patenticuspis</t>
  </si>
  <si>
    <t>Sclerolaena sp</t>
  </si>
  <si>
    <t>Sclerolaena sp.</t>
  </si>
  <si>
    <t>Sclerolaena spp.</t>
  </si>
  <si>
    <t>Sclerolaena tetracuspis</t>
  </si>
  <si>
    <t>Sclerolaena tricuspis</t>
  </si>
  <si>
    <t>Sclerostegia arbuscula</t>
  </si>
  <si>
    <t>Sclerostegia disarticulata</t>
  </si>
  <si>
    <t>Sclerostegia sp.</t>
  </si>
  <si>
    <t>Sclerostegia tenuis</t>
  </si>
  <si>
    <t>Scolopia braunii</t>
  </si>
  <si>
    <t>Scutellaria humilis</t>
  </si>
  <si>
    <t>Scyphiphora hydrophylacea</t>
  </si>
  <si>
    <t>Searsia lancea</t>
  </si>
  <si>
    <t>Sedgelands, rushs or reeds</t>
  </si>
  <si>
    <t>Sehima nervosum</t>
  </si>
  <si>
    <t>Selaginella uliginosa</t>
  </si>
  <si>
    <t>Selliera radicans</t>
  </si>
  <si>
    <t>Semecarpus australiensis</t>
  </si>
  <si>
    <t>Senecio amygdalifolius</t>
  </si>
  <si>
    <t>Senecio angulatus</t>
  </si>
  <si>
    <t>Senecio cunninghamii var. cunninghamii</t>
  </si>
  <si>
    <t>Senecio cunninghamii var. serratus</t>
  </si>
  <si>
    <t>Senecio elegans</t>
  </si>
  <si>
    <t>Senecio glastifolius</t>
  </si>
  <si>
    <t>Senecio glomeratus</t>
  </si>
  <si>
    <t>Senecio glossanthus</t>
  </si>
  <si>
    <t>Senecio gunnii</t>
  </si>
  <si>
    <t>Senecio jacobaea</t>
  </si>
  <si>
    <t>Senecio lautus</t>
  </si>
  <si>
    <t>Senecio linearifolius</t>
  </si>
  <si>
    <t>Senecio madagascariensis</t>
  </si>
  <si>
    <t>Senecio minimus</t>
  </si>
  <si>
    <t>Senecio odoratus var. odoratus</t>
  </si>
  <si>
    <t>Senecio pinnatifolius</t>
  </si>
  <si>
    <t>Senecio pterophorus</t>
  </si>
  <si>
    <t>Senecio quadridentatus</t>
  </si>
  <si>
    <t>Senecio runcinifolius</t>
  </si>
  <si>
    <t>Senecio spanomerus</t>
  </si>
  <si>
    <t>Senecio spathulatus s.l.</t>
  </si>
  <si>
    <t>Senecio species</t>
  </si>
  <si>
    <t>Senecio tenuiflorus</t>
  </si>
  <si>
    <t>Senecio tenuiflorus s.l.</t>
  </si>
  <si>
    <t>Senecio vulgaris</t>
  </si>
  <si>
    <t>Senna alata</t>
  </si>
  <si>
    <t>Senna artemisioides</t>
  </si>
  <si>
    <t>Senna artemisioides nothossp. (NC)</t>
  </si>
  <si>
    <t>Senna artemisioides ssp.</t>
  </si>
  <si>
    <t>Senna artemisioides ssp. coriacea</t>
  </si>
  <si>
    <t>Senna artemisioides ssp. filifolia</t>
  </si>
  <si>
    <t>Senna artemisioides ssp. petiolaris</t>
  </si>
  <si>
    <t>Senna artemisioides ssp. petiolaris (NC)</t>
  </si>
  <si>
    <t>Senna artemisioides ssp. sturtii</t>
  </si>
  <si>
    <t>Senna artemisioides subsp artemisioides</t>
  </si>
  <si>
    <t>Senna artemisioides subsp coriacea</t>
  </si>
  <si>
    <t>Senna artemisioides subsp helmsii</t>
  </si>
  <si>
    <t>Senna artemisioides subsp oligophylla</t>
  </si>
  <si>
    <t>Senna artemisioides subsp sturtii</t>
  </si>
  <si>
    <t>Senna artemisioides subsp zygophylla</t>
  </si>
  <si>
    <t>Senna artemisioides subsp. artemisioides</t>
  </si>
  <si>
    <t>Senna artemisioides subsp. coriacea</t>
  </si>
  <si>
    <t>Senna artemisioides subsp. filifolia</t>
  </si>
  <si>
    <t>Senna artemisioides subsp. helmsii</t>
  </si>
  <si>
    <t>Senna artemisioides subsp. oligophylla</t>
  </si>
  <si>
    <t>Senna artemisioides subsp. petiolaris</t>
  </si>
  <si>
    <t>Senna artemisioides subsp. sturtii</t>
  </si>
  <si>
    <t>Senna artemisioides subsp. x oligophylla</t>
  </si>
  <si>
    <t>Senna artemisioides subsp. x sturtii</t>
  </si>
  <si>
    <t>Senna artemisioides subsp. zygophylla</t>
  </si>
  <si>
    <t>Senna cardiosperma ssp. gawlerensis</t>
  </si>
  <si>
    <t>Senna chatelaineana</t>
  </si>
  <si>
    <t>Senna coronilloides</t>
  </si>
  <si>
    <t>Senna eremophila</t>
  </si>
  <si>
    <t>Senna glutinosa subsp glutinosa</t>
  </si>
  <si>
    <t>Senna glutinosa subsp luerssenii</t>
  </si>
  <si>
    <t>Senna glutinosa subsp pruinosa</t>
  </si>
  <si>
    <t>Senna glutinosa subsp. charlesiana</t>
  </si>
  <si>
    <t>Senna glutinosa subsp. luerssenii</t>
  </si>
  <si>
    <t>Senna hirsuta</t>
  </si>
  <si>
    <t>Senna indet</t>
  </si>
  <si>
    <t>Senna nemophila var. nemophila</t>
  </si>
  <si>
    <t>Senna obtusifolia</t>
  </si>
  <si>
    <t>Senna pendula var. glabrata</t>
  </si>
  <si>
    <t>Senna phyllodinea</t>
  </si>
  <si>
    <t>Senna planitiicola</t>
  </si>
  <si>
    <t>Senna sp</t>
  </si>
  <si>
    <t>Senna sp.</t>
  </si>
  <si>
    <t>Senna spp.</t>
  </si>
  <si>
    <t>Senna tora</t>
  </si>
  <si>
    <t>Sesbania benthamiana</t>
  </si>
  <si>
    <t>Sesbania cannabina</t>
  </si>
  <si>
    <t>Sesbania punicea</t>
  </si>
  <si>
    <t>Sesbania sp</t>
  </si>
  <si>
    <t>Sesbania spp.</t>
  </si>
  <si>
    <t>Sesuvium portulacastrum</t>
  </si>
  <si>
    <t>Setaria apiculata</t>
  </si>
  <si>
    <t>Setaria indet</t>
  </si>
  <si>
    <t>Setaria jubiflora</t>
  </si>
  <si>
    <t>Setaria surgens</t>
  </si>
  <si>
    <t>shrub</t>
  </si>
  <si>
    <t>Sida acuta</t>
  </si>
  <si>
    <t>Sida cleisocalyx</t>
  </si>
  <si>
    <t>Sida cordifolia</t>
  </si>
  <si>
    <t>Sida corrugata</t>
  </si>
  <si>
    <t>Sida filiformis</t>
  </si>
  <si>
    <t>Sida hackettiana</t>
  </si>
  <si>
    <t>Sida indet</t>
  </si>
  <si>
    <t>Sida petrophila</t>
  </si>
  <si>
    <t>Sida platycalyx</t>
  </si>
  <si>
    <t>Sida rhombifolia</t>
  </si>
  <si>
    <t>Sida rohlenae</t>
  </si>
  <si>
    <t>Sida sp.</t>
  </si>
  <si>
    <t>Sida trichopoda</t>
  </si>
  <si>
    <t>Sigesbeckia orientalis</t>
  </si>
  <si>
    <t>Silene vulgaris</t>
  </si>
  <si>
    <t>Silybum marianum</t>
  </si>
  <si>
    <t>Sisymbrium</t>
  </si>
  <si>
    <t>Sisymbrium officinale</t>
  </si>
  <si>
    <t>Sisymbrium orientale</t>
  </si>
  <si>
    <t>Sixalix atropurpurea</t>
  </si>
  <si>
    <t>Sloanea australis</t>
  </si>
  <si>
    <t>Sloanea woollsii</t>
  </si>
  <si>
    <t>Smilax australis</t>
  </si>
  <si>
    <t>Smilax glyciphylla</t>
  </si>
  <si>
    <t>Smilax sp</t>
  </si>
  <si>
    <t>Smithia conferta</t>
  </si>
  <si>
    <t>Solanum americanum</t>
  </si>
  <si>
    <t>Solanum aviculare</t>
  </si>
  <si>
    <t>Solanum chrysotrichum</t>
  </si>
  <si>
    <t>Solanum coactiliferum</t>
  </si>
  <si>
    <t>Solanum densevestitum</t>
  </si>
  <si>
    <t>Solanum elaeagnifolium</t>
  </si>
  <si>
    <t>Solanum ellipticum</t>
  </si>
  <si>
    <t>Solanum esuriale</t>
  </si>
  <si>
    <t>Solanum ferocissimum</t>
  </si>
  <si>
    <t>Solanum laciniatum</t>
  </si>
  <si>
    <t>Solanum lasiophyllum</t>
  </si>
  <si>
    <t>Solanum linnaeanum</t>
  </si>
  <si>
    <t>Solanum marginatum</t>
  </si>
  <si>
    <t>Solanum mauritianum</t>
  </si>
  <si>
    <t>Solanum nigrum</t>
  </si>
  <si>
    <t>Solanum oligacanthum</t>
  </si>
  <si>
    <t>Solanum prinophyllum</t>
  </si>
  <si>
    <t>Solanum seaforthianum</t>
  </si>
  <si>
    <t>Solanum simile</t>
  </si>
  <si>
    <t>Solanum sisymbriifolium</t>
  </si>
  <si>
    <t>Solanum sp. (Mt Coolon I.G.Champion+ 1310)</t>
  </si>
  <si>
    <t>Solanum stelligerum</t>
  </si>
  <si>
    <t>Solanum torvum</t>
  </si>
  <si>
    <t>Solanum viarum</t>
  </si>
  <si>
    <t>Soliva pterosperma</t>
  </si>
  <si>
    <t>Sonchus asper</t>
  </si>
  <si>
    <t>Sonchus oleraceus</t>
  </si>
  <si>
    <t>Sonneratia alba</t>
  </si>
  <si>
    <t>Sonneratia lanceolata</t>
  </si>
  <si>
    <t>Sorghum</t>
  </si>
  <si>
    <t>Sorghum bicolor</t>
  </si>
  <si>
    <t>Sorghum halepense</t>
  </si>
  <si>
    <t>Sorghum indet</t>
  </si>
  <si>
    <t>Sorghum intrans</t>
  </si>
  <si>
    <t>Sorghum laxiflorum</t>
  </si>
  <si>
    <t>Sorghum nitidum</t>
  </si>
  <si>
    <t>Sorghum nitidum forma aristatum</t>
  </si>
  <si>
    <t>Sorghum plumosum</t>
  </si>
  <si>
    <t>Sorghum plumosum var. plumosum</t>
  </si>
  <si>
    <t>Sorghum sp.</t>
  </si>
  <si>
    <t>Sorghum spp.</t>
  </si>
  <si>
    <t>Sorghum stipoideum</t>
  </si>
  <si>
    <t>Sorghum timorense</t>
  </si>
  <si>
    <t>Sparaxis bulbifera</t>
  </si>
  <si>
    <t>Sparaxis tricolor</t>
  </si>
  <si>
    <t>Spartina anglica</t>
  </si>
  <si>
    <t>Spartium junceum</t>
  </si>
  <si>
    <t>Spartochloa scirpoidea</t>
  </si>
  <si>
    <t>Spartothamnella juncea</t>
  </si>
  <si>
    <t>Spartothamnella teucriiflora</t>
  </si>
  <si>
    <t>Spathodea campanulata</t>
  </si>
  <si>
    <t>Spathodea campanulata subsp nilotica</t>
  </si>
  <si>
    <t>Spergularia media s.l.</t>
  </si>
  <si>
    <t>Sphagneticola trilobata</t>
  </si>
  <si>
    <t>Sphagnum cristatum</t>
  </si>
  <si>
    <t>Sphagnum falcatulum</t>
  </si>
  <si>
    <t>Spinifex hirsutus</t>
  </si>
  <si>
    <t>Spinifex longifolius</t>
  </si>
  <si>
    <t>Spinifex sericeus</t>
  </si>
  <si>
    <t>Spinifex sericeus (NC)</t>
  </si>
  <si>
    <t>Spinifex sp</t>
  </si>
  <si>
    <t>Spirodela oligorrhiza</t>
  </si>
  <si>
    <t>Sporadanthus sp</t>
  </si>
  <si>
    <t>Sporadanthus tasmanicus</t>
  </si>
  <si>
    <t>Sporobolus actinocladus</t>
  </si>
  <si>
    <t>Sporobolus australasicus</t>
  </si>
  <si>
    <t>Sporobolus caroli</t>
  </si>
  <si>
    <t>Sporobolus disjunctus</t>
  </si>
  <si>
    <t>Sporobolus fertilis</t>
  </si>
  <si>
    <t>Sporobolus jacquemontii</t>
  </si>
  <si>
    <t>Sporobolus mitchellii</t>
  </si>
  <si>
    <t>Sporobolus natalensis</t>
  </si>
  <si>
    <t>Sporobolus pamelae</t>
  </si>
  <si>
    <t>Sporobolus scabridus</t>
  </si>
  <si>
    <t>Sporobolus sp</t>
  </si>
  <si>
    <t>Sporobolus sp.</t>
  </si>
  <si>
    <t>Sporobolus vaginiflorus</t>
  </si>
  <si>
    <t>Sporobolus virginicus</t>
  </si>
  <si>
    <t>Sporobolus virginicus var. minor</t>
  </si>
  <si>
    <t>Sprengelia incarnata</t>
  </si>
  <si>
    <t>Sprengelia montana</t>
  </si>
  <si>
    <t>Sprengelia sprengelioides</t>
  </si>
  <si>
    <t>Spyridium globulosum</t>
  </si>
  <si>
    <t>Spyridium halmaturinum var. halmaturinum</t>
  </si>
  <si>
    <t>Spyridium lawrencei</t>
  </si>
  <si>
    <t>Spyridium obovatum var. obovatum</t>
  </si>
  <si>
    <t>Spyridium parvifolium</t>
  </si>
  <si>
    <t>Spyridium phylicoides</t>
  </si>
  <si>
    <t>Stachytarpheta cayennensis</t>
  </si>
  <si>
    <t>Stachytarpheta jamaicensis</t>
  </si>
  <si>
    <t>Stackhousia spathulata</t>
  </si>
  <si>
    <t>Stackhousia viminea</t>
  </si>
  <si>
    <t>Stapelia gigantea</t>
  </si>
  <si>
    <t>Stellaria angustifolia</t>
  </si>
  <si>
    <t>Stellaria flaccida</t>
  </si>
  <si>
    <t>Stellaria media</t>
  </si>
  <si>
    <t>Stellaria pungens</t>
  </si>
  <si>
    <t>Stemodia florulenta</t>
  </si>
  <si>
    <t>Stemodia grossa</t>
  </si>
  <si>
    <t>Stemona lucida</t>
  </si>
  <si>
    <t>Stenocarpus salignus</t>
  </si>
  <si>
    <t>Stenochlaena palustris</t>
  </si>
  <si>
    <t>Stenopetalum lineare</t>
  </si>
  <si>
    <t>Stenotaphrum micranthum</t>
  </si>
  <si>
    <t>Stephania japonica</t>
  </si>
  <si>
    <t>Stephania japonica var discolor</t>
  </si>
  <si>
    <t>Sterculia quadrifida</t>
  </si>
  <si>
    <t>Sterculia viscidula</t>
  </si>
  <si>
    <t>Sticherus flabellatus</t>
  </si>
  <si>
    <t>Sticherus sp</t>
  </si>
  <si>
    <t>Sticherus tener s.l.</t>
  </si>
  <si>
    <t>Stipa elegantissima</t>
  </si>
  <si>
    <t>Stipa eremophila</t>
  </si>
  <si>
    <t>Stipa hemipogon</t>
  </si>
  <si>
    <t>Stipa nitida</t>
  </si>
  <si>
    <t>Stipa variabilis</t>
  </si>
  <si>
    <t>Stirlingia latifolia</t>
  </si>
  <si>
    <t>Stockwellia sp</t>
  </si>
  <si>
    <t>Stratiotes aloides</t>
  </si>
  <si>
    <t>Streblus brunonianus</t>
  </si>
  <si>
    <t>Striga asiatica</t>
  </si>
  <si>
    <t>Striga hermonthica</t>
  </si>
  <si>
    <t>Strychnos lucida</t>
  </si>
  <si>
    <t>Strychnos psilosperma</t>
  </si>
  <si>
    <t>Strychnos sp</t>
  </si>
  <si>
    <t>Stylidium eriorhizum</t>
  </si>
  <si>
    <t>Stylidium graminifolium</t>
  </si>
  <si>
    <t>Stylidium graminifolium s.l.</t>
  </si>
  <si>
    <t>Stylidium laricifolium</t>
  </si>
  <si>
    <t>Stylidium lineare</t>
  </si>
  <si>
    <t>Stylidium sp</t>
  </si>
  <si>
    <t>Stylobasium spathulatum</t>
  </si>
  <si>
    <t>Stylosanthes indet</t>
  </si>
  <si>
    <t>Stylosanthes spp.</t>
  </si>
  <si>
    <t>Stypandra glauca</t>
  </si>
  <si>
    <t>Stypandra imbricata</t>
  </si>
  <si>
    <t>Styphelia tenuiflora</t>
  </si>
  <si>
    <t>Styphelia triflora</t>
  </si>
  <si>
    <t>Suaeda australis</t>
  </si>
  <si>
    <t>Suriana maritima</t>
  </si>
  <si>
    <t>Swainsona galegifolia</t>
  </si>
  <si>
    <t>Swainsona stenodonta</t>
  </si>
  <si>
    <t>Symphyotrichum subulatum</t>
  </si>
  <si>
    <t>Symplocos stawellii</t>
  </si>
  <si>
    <t>Synaphea petiolaris</t>
  </si>
  <si>
    <t>Syncarpia glomulifera</t>
  </si>
  <si>
    <t>Syncarpia glomulifera subsp glomulifera</t>
  </si>
  <si>
    <t>Syncarpia glomulifera subsp. glomulifera</t>
  </si>
  <si>
    <t>Syncarpia verecunda</t>
  </si>
  <si>
    <t>Syngonium angustatum</t>
  </si>
  <si>
    <t>Synoum glandulosum</t>
  </si>
  <si>
    <t>Syzygium angophoroides</t>
  </si>
  <si>
    <t>Syzygium australe</t>
  </si>
  <si>
    <t>Syzygium bamagense</t>
  </si>
  <si>
    <t>Syzygium banksii</t>
  </si>
  <si>
    <t>Syzygium branderhorstii</t>
  </si>
  <si>
    <t>Syzygium bungadinnia</t>
  </si>
  <si>
    <t>Syzygium cormiflorum</t>
  </si>
  <si>
    <t>Syzygium cumini</t>
  </si>
  <si>
    <t>Syzygium eucalyptoides</t>
  </si>
  <si>
    <t>Syzygium eucalyptoides subsp. eucalyptoides</t>
  </si>
  <si>
    <t>Syzygium fibrosum</t>
  </si>
  <si>
    <t>Syzygium forte</t>
  </si>
  <si>
    <t>Syzygium forte subsp. forte</t>
  </si>
  <si>
    <t>Syzygium forte subsp. potamophilum</t>
  </si>
  <si>
    <t>Syzygium kuranda</t>
  </si>
  <si>
    <t>Syzygium luehmannii</t>
  </si>
  <si>
    <t>Syzygium minutuliflorum</t>
  </si>
  <si>
    <t>Syzygium sp</t>
  </si>
  <si>
    <t>Syzygium spp.</t>
  </si>
  <si>
    <t>Syzygium suborbiculare</t>
  </si>
  <si>
    <t>Syzygium tierneyanum</t>
  </si>
  <si>
    <t>Syzygium wesa</t>
  </si>
  <si>
    <t>Syzygium wilsonii subsp. wilsonii</t>
  </si>
  <si>
    <t>Tabernaemontana orientalis</t>
  </si>
  <si>
    <t>Tabernaemontana pandacaqui</t>
  </si>
  <si>
    <t>Tacca leontopetaloides</t>
  </si>
  <si>
    <t>Tamarix aphylla</t>
  </si>
  <si>
    <t>Tamarix parviflora</t>
  </si>
  <si>
    <t>Tamarix ramosissima</t>
  </si>
  <si>
    <t>Tasmannia insipida</t>
  </si>
  <si>
    <t>Tasmannia lanceolata</t>
  </si>
  <si>
    <t>Tasmannia purpurascens</t>
  </si>
  <si>
    <t>Tasmannia xerophila</t>
  </si>
  <si>
    <t>Tecoma stans</t>
  </si>
  <si>
    <t>Tecticornia australasica</t>
  </si>
  <si>
    <t>Tecticornia halocnemoides ssp.</t>
  </si>
  <si>
    <t>Tecticornia indica</t>
  </si>
  <si>
    <t>Tecticornia indica ssp. leiostachya</t>
  </si>
  <si>
    <t>Tecticornia pergranulata subsp queenslandica</t>
  </si>
  <si>
    <t>Tecticornia sp.</t>
  </si>
  <si>
    <t>Tecticornia tenuis</t>
  </si>
  <si>
    <t>Telopea truncata</t>
  </si>
  <si>
    <t>Templetonia retusa</t>
  </si>
  <si>
    <t>Templetonia sulcata</t>
  </si>
  <si>
    <t>Tephrosia bidwillii</t>
  </si>
  <si>
    <t>Tephrosia brachyodon</t>
  </si>
  <si>
    <t>Tephrosia brachyodon var longifolia</t>
  </si>
  <si>
    <t>Tephrosia indet</t>
  </si>
  <si>
    <t>Tephrosia purpurea var sericea</t>
  </si>
  <si>
    <t>Terminalia arenicola</t>
  </si>
  <si>
    <t>Terminalia aridicola</t>
  </si>
  <si>
    <t>Terminalia aridicola subsp aridicola</t>
  </si>
  <si>
    <t>Terminalia aridicola subsp chillagoensis</t>
  </si>
  <si>
    <t>Terminalia aridicola subsp. aridicola</t>
  </si>
  <si>
    <t>Terminalia aridicola subsp. chillagoensis</t>
  </si>
  <si>
    <t>Terminalia arostrata</t>
  </si>
  <si>
    <t>Terminalia bursarina</t>
  </si>
  <si>
    <t>Terminalia canescens</t>
  </si>
  <si>
    <t>Terminalia catappa</t>
  </si>
  <si>
    <t>Terminalia ferdinandiana</t>
  </si>
  <si>
    <t>Terminalia grandiflora</t>
  </si>
  <si>
    <t>Terminalia hadleyana subsp carpentariae</t>
  </si>
  <si>
    <t>Terminalia indet</t>
  </si>
  <si>
    <t>Terminalia muelleri</t>
  </si>
  <si>
    <t>Terminalia oblongata</t>
  </si>
  <si>
    <t>Terminalia oblongata subsp oblongata</t>
  </si>
  <si>
    <t>Terminalia oblongata subsp. volucris</t>
  </si>
  <si>
    <t>Terminalia platyphylla</t>
  </si>
  <si>
    <t>Terminalia platyphylla x ferdinandiana</t>
  </si>
  <si>
    <t>Terminalia platyptera</t>
  </si>
  <si>
    <t>Terminalia porphyrocarpa</t>
  </si>
  <si>
    <t>Terminalia pterocarya</t>
  </si>
  <si>
    <t>Terminalia savannicola</t>
  </si>
  <si>
    <t>Terminalia sericocarpa</t>
  </si>
  <si>
    <t>Terminalia sp</t>
  </si>
  <si>
    <t>Terminalia sp.</t>
  </si>
  <si>
    <t>Terminalia sp. aff. volucris</t>
  </si>
  <si>
    <t>Terminalia subacroptera</t>
  </si>
  <si>
    <t>Terminalia volucris</t>
  </si>
  <si>
    <t>Tetragonia eremaea</t>
  </si>
  <si>
    <t>Tetragonia implexicoma</t>
  </si>
  <si>
    <t>Tetragonia tetragonioides</t>
  </si>
  <si>
    <t>Tetragonia tetragonoides</t>
  </si>
  <si>
    <t>Tetrameles nudiflora</t>
  </si>
  <si>
    <t>Tetraria capillacea</t>
  </si>
  <si>
    <t>Tetrarrhena distichophylla</t>
  </si>
  <si>
    <t>Tetrarrhena juncea</t>
  </si>
  <si>
    <t>Tetratheca ciliata</t>
  </si>
  <si>
    <t>Tetratheca pilosa</t>
  </si>
  <si>
    <t>Tetratheca thymifolia</t>
  </si>
  <si>
    <t>Teucrium corymbosum</t>
  </si>
  <si>
    <t>Teucrium indet</t>
  </si>
  <si>
    <t>Teucrium racemosum</t>
  </si>
  <si>
    <t>Teucrium sp.</t>
  </si>
  <si>
    <t>Thaumastochloa major</t>
  </si>
  <si>
    <t>Thaumastochloa monilifera</t>
  </si>
  <si>
    <t>Thaumastochloa pubescens</t>
  </si>
  <si>
    <t>Thaumastochloa sp</t>
  </si>
  <si>
    <t>Themeda arguens</t>
  </si>
  <si>
    <t>Themeda australis</t>
  </si>
  <si>
    <t xml:space="preserve">Themeda australis </t>
  </si>
  <si>
    <t>Themeda avenacea</t>
  </si>
  <si>
    <t>Themeda quadrivalvis</t>
  </si>
  <si>
    <t>Themeda sp</t>
  </si>
  <si>
    <t>Themeda spp.</t>
  </si>
  <si>
    <t>Themeda tremula</t>
  </si>
  <si>
    <t>Themeda triandra</t>
  </si>
  <si>
    <t>Thespesia lampas var. thespesioides</t>
  </si>
  <si>
    <t>Thespesia populnea</t>
  </si>
  <si>
    <t>Thespesia populneoides</t>
  </si>
  <si>
    <t>Thomasia petalocalyx</t>
  </si>
  <si>
    <t>Threlkeldia diffusa</t>
  </si>
  <si>
    <t>Threlkeldia sp.</t>
  </si>
  <si>
    <t>Thryptomene australis</t>
  </si>
  <si>
    <t>Thryptomene baeckeacea</t>
  </si>
  <si>
    <t>Thryptomene ericaea</t>
  </si>
  <si>
    <t>Thryptomene johnsonii</t>
  </si>
  <si>
    <t>Thryptomene kochii</t>
  </si>
  <si>
    <t>Thryptomene maisonneuvii</t>
  </si>
  <si>
    <t>Thryptomene micrantha</t>
  </si>
  <si>
    <t>Thryptomene oligandra</t>
  </si>
  <si>
    <t>Thryptomene parviflora</t>
  </si>
  <si>
    <t>Thryptomene sp.</t>
  </si>
  <si>
    <t>Thuarea involuta</t>
  </si>
  <si>
    <t>Thunbergia laurifolia</t>
  </si>
  <si>
    <t>Thyridolepis mitchelliana</t>
  </si>
  <si>
    <t>Thyridolepis xerophila</t>
  </si>
  <si>
    <t>Thysanotus banksii</t>
  </si>
  <si>
    <t>Thysanotus patersonii</t>
  </si>
  <si>
    <t>Timonius timon</t>
  </si>
  <si>
    <t>Timonius timon var timon</t>
  </si>
  <si>
    <t>Tithonia diversifolia</t>
  </si>
  <si>
    <t>Todea barbara</t>
  </si>
  <si>
    <t>Toechima daemelianum</t>
  </si>
  <si>
    <t>Toxicodendron radicans</t>
  </si>
  <si>
    <t>Toxicodendron succedaneum</t>
  </si>
  <si>
    <t>Trachyandra divaricata</t>
  </si>
  <si>
    <t>Trachymene anisocarpa</t>
  </si>
  <si>
    <t>Trachymene caerulea</t>
  </si>
  <si>
    <t>Trachymene incisa</t>
  </si>
  <si>
    <t>Trachymene pilosa</t>
  </si>
  <si>
    <t>Tradescantia fluminensis</t>
  </si>
  <si>
    <t>Tragus australianus</t>
  </si>
  <si>
    <t>Trapa natans</t>
  </si>
  <si>
    <t>Trema tomentosa</t>
  </si>
  <si>
    <t>Trema tomentosa var viridis</t>
  </si>
  <si>
    <t>Trema tomentosa var. viridis</t>
  </si>
  <si>
    <t>Trianthema turgidifolia</t>
  </si>
  <si>
    <t>Tribulus indet</t>
  </si>
  <si>
    <t>Tribulus terrestris</t>
  </si>
  <si>
    <t>Trichodesma zeylanicum</t>
  </si>
  <si>
    <t>Tricoryne elatior</t>
  </si>
  <si>
    <t>Tricostularia undulata</t>
  </si>
  <si>
    <t>Trifolium campestre</t>
  </si>
  <si>
    <t>Trifolium glomeratum</t>
  </si>
  <si>
    <t>Trifolium repens</t>
  </si>
  <si>
    <t>Trifolium spp.</t>
  </si>
  <si>
    <t>Trifolium subterraneum</t>
  </si>
  <si>
    <t>Trifolium tomentosum</t>
  </si>
  <si>
    <t>Triglochin procera s.l.</t>
  </si>
  <si>
    <t>Triglochin spp.</t>
  </si>
  <si>
    <t>Trioda scariosa</t>
  </si>
  <si>
    <t>Triodia angusta</t>
  </si>
  <si>
    <t>Triodia basedowei</t>
  </si>
  <si>
    <t>Triodia basedowii</t>
  </si>
  <si>
    <t>Triodia bitextura</t>
  </si>
  <si>
    <t>Triodia brizioides</t>
  </si>
  <si>
    <t>Triodia brizoides</t>
  </si>
  <si>
    <t>Triodia bynoei</t>
  </si>
  <si>
    <t>Triodia compacta</t>
  </si>
  <si>
    <t>Triodia hubbardii</t>
  </si>
  <si>
    <t>Triodia indet</t>
  </si>
  <si>
    <t>Triodia intermedia</t>
  </si>
  <si>
    <t>Triodia inutilis</t>
  </si>
  <si>
    <t>Triodia irritans</t>
  </si>
  <si>
    <t>Triodia irritans complex</t>
  </si>
  <si>
    <t>Triodia lanata</t>
  </si>
  <si>
    <t>Triodia lanigera</t>
  </si>
  <si>
    <t>Triodia longiceps</t>
  </si>
  <si>
    <t>Triodia marginata</t>
  </si>
  <si>
    <t>Triodia melvillei</t>
  </si>
  <si>
    <t>Triodia microstachya</t>
  </si>
  <si>
    <t>Triodia mitchellii</t>
  </si>
  <si>
    <t>Triodia molesta</t>
  </si>
  <si>
    <t>Triodia plectrachnoides</t>
  </si>
  <si>
    <t>Triodia plurinervata</t>
  </si>
  <si>
    <t>Triodia procera</t>
  </si>
  <si>
    <t>Triodia pulchella</t>
  </si>
  <si>
    <t>Triodia pungens</t>
  </si>
  <si>
    <t>Triodia rigidissima</t>
  </si>
  <si>
    <t>Triodia roscida</t>
  </si>
  <si>
    <t>Triodia scariosa</t>
  </si>
  <si>
    <t>Triodia scariosa ssp. (NC)</t>
  </si>
  <si>
    <t>Triodia schinzii</t>
  </si>
  <si>
    <t>Triodia secunda</t>
  </si>
  <si>
    <t>Triodia sp</t>
  </si>
  <si>
    <t>Triodia sp.</t>
  </si>
  <si>
    <t>Triodia sp. (JSB.3561)</t>
  </si>
  <si>
    <t>Triodia sp. (JSB.7151)</t>
  </si>
  <si>
    <t>Triodia sp. aff. angusta</t>
  </si>
  <si>
    <t>Triodia spicata</t>
  </si>
  <si>
    <t>Triodia spp.</t>
  </si>
  <si>
    <t>Triodia stenostachya</t>
  </si>
  <si>
    <t>Triodia vella</t>
  </si>
  <si>
    <t>Triodia wiseana</t>
  </si>
  <si>
    <t>Triodia wiseana var. brevifolia</t>
  </si>
  <si>
    <t>Tripogon loliiformis</t>
  </si>
  <si>
    <t>Tristania neriifolia</t>
  </si>
  <si>
    <t>Tristaniopsis collina</t>
  </si>
  <si>
    <t>Tristaniopsis exiliflora</t>
  </si>
  <si>
    <t>Tristaniopsis laurina</t>
  </si>
  <si>
    <t>Triumfetta rhomboidea</t>
  </si>
  <si>
    <t>Trochocarpa bellendenkerensis</t>
  </si>
  <si>
    <t>Trochocarpa laurina</t>
  </si>
  <si>
    <t>Trochocarpa sp</t>
  </si>
  <si>
    <t>Tropaeolum majus</t>
  </si>
  <si>
    <t>Trymalium spathulatum</t>
  </si>
  <si>
    <t>Turraea pubescens</t>
  </si>
  <si>
    <t>Tylophora barbata</t>
  </si>
  <si>
    <t>Typha domingensis</t>
  </si>
  <si>
    <t>Typha orientalis</t>
  </si>
  <si>
    <t>Typha sp</t>
  </si>
  <si>
    <t>Typha sp.</t>
  </si>
  <si>
    <t>Ulex europaeus</t>
  </si>
  <si>
    <t>Uncinia nemoralis</t>
  </si>
  <si>
    <t>unknown</t>
  </si>
  <si>
    <t>Uraria lagopodioides</t>
  </si>
  <si>
    <t>Urochloa mosambicensis</t>
  </si>
  <si>
    <t>Urochloa mutica</t>
  </si>
  <si>
    <t>Urochloa subquadripara</t>
  </si>
  <si>
    <t>Uromyrtus sp</t>
  </si>
  <si>
    <t>Urtica incisa</t>
  </si>
  <si>
    <t>Urtica urens</t>
  </si>
  <si>
    <t>Utricularia sp</t>
  </si>
  <si>
    <t>Vachellia bidwillii</t>
  </si>
  <si>
    <t>Vachellia farnesiana</t>
  </si>
  <si>
    <t>Vachellia karroo</t>
  </si>
  <si>
    <t>Vachellia nilotica</t>
  </si>
  <si>
    <t>Vachellia sutherlandii</t>
  </si>
  <si>
    <t>Vachellia xanthophloea</t>
  </si>
  <si>
    <t>Ventilago viminalis</t>
  </si>
  <si>
    <t>Verbascum thapsus</t>
  </si>
  <si>
    <t>Verbascum virgatum</t>
  </si>
  <si>
    <t>Verbena africana</t>
  </si>
  <si>
    <t>Verbena bonariensis</t>
  </si>
  <si>
    <t>Verbena rigida</t>
  </si>
  <si>
    <t>Verbesina encelioides</t>
  </si>
  <si>
    <t>Veronica calycina</t>
  </si>
  <si>
    <t>Veronica gracilis</t>
  </si>
  <si>
    <t>Veronica persica</t>
  </si>
  <si>
    <t>Verreauxia reinwardtii</t>
  </si>
  <si>
    <t>Verticordia chrysantha</t>
  </si>
  <si>
    <t>Verticordia forrestii</t>
  </si>
  <si>
    <t>Verticordia lepidophylla</t>
  </si>
  <si>
    <t>Verticordia monadelpha</t>
  </si>
  <si>
    <t>Verticordia nitens</t>
  </si>
  <si>
    <t>Verticordia penicillaris</t>
  </si>
  <si>
    <t>Verticordia picta</t>
  </si>
  <si>
    <t>Verticordia polytricha</t>
  </si>
  <si>
    <t>Verticordia sp.</t>
  </si>
  <si>
    <t>Vetiveria elongata</t>
  </si>
  <si>
    <t>Vetiveria sp</t>
  </si>
  <si>
    <t>Vetiveria spp.</t>
  </si>
  <si>
    <t>Vicia sativa</t>
  </si>
  <si>
    <t>Villarsia reniformis</t>
  </si>
  <si>
    <t>Viminaria denudata</t>
  </si>
  <si>
    <t>Viminaria juncea</t>
  </si>
  <si>
    <t>Vinca major</t>
  </si>
  <si>
    <t>Viola betonicifolia</t>
  </si>
  <si>
    <t>Viola hederacea</t>
  </si>
  <si>
    <t>Vitaceae indet</t>
  </si>
  <si>
    <t>Vitex benthamiana</t>
  </si>
  <si>
    <t>Vitex triflora</t>
  </si>
  <si>
    <t>Vittadinia sp.</t>
  </si>
  <si>
    <t>Vulpia myuros</t>
  </si>
  <si>
    <t>Vulpia myuros forma</t>
  </si>
  <si>
    <t>Vulpia myuros forma myuros</t>
  </si>
  <si>
    <t>Vulpia sp</t>
  </si>
  <si>
    <t>Vulpia sp.</t>
  </si>
  <si>
    <t>Wahlenbergia fluminalis</t>
  </si>
  <si>
    <t>Wahlenbergia gracilis</t>
  </si>
  <si>
    <t>Wahlenbergia luteola</t>
  </si>
  <si>
    <t>Wahlenbergia stricta subsp. stricta</t>
  </si>
  <si>
    <t>Waitzia acuminata</t>
  </si>
  <si>
    <t>Waitzia aurea</t>
  </si>
  <si>
    <t>Waltheria indica</t>
  </si>
  <si>
    <t>Waterhousea floribunda</t>
  </si>
  <si>
    <t>Watsonia meriana</t>
  </si>
  <si>
    <t>Welchiodendron longivalve</t>
  </si>
  <si>
    <t>Westringia dampieri</t>
  </si>
  <si>
    <t>Westringia eremicola</t>
  </si>
  <si>
    <t>Westringia fruticosa</t>
  </si>
  <si>
    <t>Westringia lucida</t>
  </si>
  <si>
    <t>Westringia rigida</t>
  </si>
  <si>
    <t>Westringia sp.</t>
  </si>
  <si>
    <t>Wet tussock grassland with herbs, sedges or rushes, herblands or ferns</t>
  </si>
  <si>
    <t>Wikstroemia indica</t>
  </si>
  <si>
    <t>Wilkiea austroqueenslandica</t>
  </si>
  <si>
    <t>Wilkiea huegeliana</t>
  </si>
  <si>
    <t>Wilkiea sp</t>
  </si>
  <si>
    <t>Wilsonia humilis</t>
  </si>
  <si>
    <t>Wilsonia rotundifolia</t>
  </si>
  <si>
    <t>Wodyetia bifurcata</t>
  </si>
  <si>
    <t>Wollastonia biflora</t>
  </si>
  <si>
    <t>Wrightia pubescens</t>
  </si>
  <si>
    <t>Wrightia saligna</t>
  </si>
  <si>
    <t>Xanthium occidentale</t>
  </si>
  <si>
    <t>Xanthium spinosum</t>
  </si>
  <si>
    <t>Xanthium strumarium</t>
  </si>
  <si>
    <t>Xanthorrhoea acaulis</t>
  </si>
  <si>
    <t>Xanthorrhoea australis</t>
  </si>
  <si>
    <t>Xanthorrhoea caespitosa</t>
  </si>
  <si>
    <t>Xanthorrhoea fulva</t>
  </si>
  <si>
    <t>Xanthorrhoea indet</t>
  </si>
  <si>
    <t>Xanthorrhoea johnsonii</t>
  </si>
  <si>
    <t>Xanthorrhoea latifolia</t>
  </si>
  <si>
    <t>Xanthorrhoea latifolia subsp latifolia</t>
  </si>
  <si>
    <t>Xanthorrhoea latifolia subsp. latifolia</t>
  </si>
  <si>
    <t>Xanthorrhoea minor subsp. lutea</t>
  </si>
  <si>
    <t>Xanthorrhoea preissii</t>
  </si>
  <si>
    <t>Xanthorrhoea quadrangulata</t>
  </si>
  <si>
    <t>Xanthorrhoea reflexa</t>
  </si>
  <si>
    <t>Xanthorrhoea resinosa</t>
  </si>
  <si>
    <t>Xanthorrhoea semiplana ssp.</t>
  </si>
  <si>
    <t>Xanthorrhoea semiplana ssp. semiplana</t>
  </si>
  <si>
    <t>Xanthorrhoea semiplana ssp. tateana</t>
  </si>
  <si>
    <t>Xanthorrhoea sp</t>
  </si>
  <si>
    <t>Xanthorrhoea sp.</t>
  </si>
  <si>
    <t>Xanthorrhoea thorntonii</t>
  </si>
  <si>
    <t>Xanthosia pilosa</t>
  </si>
  <si>
    <t>Xanthostemon chrysanthus</t>
  </si>
  <si>
    <t>Xanthostemon crenulatus</t>
  </si>
  <si>
    <t>Xanthostemon umbrosus</t>
  </si>
  <si>
    <t>Xenostegia tridentata</t>
  </si>
  <si>
    <t>Xerochloa imberbis</t>
  </si>
  <si>
    <t>Xerochloa laniflora</t>
  </si>
  <si>
    <t>Xerochloa sp</t>
  </si>
  <si>
    <t>Xerochrysum viscosum</t>
  </si>
  <si>
    <t>Xylocarpus granatum</t>
  </si>
  <si>
    <t>Xylocarpus mekongensis</t>
  </si>
  <si>
    <t>Xylomelum angustifolium</t>
  </si>
  <si>
    <t>Xylomelum occidentale</t>
  </si>
  <si>
    <t>Xylomelum scottianum</t>
  </si>
  <si>
    <t>Xylomelum sp.</t>
  </si>
  <si>
    <t>Xylosma ovatum</t>
  </si>
  <si>
    <t>Xyris operculata</t>
  </si>
  <si>
    <t>Yakirra majuscula</t>
  </si>
  <si>
    <t>Zantedeschia aethiopica</t>
  </si>
  <si>
    <t>Zieria cytisoides</t>
  </si>
  <si>
    <t>Zieria smithii subsp. smithii</t>
  </si>
  <si>
    <t>Ziziphus mauritiana</t>
  </si>
  <si>
    <t>Ziziphus oenopolia</t>
  </si>
  <si>
    <t>Zornia muriculata subsp. muriculata</t>
  </si>
  <si>
    <t>Zostera capricorni</t>
  </si>
  <si>
    <t>Zygochloa paradoxa</t>
  </si>
  <si>
    <t>Zygophyllum apiculatum</t>
  </si>
  <si>
    <t>Zygophyllum aurantiacum ssp.</t>
  </si>
  <si>
    <t>Zygophyllum aurantiacum subsp. aurantiacum</t>
  </si>
  <si>
    <t>Zygophyllum billardierei</t>
  </si>
  <si>
    <t>Zygophyllum compressum</t>
  </si>
  <si>
    <t>Zygophyllum confluens</t>
  </si>
  <si>
    <t>Zygophyllum fruticulosum</t>
  </si>
  <si>
    <t>Zygophyllum ovatum</t>
  </si>
  <si>
    <t>Zygophyllum sp.</t>
  </si>
  <si>
    <t>Threatened_type</t>
  </si>
  <si>
    <t>Threatened species scientific name [=Threatened species]</t>
  </si>
  <si>
    <t>TS source: SPRAT</t>
  </si>
  <si>
    <t>Ecological Community group [=Threatened ecologic community]</t>
  </si>
  <si>
    <t>EC source: EPBC Act List of Threatened Ecological Communities</t>
  </si>
  <si>
    <t>Threatened_species</t>
  </si>
  <si>
    <t>EPBC listed species as of 20/10/2025</t>
  </si>
  <si>
    <t>Ecological community list as of 20/10/2025</t>
  </si>
  <si>
    <t>Threatened_ecological_community</t>
  </si>
  <si>
    <t>Threatened species</t>
  </si>
  <si>
    <t>EPBC Threat Status</t>
  </si>
  <si>
    <t>Threatened ecological community</t>
  </si>
  <si>
    <t>Status</t>
  </si>
  <si>
    <t>Abutilon julianae</t>
  </si>
  <si>
    <t>Critically Endangered</t>
  </si>
  <si>
    <t>Alpine Sphagnum Bogs and Associated Fens</t>
  </si>
  <si>
    <t>Endangered</t>
  </si>
  <si>
    <t>Acacia ammophila</t>
  </si>
  <si>
    <t>Vulnerable</t>
  </si>
  <si>
    <t>Aquatic Root Mat Community 1 in Caves of the Leeuwin Naturaliste Ridge</t>
  </si>
  <si>
    <t>Acacia anomala</t>
  </si>
  <si>
    <t>Aquatic Root Mat Community 2 in Caves of the Leeuwin Naturaliste Ridge</t>
  </si>
  <si>
    <t>Acacia aphylla</t>
  </si>
  <si>
    <t>Aquatic Root Mat Community 3 in Caves of the Leeuwin Naturaliste Ridge</t>
  </si>
  <si>
    <t>Acacia aprica</t>
  </si>
  <si>
    <t>Aquatic Root Mat Community 4 in Caves of the Leeuwin Naturaliste Ridge</t>
  </si>
  <si>
    <t>Acacia araneosa</t>
  </si>
  <si>
    <t>Aquatic Root Mat Community in Caves of the Swan Coastal Plain</t>
  </si>
  <si>
    <t>Acacia aristulata</t>
  </si>
  <si>
    <t>Araluen Scarp Grassy Forest</t>
  </si>
  <si>
    <t>Acacia ataxiphylla subsp. magna</t>
  </si>
  <si>
    <t>Arnhem Plateau Sandstone Shrubland Complex</t>
  </si>
  <si>
    <t>Acacia attenuata</t>
  </si>
  <si>
    <t>Assemblages of plants and invertebrate animals of tumulus (organic mound) springs of the Swan Coastal Plain</t>
  </si>
  <si>
    <t>Acacia auratiflora</t>
  </si>
  <si>
    <t>Assemblages of species associated with open-coast salt-wedge estuaries of western and central Victoria ecological community</t>
  </si>
  <si>
    <t>Acacia awestoniana</t>
  </si>
  <si>
    <t>Banksia Woodlands of the Swan Coastal Plain ecological community</t>
  </si>
  <si>
    <t>Acacia axillaris</t>
  </si>
  <si>
    <t>Ben Halls Gap Sphagnum Moss Cool Temperate Rainforest</t>
  </si>
  <si>
    <t>Acacia baueri subsp. aspera</t>
  </si>
  <si>
    <t>Blue Gum High Forest of the Sydney Basin Bioregion</t>
  </si>
  <si>
    <t>Acacia blayana</t>
  </si>
  <si>
    <t>Brigalow (Acacia harpophylla dominant and co-dominant)</t>
  </si>
  <si>
    <t>Acacia brachypoda</t>
  </si>
  <si>
    <t>Broad leaf tea-tree (Melaleuca viridiflora) woodlands in high rainfall coastal north Queensland</t>
  </si>
  <si>
    <t>Acacia bynoeana</t>
  </si>
  <si>
    <t>Brogo Vine Forest of the South East Corner Bioregion</t>
  </si>
  <si>
    <t>Acacia caerulescens</t>
  </si>
  <si>
    <t>Buloke Woodlands of the Riverina and Murray-Darling Depression Bioregions</t>
  </si>
  <si>
    <t>Castlereagh Scribbly Gum and Agnes Banks Woodlands of the Sydney Basin Bioregion</t>
  </si>
  <si>
    <t>Acacia chapmanii subsp. australis</t>
  </si>
  <si>
    <t>Central Hunter Valley eucalypt forest and woodland</t>
  </si>
  <si>
    <t>Acacia cochlocarpa subsp. cochlocarpa</t>
  </si>
  <si>
    <t>Clay Pans of the Swan Coastal Plain</t>
  </si>
  <si>
    <t>Acacia cochlocarpa subsp. velutinosa</t>
  </si>
  <si>
    <t>Coastal Swamp Oak (Casuarina glauca) Forest of New South Wales and South East Queensland ecological community</t>
  </si>
  <si>
    <t>Acacia constablei</t>
  </si>
  <si>
    <t>Coastal Swamp Sclerophyll Forest of New South Wales and South East Queensland</t>
  </si>
  <si>
    <t>Acacia courtii</t>
  </si>
  <si>
    <t>Coastal Upland Swamps in the Sydney Basin Bioregion</t>
  </si>
  <si>
    <t>Acacia cretacea</t>
  </si>
  <si>
    <t>Cooks River/Castlereagh Ironbark Forest of the Sydney Basin Bioregion</t>
  </si>
  <si>
    <t>Acacia crombiei</t>
  </si>
  <si>
    <t>Coolibah - Black Box Woodlands of the Darling Riverine Plains and the Brigalow Belt South Bioregions</t>
  </si>
  <si>
    <t>Acacia curranii</t>
  </si>
  <si>
    <t>Corymbia calophylla - Kingia australis woodlands on heavy soils of the Swan Coastal Plain</t>
  </si>
  <si>
    <t>Acacia dangarensis</t>
  </si>
  <si>
    <t>Corymbia calophylla - Xanthorrhoea preissii woodlands and shrublands of the Swan Coastal Plain</t>
  </si>
  <si>
    <t>Acacia denticulosa</t>
  </si>
  <si>
    <t>Cumberland Plain Shale Woodlands and Shale-Gravel Transition Forest</t>
  </si>
  <si>
    <t>Acacia depressa</t>
  </si>
  <si>
    <t>Drooping sheoak grassy woodland on calcrete of the Eyre Yorke Block Bioregion</t>
  </si>
  <si>
    <t>Acacia deuteroneura</t>
  </si>
  <si>
    <t>Dry rainforests of south-east New South Wales and eastern Victoria</t>
  </si>
  <si>
    <t>Acacia enterocarpa</t>
  </si>
  <si>
    <t>Dunn's white gum (Eucalyptus dunnii) moist forest in north-east New South Wales and south-east Queensland</t>
  </si>
  <si>
    <t>Acacia equisetifolia</t>
  </si>
  <si>
    <t>Eastern Stirling Range Montane Heath and Thicket</t>
  </si>
  <si>
    <t>Acacia eremophiloides</t>
  </si>
  <si>
    <t>Eastern Suburbs Banksia Scrub of the Sydney Region</t>
  </si>
  <si>
    <t>Acacia flocktoniae</t>
  </si>
  <si>
    <t>Elderslie Banksia Scrub Forest in the Sydney Basin Bioregion</t>
  </si>
  <si>
    <t>Acacia forrestiana</t>
  </si>
  <si>
    <t>Empodisma peatlands of southwestern Australia</t>
  </si>
  <si>
    <t>Acacia forsteri</t>
  </si>
  <si>
    <t>Eucalypt Woodlands of the Western Australian Wheatbelt</t>
  </si>
  <si>
    <t>Eucalyptus ovata - Callitris oblonga Forest</t>
  </si>
  <si>
    <t>Acacia glandulicarpa</t>
  </si>
  <si>
    <t>Eyre Peninsula Blue Gum (Eucalyptus petiolaris) Woodland</t>
  </si>
  <si>
    <t>Acacia gordonii</t>
  </si>
  <si>
    <t>Giant Kelp Marine Forests of South East Australia</t>
  </si>
  <si>
    <t>Gippsland Red Gum (Eucalyptus tereticornis subsp. mediana) Grassy Woodland and Associated Native Grassland</t>
  </si>
  <si>
    <t>Acacia handonis</t>
  </si>
  <si>
    <t>Grassy Eucalypt Woodland of the Victorian Volcanic Plain</t>
  </si>
  <si>
    <t>Acacia imitans</t>
  </si>
  <si>
    <t>Grey Box (Eucalyptus microcarpa) Grassy Woodlands and Derived Native Grasslands of South-eastern Australia</t>
  </si>
  <si>
    <t>Acacia insolita subsp. recurva</t>
  </si>
  <si>
    <t>Grey box-grey gum wet forest of subtropical eastern Australia</t>
  </si>
  <si>
    <t>Acacia kingiana</t>
  </si>
  <si>
    <t>Extinct</t>
  </si>
  <si>
    <t>Honeymyrtle shrubland on limestone ridges of the Swan Coastal Plain Bioregion</t>
  </si>
  <si>
    <t>Acacia lanigera var. gracilipes</t>
  </si>
  <si>
    <t>Hunter Valley Weeping Myall (Acacia pendula) Woodland</t>
  </si>
  <si>
    <t>Acacia lanuginophylla</t>
  </si>
  <si>
    <t>Illawarra and south coast lowland forest and woodland ecological community</t>
  </si>
  <si>
    <t>Acacia latzii</t>
  </si>
  <si>
    <t>Illawarra-Shoalhaven Subtropical Rainforest of the Sydney Basin Bioregion</t>
  </si>
  <si>
    <t>Acacia lauta</t>
  </si>
  <si>
    <t>Iron-grass Natural Temperate Grassland of South Australia</t>
  </si>
  <si>
    <t>Acacia leptalea</t>
  </si>
  <si>
    <t>Kangaroo Island Narrow-leaved Mallee (Eucalyptus cneorifolia) Woodland</t>
  </si>
  <si>
    <t>Karst springs and associated alkaline fens of the Naracoorte Coastal Plain Bioregion</t>
  </si>
  <si>
    <t>Acacia lobulata</t>
  </si>
  <si>
    <t>King Island scrub complex</t>
  </si>
  <si>
    <t>Acacia macnuttiana</t>
  </si>
  <si>
    <t>Kurri sand swamp woodland of the Sydney Basin bioregion</t>
  </si>
  <si>
    <t>Acacia meiantha</t>
  </si>
  <si>
    <t>Littoral Rainforest and Coastal Vine Thickets of Eastern Australia</t>
  </si>
  <si>
    <t>Acacia menzelii</t>
  </si>
  <si>
    <t>Long lowland rivers of south eastern Queensland and northern New South Wales</t>
  </si>
  <si>
    <t>Currently Ineligible</t>
  </si>
  <si>
    <t>Lowland Grassy Woodland in the South East Corner Bioregion</t>
  </si>
  <si>
    <t>Acacia pharangites</t>
  </si>
  <si>
    <t>Lowland Native Grasslands of Tasmania</t>
  </si>
  <si>
    <t>Acacia phasmoides</t>
  </si>
  <si>
    <t>Lowland Rainforest of Subtropical Australia</t>
  </si>
  <si>
    <t>Acacia pickardii</t>
  </si>
  <si>
    <t>Lowland tropical rainforest of the Wet Tropics</t>
  </si>
  <si>
    <t>Acacia pinguifolia</t>
  </si>
  <si>
    <t>Mabi Forest (Complex Notophyll Vine Forest 5b)</t>
  </si>
  <si>
    <t>Acacia porcata</t>
  </si>
  <si>
    <t>Mallee Bird Community of the Murray Darling Depression Bioregion</t>
  </si>
  <si>
    <t>Acacia praemorsa</t>
  </si>
  <si>
    <t>Monsoon vine thickets on the coastal sand dunes of Dampier Peninsula</t>
  </si>
  <si>
    <t>Acacia praetermissa</t>
  </si>
  <si>
    <t>Mount Kaputar land snail and slug community</t>
  </si>
  <si>
    <t>Acacia prismifolia</t>
  </si>
  <si>
    <t>Natural Damp Grassland of the Victorian Coastal Plains</t>
  </si>
  <si>
    <t>Acacia pubescens</t>
  </si>
  <si>
    <t>Natural Grasslands of the Murray Valley Plains</t>
  </si>
  <si>
    <t>Acacia pubifolia</t>
  </si>
  <si>
    <t>Natural Grasslands of the Queensland Central Highlands and northern Fitzroy Basin</t>
  </si>
  <si>
    <t>Acacia purpureopetala</t>
  </si>
  <si>
    <t>Natural Temperate Grassland of the South Eastern Highlands</t>
  </si>
  <si>
    <t>Acacia pycnostachya</t>
  </si>
  <si>
    <t>Natural Temperate Grassland of the Victorian Volcanic Plain</t>
  </si>
  <si>
    <t>Acacia pygmaea</t>
  </si>
  <si>
    <t>Natural grasslands on basalt and fine-textured alluvial plains of northern New South Wales and southern Queensland</t>
  </si>
  <si>
    <t>Acacia recurvata</t>
  </si>
  <si>
    <t>New England Peppermint (Eucalyptus nova-anglica) Grassy Woodlands</t>
  </si>
  <si>
    <t>Acacia rhamphophylla</t>
  </si>
  <si>
    <t>Peppermint Box (Eucalyptus odorata) Grassy Woodland of South Australia</t>
  </si>
  <si>
    <t>Acacia rhetinocarpa</t>
  </si>
  <si>
    <t>Perched Wetlands of the Wheatbelt region with extensive stands of living sheoak and paperbark across the lake floor (Toolibin Lake)</t>
  </si>
  <si>
    <t>Acacia ruppii</t>
  </si>
  <si>
    <t>Plains mallee box woodlands of the Murray Darling Depression, Riverina and Naracoorte Coastal Plain Bioregions</t>
  </si>
  <si>
    <t>Acacia sciophanes</t>
  </si>
  <si>
    <t>Poplar Box Grassy Woodland on Alluvial Plains</t>
  </si>
  <si>
    <t>Acacia spilleriana</t>
  </si>
  <si>
    <t>Posidonia australis seagrass meadows of the Manning-Hawkesbury ecoregion</t>
  </si>
  <si>
    <t>Acacia splendens</t>
  </si>
  <si>
    <t>Proteaceae Dominated Kwongkan Shrublands of the Southeast Coastal Floristic Province of Western Australia</t>
  </si>
  <si>
    <t>Acacia subflexuosa subsp. capillata</t>
  </si>
  <si>
    <t>River Murray and associated wetlands, floodplains and groundwater systems, from the junction with the Darling River to the sea</t>
  </si>
  <si>
    <t>Approval Disallowed</t>
  </si>
  <si>
    <t>Acacia terminalis subsp. Eastern Sydney (G.P.Phillips 126)</t>
  </si>
  <si>
    <t>River-flat eucalypt forest on coastal floodplains of southern New South Wales and eastern Victoria</t>
  </si>
  <si>
    <t>Acacia undoolyana</t>
  </si>
  <si>
    <t>Robertson Rainforest in the Sydney Basin Bioregion</t>
  </si>
  <si>
    <t>Acacia unguicula</t>
  </si>
  <si>
    <t>Scott River Ironstone Association</t>
  </si>
  <si>
    <t>Acacia vassalii</t>
  </si>
  <si>
    <t>Seasonal Herbaceous Wetlands (Freshwater) of the Temperate Lowland Plains</t>
  </si>
  <si>
    <t>Acacia volubilis</t>
  </si>
  <si>
    <t>Sedgelands in Holocene dune swales of the southern Swan Coastal Plain</t>
  </si>
  <si>
    <t>Acacia whibleyana</t>
  </si>
  <si>
    <t>Semi-evergreen vine thickets of the Brigalow Belt (North and South) and Nandewar Bioregions</t>
  </si>
  <si>
    <t>Acacia wilsonii</t>
  </si>
  <si>
    <t>Shale Sandstone Transition Forest of the Sydney Basin Bioregion</t>
  </si>
  <si>
    <t>Acacia woodmaniorum</t>
  </si>
  <si>
    <t>Shrublands and Woodlands of the eastern Swan Coastal Plain</t>
  </si>
  <si>
    <t>Acanthiza iredalei rosinae</t>
  </si>
  <si>
    <t>Shrublands and Woodlands on Muchea Limestone of the Swan Coastal Plain</t>
  </si>
  <si>
    <t>Acanthiza lineata whitei</t>
  </si>
  <si>
    <t>Shrublands and Woodlands on Perth to Gingin ironstone (Perth to Gingin ironstone association) of the Swan Coastal Plain</t>
  </si>
  <si>
    <t>Acanthiza pusilla magnirostris</t>
  </si>
  <si>
    <t>Shrublands on southern Swan Coastal Plain ironstones</t>
  </si>
  <si>
    <t>Acanthocladium dockeri</t>
  </si>
  <si>
    <t>Silurian Limestone Pomaderris Shrubland of the South East Corner and Australian Alps Bioregions</t>
  </si>
  <si>
    <t>Acanthophis hawkei</t>
  </si>
  <si>
    <t>Southern Highlands Shale Forest and Woodland in the Sydney Basin Bioregion</t>
  </si>
  <si>
    <t>Acanthornis magna greeniana</t>
  </si>
  <si>
    <t>Subtropical and Temperate Coastal Saltmarsh</t>
  </si>
  <si>
    <t>Accipiter hiogaster natalis</t>
  </si>
  <si>
    <t>Subtropical eucalypt floodplain forest and woodland of the New South Wales North Coast and South East Queensland bioregions</t>
  </si>
  <si>
    <t>Achyranthes arborescens</t>
  </si>
  <si>
    <t>Swamp Tea-tree (Melaleuca irbyana) Forest of South-east Queensland</t>
  </si>
  <si>
    <t>Achyranthes margaretarum</t>
  </si>
  <si>
    <t>Swamps of the Fleurieu Peninsula</t>
  </si>
  <si>
    <t>Acianthus ledwardii</t>
  </si>
  <si>
    <t>Tasmanian Forests and Woodlands dominated by black gum or Brookers gum (Eucalyptus ovata / E. brookeriana)</t>
  </si>
  <si>
    <t>Acriopsis emarginata</t>
  </si>
  <si>
    <t>Tasmanian white gum (Eucalyptus viminalis) wet forest</t>
  </si>
  <si>
    <t>Acronychia littoralis</t>
  </si>
  <si>
    <t>Temperate Highland Peat Swamps on Sandstone</t>
  </si>
  <si>
    <t>Acrophyllum australe</t>
  </si>
  <si>
    <t>The community of native species dependent on natural discharge of groundwater from the Great Artesian Basin</t>
  </si>
  <si>
    <t>Actephila foetida</t>
  </si>
  <si>
    <t>Thrombolite (microbial) community of coastal freshwater lakes of the Swan Coastal Plain (Lake Richmond)</t>
  </si>
  <si>
    <t>Actinotus schwarzii</t>
  </si>
  <si>
    <t>Thrombolite (microbialite) Community of a Coastal Brackish Lake (Lake Clifton)</t>
  </si>
  <si>
    <t>Adclarkia cameroni</t>
  </si>
  <si>
    <t>Tuart (Eucalyptus gomphocephala) Woodlands and Forests of the Swan Coastal Plain ecological community</t>
  </si>
  <si>
    <t>Adclarkia dawsonensis</t>
  </si>
  <si>
    <t>Turpentine-Ironbark Forest of the Sydney Basin Bioregion</t>
  </si>
  <si>
    <t>Adclarkia dulacca</t>
  </si>
  <si>
    <t>Upland Basalt Eucalypt Forests of the Sydney Basin Bioregion</t>
  </si>
  <si>
    <t>Adenanthos dobagii</t>
  </si>
  <si>
    <t>Upland Wetlands of the New England Tablelands (New England Tableland Bioregion) and the Monaro Plateau (South Eastern Highlands Bioregion)</t>
  </si>
  <si>
    <t>Adenanthos ellipticus</t>
  </si>
  <si>
    <t>Warkworth Sands Woodland of the Hunter Valley</t>
  </si>
  <si>
    <t>Adenanthos eyrei</t>
  </si>
  <si>
    <t>Weeping Myall Woodlands</t>
  </si>
  <si>
    <t>Adenanthos pungens subsp. effusus</t>
  </si>
  <si>
    <t>Western Sydney Dry Rainforest and Moist Woodland on Shale</t>
  </si>
  <si>
    <t>Adenanthos pungens subsp. pungens</t>
  </si>
  <si>
    <t>Wetlands and inner floodplains of the Macquarie Marshes</t>
  </si>
  <si>
    <t>Adenanthos velutinus</t>
  </si>
  <si>
    <t>White Box-Yellow Box-Blakely's Red Gum Grassy Woodland and Derived Native Grassland</t>
  </si>
  <si>
    <t>Advena campbellii</t>
  </si>
  <si>
    <t>Advena grayi</t>
  </si>
  <si>
    <t>Advena phillipii</t>
  </si>
  <si>
    <t>Advena stoddartii</t>
  </si>
  <si>
    <t>Advena suteri</t>
  </si>
  <si>
    <t>Aipysurus apraefrontalis</t>
  </si>
  <si>
    <t>Aipysurus foliosquama</t>
  </si>
  <si>
    <t>Aipysurus fuscus</t>
  </si>
  <si>
    <t>Alectryon ramiflorus</t>
  </si>
  <si>
    <t>Allocasuarina defungens</t>
  </si>
  <si>
    <t>Allocasuarina emuina</t>
  </si>
  <si>
    <t>Allocasuarina fibrosa</t>
  </si>
  <si>
    <t>Allocasuarina glareicola</t>
  </si>
  <si>
    <t>Allocasuarina portuensis</t>
  </si>
  <si>
    <t>Allocasuarina robusta</t>
  </si>
  <si>
    <t>Allocasuarina simulans</t>
  </si>
  <si>
    <t>Allocasuarina thalassoscopica</t>
  </si>
  <si>
    <t>Allocasuarina tortiramula</t>
  </si>
  <si>
    <t>Alloxylon flammeum</t>
  </si>
  <si>
    <t>Almaleea cambagei</t>
  </si>
  <si>
    <t>Ammobium craspedioides</t>
  </si>
  <si>
    <t>Ammoniropa vigens</t>
  </si>
  <si>
    <t>Amperea xiphoclada var. pedicellata</t>
  </si>
  <si>
    <t>Amphibromus fluitans</t>
  </si>
  <si>
    <t>Amphibromus whitei</t>
  </si>
  <si>
    <t>Amphiprion mccullochi</t>
  </si>
  <si>
    <t>Amyema plicatula</t>
  </si>
  <si>
    <t>Amytornis barbatus barbatus</t>
  </si>
  <si>
    <t>Amytornis dorotheae</t>
  </si>
  <si>
    <t>Amytornis merrotsyi merrotsyi</t>
  </si>
  <si>
    <t>Amytornis merrotsyi pedleri</t>
  </si>
  <si>
    <t>Amytornis modestus</t>
  </si>
  <si>
    <t>Amytornis modestus obscurior</t>
  </si>
  <si>
    <t>Amytornis striatus howei</t>
  </si>
  <si>
    <t>Amytornis striatus striatus</t>
  </si>
  <si>
    <t>Amytornis textilis myall</t>
  </si>
  <si>
    <t>Amytornis woodwardi</t>
  </si>
  <si>
    <t>Andersonia annelsii</t>
  </si>
  <si>
    <t>Andersonia axilliflora</t>
  </si>
  <si>
    <t>Andersonia gracilis</t>
  </si>
  <si>
    <t>Andersonia pinaster</t>
  </si>
  <si>
    <t>Androcalva adenothalia</t>
  </si>
  <si>
    <t>Androcalva beeronensis</t>
  </si>
  <si>
    <t>Androcalva bivillosa</t>
  </si>
  <si>
    <t>Androcalva inglewoodensis</t>
  </si>
  <si>
    <t>Androcalva perkinsiana</t>
  </si>
  <si>
    <t>Androcalva perlaria</t>
  </si>
  <si>
    <t>Androcalva procumbens</t>
  </si>
  <si>
    <t>Androcalva rosea</t>
  </si>
  <si>
    <t>Angianthus phyllocalymmeus</t>
  </si>
  <si>
    <t>Angophora inopina</t>
  </si>
  <si>
    <t>Angophora robur</t>
  </si>
  <si>
    <t>Anigozanthos bicolor subsp. minor</t>
  </si>
  <si>
    <t>Anigozanthos viridis subsp. terraspectans</t>
  </si>
  <si>
    <t>Anilios insperatus</t>
  </si>
  <si>
    <t>Anomalopus mackayi</t>
  </si>
  <si>
    <t>Anous tenuirostris melanops</t>
  </si>
  <si>
    <t>Anstisia alba</t>
  </si>
  <si>
    <t>Anstisia vitellina</t>
  </si>
  <si>
    <t>Antechinus argentus</t>
  </si>
  <si>
    <t>Antechinus arktos</t>
  </si>
  <si>
    <t>Antechinus bellus</t>
  </si>
  <si>
    <t>Antechinus minimus maritimus</t>
  </si>
  <si>
    <t>Anthocercis gracilis</t>
  </si>
  <si>
    <t>Anthochaera chrysoptera halmaturina</t>
  </si>
  <si>
    <t>Anthochaera phrygia</t>
  </si>
  <si>
    <t>Anthosachne kingiana subsp. kingiana</t>
  </si>
  <si>
    <t>Antipodia chaostola leucophaea</t>
  </si>
  <si>
    <t>Antrophyum austroqueenslandicum</t>
  </si>
  <si>
    <t>Apatophyllum olsenii</t>
  </si>
  <si>
    <t>Aphelocephala leucopsis</t>
  </si>
  <si>
    <t>Apium prostratum subsp. Porongurup Range (G.J.Keighery 8631)</t>
  </si>
  <si>
    <t>Aplonis fusca</t>
  </si>
  <si>
    <t>Aponogeton bullosus</t>
  </si>
  <si>
    <t>Aponogeton prolifer</t>
  </si>
  <si>
    <t>Aprasia aurita</t>
  </si>
  <si>
    <t>Aprasia parapulchella</t>
  </si>
  <si>
    <t>Aprasia pseudopulchella</t>
  </si>
  <si>
    <t>Aquila audax fleayi</t>
  </si>
  <si>
    <t>Archidendron lovelliae</t>
  </si>
  <si>
    <t>Archontophoenix myolensis</t>
  </si>
  <si>
    <t>Arctocephalus tropicalis</t>
  </si>
  <si>
    <t>Ardenna grisea</t>
  </si>
  <si>
    <t>Arenaria interpres</t>
  </si>
  <si>
    <t>Argynnis hyperbius inconstans</t>
  </si>
  <si>
    <t>Argyrotegium nitidulum</t>
  </si>
  <si>
    <t>Aristida annua</t>
  </si>
  <si>
    <t>Aristida granitica</t>
  </si>
  <si>
    <t>Arthraxon hispidus</t>
  </si>
  <si>
    <t>Asperula asthenes</t>
  </si>
  <si>
    <t>Asplenium hookerianum</t>
  </si>
  <si>
    <t>Asplenium listeri</t>
  </si>
  <si>
    <t>Asplenium pellucidum</t>
  </si>
  <si>
    <t>Assa darlingtoni</t>
  </si>
  <si>
    <t>Assa wollumbin</t>
  </si>
  <si>
    <t>Astacopsis gouldi</t>
  </si>
  <si>
    <t>Astelia australiana</t>
  </si>
  <si>
    <t>Asterolasia asteriscophora subsp. albiflora</t>
  </si>
  <si>
    <t>Asterolasia beckersii</t>
  </si>
  <si>
    <t>Asterolasia buxifolia</t>
  </si>
  <si>
    <t>Asterolasia elegans</t>
  </si>
  <si>
    <t>Asterolasia nivea</t>
  </si>
  <si>
    <t>Asterolasia phebalioides</t>
  </si>
  <si>
    <t>Astrotricha crassifolia</t>
  </si>
  <si>
    <t>Astrotricha roddii</t>
  </si>
  <si>
    <t>Astrotricha sp. Howe Range (D.E.Albrecht 1054)</t>
  </si>
  <si>
    <t>Astrotricha sp. Wingan Inlet (J.A.Jeanes 2268)</t>
  </si>
  <si>
    <t>Atalaya brevialata</t>
  </si>
  <si>
    <t>Atalaya collina</t>
  </si>
  <si>
    <t>Atrichornis clamosus</t>
  </si>
  <si>
    <t>Atrichornis rufescens</t>
  </si>
  <si>
    <t>Atriplex infrequens</t>
  </si>
  <si>
    <t>Atriplex yeelirrie</t>
  </si>
  <si>
    <t>Austroablepharus barrylyoni</t>
  </si>
  <si>
    <t>Austrocordulia leonardi</t>
  </si>
  <si>
    <t>Austrostipa bronweniae</t>
  </si>
  <si>
    <t>Austrostipa jacobsiana</t>
  </si>
  <si>
    <t>Austrostipa metatoris</t>
  </si>
  <si>
    <t>Austrostipa wakoolica</t>
  </si>
  <si>
    <t>Azorella macquariensis</t>
  </si>
  <si>
    <t>Backhousia tetraptera</t>
  </si>
  <si>
    <t>Baeckea kandos</t>
  </si>
  <si>
    <t>Balaenoptera borealis</t>
  </si>
  <si>
    <t>Balaenoptera musculus</t>
  </si>
  <si>
    <t>Balaenoptera physalus</t>
  </si>
  <si>
    <t>Ballantinia antipoda</t>
  </si>
  <si>
    <t>Baloghia marmorata</t>
  </si>
  <si>
    <t>Baloskion longipes</t>
  </si>
  <si>
    <t>Banksia anatona</t>
  </si>
  <si>
    <t>Banksia aurantia</t>
  </si>
  <si>
    <t>Banksia catoglypta</t>
  </si>
  <si>
    <t>Banksia cuneata</t>
  </si>
  <si>
    <t>Banksia dolichostyla</t>
  </si>
  <si>
    <t>Banksia fuscobractea</t>
  </si>
  <si>
    <t>Banksia goodii</t>
  </si>
  <si>
    <t>Banksia ionthocarpa</t>
  </si>
  <si>
    <t>Banksia mimica</t>
  </si>
  <si>
    <t>Banksia montana</t>
  </si>
  <si>
    <t>Banksia nivea subsp. uliginosa</t>
  </si>
  <si>
    <t>Banksia oligantha</t>
  </si>
  <si>
    <t>Banksia paludosa subsp. astrolux</t>
  </si>
  <si>
    <t>Banksia penicillata</t>
  </si>
  <si>
    <t>Banksia pseudoplumosa</t>
  </si>
  <si>
    <t>Banksia rufa subsp. pumila</t>
  </si>
  <si>
    <t>Banksia serratuloides subsp. perissa</t>
  </si>
  <si>
    <t>Banksia serratuloides subsp. serratuloides</t>
  </si>
  <si>
    <t>Banksia squarrosa subsp. argillacea</t>
  </si>
  <si>
    <t>Banksia verticillata</t>
  </si>
  <si>
    <t>Banksia vincentia</t>
  </si>
  <si>
    <t>Barbarea australis</t>
  </si>
  <si>
    <t>Bellatorias obiri</t>
  </si>
  <si>
    <t>Bertmainius colonus</t>
  </si>
  <si>
    <t>Bertmainius tingle</t>
  </si>
  <si>
    <t>Bertya calycina</t>
  </si>
  <si>
    <t>Bertya ernestiana</t>
  </si>
  <si>
    <t>Bertya granitica</t>
  </si>
  <si>
    <t>Bertya ingramii</t>
  </si>
  <si>
    <t>Bertya mollissima</t>
  </si>
  <si>
    <t>Bertya pinifolia</t>
  </si>
  <si>
    <t>Bertya sp. Clouds Creek (M.Fatemi 4)</t>
  </si>
  <si>
    <t>Bertya tasmanica subsp. tasmanica</t>
  </si>
  <si>
    <t>Bettongia anhydra</t>
  </si>
  <si>
    <t>Bettongia gaimardi gaimardi</t>
  </si>
  <si>
    <t>Bettongia lesueur Barrow and Boodie Islands subspecies</t>
  </si>
  <si>
    <t>Bettongia lesueur graii</t>
  </si>
  <si>
    <t>Bettongia lesueur lesueur</t>
  </si>
  <si>
    <t>Bettongia penicillata ogilbyi</t>
  </si>
  <si>
    <t>Bettongia penicillata penicillata</t>
  </si>
  <si>
    <t>Bettongia pusilla</t>
  </si>
  <si>
    <t>Bettongia tropica</t>
  </si>
  <si>
    <t>Beyeria lepidopetala</t>
  </si>
  <si>
    <t>Beyeria subtecta</t>
  </si>
  <si>
    <t>Bidyanus bidyanus</t>
  </si>
  <si>
    <t>Blechnum norfolkianum</t>
  </si>
  <si>
    <t>Boronia adamsiana</t>
  </si>
  <si>
    <t>Boronia boliviensis</t>
  </si>
  <si>
    <t>Boronia capitata subsp. capitata</t>
  </si>
  <si>
    <t>Boronia clavata</t>
  </si>
  <si>
    <t>Boronia deanei subsp. acutifolia</t>
  </si>
  <si>
    <t>Boronia deanei subsp. deanei</t>
  </si>
  <si>
    <t>Boronia exilis</t>
  </si>
  <si>
    <t>Boronia galbraithiae</t>
  </si>
  <si>
    <t>Boronia grimshawii</t>
  </si>
  <si>
    <t>Boronia gunnii</t>
  </si>
  <si>
    <t>Boronia hemichiton</t>
  </si>
  <si>
    <t>Boronia hippopala</t>
  </si>
  <si>
    <t>Boronia imlayensis</t>
  </si>
  <si>
    <t>Boronia inflexa subsp. torringtonensis</t>
  </si>
  <si>
    <t>Boronia keysii</t>
  </si>
  <si>
    <t>Boronia quadrilata</t>
  </si>
  <si>
    <t>Boronia repanda</t>
  </si>
  <si>
    <t>Boronia revoluta</t>
  </si>
  <si>
    <t>Boronia subulifolia</t>
  </si>
  <si>
    <t>Boronia umbellata</t>
  </si>
  <si>
    <t>Boronia viridiflora</t>
  </si>
  <si>
    <t>Borya mirabilis</t>
  </si>
  <si>
    <t>Bosistoa transversa</t>
  </si>
  <si>
    <t>Bossiaea fragrans</t>
  </si>
  <si>
    <t>Bossiaea oligosperma</t>
  </si>
  <si>
    <t>Bossiaea peninsularis</t>
  </si>
  <si>
    <t>Bossiaea sp. Frankland (E.M.Sandiford EMS 896)</t>
  </si>
  <si>
    <t>Botaurus poiciloptilus</t>
  </si>
  <si>
    <t>Bothriochloa bunyensis</t>
  </si>
  <si>
    <t>Brachionichthys hirsutus</t>
  </si>
  <si>
    <t>Brachiopsilus ziebelli</t>
  </si>
  <si>
    <t>Brachychiton guymeri</t>
  </si>
  <si>
    <t>Brachychiton sp. Ormeau (L.H.Bird AQ435851)</t>
  </si>
  <si>
    <t>Brachyscias verecundus</t>
  </si>
  <si>
    <t>Brachyscome brownii</t>
  </si>
  <si>
    <t>Brachyscome muelleri</t>
  </si>
  <si>
    <t>Brachyscome muelleroides</t>
  </si>
  <si>
    <t>Brachyscome papillosa</t>
  </si>
  <si>
    <t>Breynia macrantha</t>
  </si>
  <si>
    <t>Bruguiera x hainesii</t>
  </si>
  <si>
    <t>Bulbophyllum globuliforme</t>
  </si>
  <si>
    <t>Bulbophyllum gracillimum</t>
  </si>
  <si>
    <t>Bulbophyllum longiflorum</t>
  </si>
  <si>
    <t>Burmannia championii</t>
  </si>
  <si>
    <t>Burramys parvus</t>
  </si>
  <si>
    <t>Cairnsichthys bitaeniatus</t>
  </si>
  <si>
    <t>Cairnsichthys rhombosomoides</t>
  </si>
  <si>
    <t>Caladenia actensis</t>
  </si>
  <si>
    <t>Caladenia amnicola</t>
  </si>
  <si>
    <t>Caladenia amoena</t>
  </si>
  <si>
    <t>Caladenia anthracina</t>
  </si>
  <si>
    <t>Caladenia arenaria</t>
  </si>
  <si>
    <t>Caladenia argocalla</t>
  </si>
  <si>
    <t>Caladenia atroclavia</t>
  </si>
  <si>
    <t>Caladenia attenuata</t>
  </si>
  <si>
    <t>Caladenia audasii</t>
  </si>
  <si>
    <t>Caladenia barbarella</t>
  </si>
  <si>
    <t>Caladenia behrii</t>
  </si>
  <si>
    <t>Caladenia brachyscapa</t>
  </si>
  <si>
    <t>Caladenia brumalis</t>
  </si>
  <si>
    <t>Caladenia bryceana subsp. bryceana</t>
  </si>
  <si>
    <t>Caladenia bryceana subsp. cracens</t>
  </si>
  <si>
    <t>Caladenia busselliana</t>
  </si>
  <si>
    <t>Caladenia caesarea subsp. maritima</t>
  </si>
  <si>
    <t>Caladenia calcicola</t>
  </si>
  <si>
    <t>Caladenia campbellii</t>
  </si>
  <si>
    <t>Caladenia caudata</t>
  </si>
  <si>
    <t>Caladenia christineae</t>
  </si>
  <si>
    <t>Caladenia colorata</t>
  </si>
  <si>
    <t>Caladenia concolor</t>
  </si>
  <si>
    <t>Caladenia conferta</t>
  </si>
  <si>
    <t>Caladenia cremna</t>
  </si>
  <si>
    <t>Caladenia dienema</t>
  </si>
  <si>
    <t>Caladenia dorrienii</t>
  </si>
  <si>
    <t>Caladenia drakeoides</t>
  </si>
  <si>
    <t>Caladenia elegans</t>
  </si>
  <si>
    <t>Caladenia excelsa</t>
  </si>
  <si>
    <t>Caladenia formosa</t>
  </si>
  <si>
    <t>Caladenia fulva</t>
  </si>
  <si>
    <t>Caladenia gladiolata</t>
  </si>
  <si>
    <t>Caladenia graniticola</t>
  </si>
  <si>
    <t>Caladenia granitora</t>
  </si>
  <si>
    <t>Caladenia harringtoniae</t>
  </si>
  <si>
    <t>Caladenia hastata</t>
  </si>
  <si>
    <t>Caladenia hoffmanii</t>
  </si>
  <si>
    <t>Caladenia hopperiana</t>
  </si>
  <si>
    <t>Caladenia huegelii</t>
  </si>
  <si>
    <t>Caladenia insularis</t>
  </si>
  <si>
    <t>Caladenia intuta</t>
  </si>
  <si>
    <t>Caladenia leucochila</t>
  </si>
  <si>
    <t>Caladenia lindleyana</t>
  </si>
  <si>
    <t>Caladenia lodgeana</t>
  </si>
  <si>
    <t>Caladenia lowanensis</t>
  </si>
  <si>
    <t>Caladenia luteola</t>
  </si>
  <si>
    <t>Caladenia macroclavia</t>
  </si>
  <si>
    <t>Caladenia melanema</t>
  </si>
  <si>
    <t>Caladenia orientalis</t>
  </si>
  <si>
    <t>Caladenia ornata</t>
  </si>
  <si>
    <t>Caladenia ovata</t>
  </si>
  <si>
    <t>Caladenia pallida</t>
  </si>
  <si>
    <t>Caladenia procera</t>
  </si>
  <si>
    <t>Caladenia pumila</t>
  </si>
  <si>
    <t>Caladenia richardsiorum</t>
  </si>
  <si>
    <t>Caladenia rigida</t>
  </si>
  <si>
    <t>Caladenia robinsonii</t>
  </si>
  <si>
    <t>Caladenia rosella</t>
  </si>
  <si>
    <t>Caladenia saggicola</t>
  </si>
  <si>
    <t>Caladenia sp. Kilsyth South (G.S.Lorimer 1253)</t>
  </si>
  <si>
    <t>Caladenia sylvicola</t>
  </si>
  <si>
    <t>Caladenia tensa</t>
  </si>
  <si>
    <t>Caladenia tessellata</t>
  </si>
  <si>
    <t>Caladenia thysanochila</t>
  </si>
  <si>
    <t>Caladenia tonellii</t>
  </si>
  <si>
    <t>Caladenia versicolor</t>
  </si>
  <si>
    <t>Caladenia viridescens</t>
  </si>
  <si>
    <t>Caladenia wanosa</t>
  </si>
  <si>
    <t>Caladenia williamsiae</t>
  </si>
  <si>
    <t>Caladenia winfieldii</t>
  </si>
  <si>
    <t>Caladenia woolcockiorum</t>
  </si>
  <si>
    <t>Caladenia xanthochila</t>
  </si>
  <si>
    <t>Caladenia xantholeuca</t>
  </si>
  <si>
    <t>Caleana dixonii</t>
  </si>
  <si>
    <t>Calectasia cyanea</t>
  </si>
  <si>
    <t>Calectasia pignattiana</t>
  </si>
  <si>
    <t>Calidris acuminata</t>
  </si>
  <si>
    <t>Calidris canutus</t>
  </si>
  <si>
    <t>Calidris ferruginea</t>
  </si>
  <si>
    <t>Calidris tenuirostris</t>
  </si>
  <si>
    <t>Callistemon forresterae</t>
  </si>
  <si>
    <t>Callistemon kenmorrisonii</t>
  </si>
  <si>
    <t>Callistemon megalongensis</t>
  </si>
  <si>
    <t>Callistemon purpurascens</t>
  </si>
  <si>
    <t>Callistemon wimmerensis</t>
  </si>
  <si>
    <t>Callitris oblonga</t>
  </si>
  <si>
    <t>Callitris oblonga subsp. corangensis</t>
  </si>
  <si>
    <t>Callitris oblonga subsp. oblonga</t>
  </si>
  <si>
    <t>Callocephalon fimbriatum</t>
  </si>
  <si>
    <t>Calochilus cupreus</t>
  </si>
  <si>
    <t>Calochilus psednus</t>
  </si>
  <si>
    <t>Calochilus pulchellus</t>
  </si>
  <si>
    <t>Calochilus richiae</t>
  </si>
  <si>
    <t>Calophyllum bicolor</t>
  </si>
  <si>
    <t>Caloprymnus campestris</t>
  </si>
  <si>
    <t>Calotis glandulosa</t>
  </si>
  <si>
    <t>Calotis moorei</t>
  </si>
  <si>
    <t>Calyptorhynchus banksii graptogyne</t>
  </si>
  <si>
    <t>Calyptorhynchus banksii naso</t>
  </si>
  <si>
    <t>Calyptorhynchus lathami halmaturinus</t>
  </si>
  <si>
    <t>Calyptorhynchus lathami lathami</t>
  </si>
  <si>
    <t>Calystegia affinis</t>
  </si>
  <si>
    <t>Calytrix breviseta subsp. breviseta</t>
  </si>
  <si>
    <t>Calytrix gurulmundensis</t>
  </si>
  <si>
    <t>Canarium acutifolium</t>
  </si>
  <si>
    <t>Capparis thozetiana</t>
  </si>
  <si>
    <t>Carcharias taurus (east coast population)</t>
  </si>
  <si>
    <t>Carcharias taurus (west coast population)</t>
  </si>
  <si>
    <t>Carcharodon carcharias</t>
  </si>
  <si>
    <t>Caretta caretta</t>
  </si>
  <si>
    <t>Carettochelys insculpta</t>
  </si>
  <si>
    <t>Carinascincus greeni</t>
  </si>
  <si>
    <t>Carinascincus microlepidotus</t>
  </si>
  <si>
    <t>Carinascincus orocryptus</t>
  </si>
  <si>
    <t>Carinascincus palfreymani</t>
  </si>
  <si>
    <t>Carronia pedicellata</t>
  </si>
  <si>
    <t>Cassinia heleniae</t>
  </si>
  <si>
    <t>Cassinia rugata</t>
  </si>
  <si>
    <t>Cassinia tegulata</t>
  </si>
  <si>
    <t>Cassinia theodorii</t>
  </si>
  <si>
    <t>Casuarius casuarius</t>
  </si>
  <si>
    <t>Centrolepis pedderensis</t>
  </si>
  <si>
    <t>Centrophorus harrissoni</t>
  </si>
  <si>
    <t>Conservation Dependent</t>
  </si>
  <si>
    <t>Centrophorus uyato</t>
  </si>
  <si>
    <t>Cereopsis novaehollandiae grisea</t>
  </si>
  <si>
    <t>Ceyx azureus diemenensis</t>
  </si>
  <si>
    <t>Chaeropus ecaudatus</t>
  </si>
  <si>
    <t>Chaeropus yirratji</t>
  </si>
  <si>
    <t>Chalcophaps indica natalis</t>
  </si>
  <si>
    <t>Chalinolobus dwyeri</t>
  </si>
  <si>
    <t>Chamelaucium lullfitzii</t>
  </si>
  <si>
    <t>Chamelaucium sp. Cataby (G.J.Keighery 11009)</t>
  </si>
  <si>
    <t>Chamelaucium sp. S coastal plain (R.D.Royce 4872)</t>
  </si>
  <si>
    <t>Charadrius leschenaultii</t>
  </si>
  <si>
    <t>Charadrius mongolus</t>
  </si>
  <si>
    <t>Cheiranthera volubilis</t>
  </si>
  <si>
    <t>Chelonia mydas</t>
  </si>
  <si>
    <t>Cherax robustus</t>
  </si>
  <si>
    <t>Cherax tenuimanus</t>
  </si>
  <si>
    <t>Chiloglottis anaticeps</t>
  </si>
  <si>
    <t>Chingia australis</t>
  </si>
  <si>
    <t>Chlamydogobius gloveri</t>
  </si>
  <si>
    <t>Chlamydogobius micropterus</t>
  </si>
  <si>
    <t>Chlamydogobius squamigenus</t>
  </si>
  <si>
    <t>Chloebia gouldiae</t>
  </si>
  <si>
    <t>Chordifex abortivus</t>
  </si>
  <si>
    <t>Choretrum spicatum subsp. spicatum</t>
  </si>
  <si>
    <t>Chorizema humile</t>
  </si>
  <si>
    <t>Chorizema varium</t>
  </si>
  <si>
    <t>Christinus guentheri</t>
  </si>
  <si>
    <t>Cinclosoma punctatum anachoreta</t>
  </si>
  <si>
    <t>Clausena excavata</t>
  </si>
  <si>
    <t>Clematis dubia</t>
  </si>
  <si>
    <t>Clematis fawcettii</t>
  </si>
  <si>
    <t>Climacteris picumnus victoriae</t>
  </si>
  <si>
    <t>Codonocarpus pyramidalis</t>
  </si>
  <si>
    <t>Coeranoscincus reticulatus</t>
  </si>
  <si>
    <t>Coleus gratus</t>
  </si>
  <si>
    <t>Coleus habrophyllus</t>
  </si>
  <si>
    <t>Coleus insularis</t>
  </si>
  <si>
    <t>Coleus leiperi</t>
  </si>
  <si>
    <t>Coleus nitidus</t>
  </si>
  <si>
    <t>Coleus omissus</t>
  </si>
  <si>
    <t>Coleus torrenticola</t>
  </si>
  <si>
    <t>Colobanthus curtisiae</t>
  </si>
  <si>
    <t>Columba vitiensis godmanae</t>
  </si>
  <si>
    <t>Comesperma oblongatum</t>
  </si>
  <si>
    <t>Commersonia apella</t>
  </si>
  <si>
    <t>Commersonia erythrogyna</t>
  </si>
  <si>
    <t>Commersonia prostrata</t>
  </si>
  <si>
    <t>Conilurus albipes</t>
  </si>
  <si>
    <t>Conilurus capricornensis</t>
  </si>
  <si>
    <t>Conilurus penicillatus</t>
  </si>
  <si>
    <t>Conospermum densiflorum subsp. unicephalatum</t>
  </si>
  <si>
    <t>Conospermum galeatum</t>
  </si>
  <si>
    <t>Conospermum undulatum</t>
  </si>
  <si>
    <t>Conostylis dielsii subsp. teres</t>
  </si>
  <si>
    <t>Conostylis drummondii</t>
  </si>
  <si>
    <t>Conostylis lepidospermoides</t>
  </si>
  <si>
    <t>Conostylis micrantha</t>
  </si>
  <si>
    <t>Conostylis misera</t>
  </si>
  <si>
    <t>Conostylis rogeri</t>
  </si>
  <si>
    <t>Conostylis seorsiflora subsp. trichophylla</t>
  </si>
  <si>
    <t>Conostylis setigera subsp. dasys</t>
  </si>
  <si>
    <t>Conostylis wonganensis</t>
  </si>
  <si>
    <t>Coopernookia georgei</t>
  </si>
  <si>
    <t>Coopernookia scabridiuscula</t>
  </si>
  <si>
    <t>Cophixalus aenigma</t>
  </si>
  <si>
    <t>Cophixalus concinnus</t>
  </si>
  <si>
    <t>Cophixalus hosmeri</t>
  </si>
  <si>
    <t>Cophixalus mcdonaldi</t>
  </si>
  <si>
    <t>Cophixalus monticola</t>
  </si>
  <si>
    <t>Cophixalus neglectus</t>
  </si>
  <si>
    <t>Coprosma baueri</t>
  </si>
  <si>
    <t>Coprosma pilosa</t>
  </si>
  <si>
    <t>Corchorus cunninghamii</t>
  </si>
  <si>
    <t>Cordyline obtecta</t>
  </si>
  <si>
    <t>Cormodes darwini</t>
  </si>
  <si>
    <t>Corokia whiteana</t>
  </si>
  <si>
    <t>Correa baeuerlenii</t>
  </si>
  <si>
    <t>Correa calycina</t>
  </si>
  <si>
    <t>Correa lawrenceana var. genoensis</t>
  </si>
  <si>
    <t>Corunastylis brachystachya</t>
  </si>
  <si>
    <t>Corunastylis ectopa</t>
  </si>
  <si>
    <t>Corunastylis firthii</t>
  </si>
  <si>
    <t>Corunastylis insignis</t>
  </si>
  <si>
    <t>Corunastylis littoralis</t>
  </si>
  <si>
    <t>Corunastylis plumosa</t>
  </si>
  <si>
    <t>Corunastylis rhyolitica</t>
  </si>
  <si>
    <t>Corunastylis tecta</t>
  </si>
  <si>
    <t>Corunastylis vernalis</t>
  </si>
  <si>
    <t>Corybas dentatus</t>
  </si>
  <si>
    <t>Corybas dienemus</t>
  </si>
  <si>
    <t>Corybas montanus</t>
  </si>
  <si>
    <t>Corybas sulcatus</t>
  </si>
  <si>
    <t>Corymbia clandestina</t>
  </si>
  <si>
    <t>Corymbia rhodops</t>
  </si>
  <si>
    <t>Corynocarpus rupestris subsp. rupestris</t>
  </si>
  <si>
    <t>Cossinia australiana</t>
  </si>
  <si>
    <t>Craspedia preminghana</t>
  </si>
  <si>
    <t>Craterocephalus dalhousiensis</t>
  </si>
  <si>
    <t>Craterocephalus fluviatilis</t>
  </si>
  <si>
    <t>Crinia sloanei</t>
  </si>
  <si>
    <t>Crocidura trichura</t>
  </si>
  <si>
    <t>Croton mamillatus</t>
  </si>
  <si>
    <t>Cryptoblepharus egeriae</t>
  </si>
  <si>
    <t>Cryptoblepharus gurrmul</t>
  </si>
  <si>
    <t>Cryptocarya foetida</t>
  </si>
  <si>
    <t>Cryptostylis hunteriana</t>
  </si>
  <si>
    <t>Ctenophorus yinnietharra</t>
  </si>
  <si>
    <t>Ctenopterella blechnoides</t>
  </si>
  <si>
    <t>Ctenotus lancelini</t>
  </si>
  <si>
    <t>Ctenotus serotinus</t>
  </si>
  <si>
    <t>Ctenotus zastictus</t>
  </si>
  <si>
    <t>Cupaniopsis shirleyana</t>
  </si>
  <si>
    <t>Cupaniopsis tomentella</t>
  </si>
  <si>
    <t>Cyanoramphus cookii</t>
  </si>
  <si>
    <t>Cyanoramphus novaezelandiae erythrotis</t>
  </si>
  <si>
    <t>Cyanoramphus novaezelandiae subflavescens</t>
  </si>
  <si>
    <t>Cyathea exilis</t>
  </si>
  <si>
    <t>Cycas megacarpa</t>
  </si>
  <si>
    <t>Cycas ophiolitica</t>
  </si>
  <si>
    <t>Cycas platyphylla</t>
  </si>
  <si>
    <t>Cycas silvestris</t>
  </si>
  <si>
    <t>Cyclodomorphus praealtus</t>
  </si>
  <si>
    <t>Cyclophyllum costatum</t>
  </si>
  <si>
    <t>Cyclopsitta diophthalma coxeni</t>
  </si>
  <si>
    <t>Cynanchum elegans</t>
  </si>
  <si>
    <t>Cyperus cephalotes</t>
  </si>
  <si>
    <t>Cyperus semifertilis</t>
  </si>
  <si>
    <t>Cyphanthera scabrella</t>
  </si>
  <si>
    <t>Cyrtodactylus sadleiri</t>
  </si>
  <si>
    <t>Daphnandra johnsonii</t>
  </si>
  <si>
    <t>Darwinia acerosa</t>
  </si>
  <si>
    <t>Darwinia apiculata</t>
  </si>
  <si>
    <t>Darwinia biflora</t>
  </si>
  <si>
    <t>Darwinia carnea</t>
  </si>
  <si>
    <t>Darwinia chapmaniana</t>
  </si>
  <si>
    <t>Darwinia collina</t>
  </si>
  <si>
    <t>Darwinia ferricola</t>
  </si>
  <si>
    <t>Darwinia foetida</t>
  </si>
  <si>
    <t>Darwinia masonii</t>
  </si>
  <si>
    <t>Darwinia meeboldii</t>
  </si>
  <si>
    <t>Darwinia nubigena</t>
  </si>
  <si>
    <t>Darwinia oxylepis</t>
  </si>
  <si>
    <t>Darwinia polychroma</t>
  </si>
  <si>
    <t>Darwinia squarrosa</t>
  </si>
  <si>
    <t>Darwinia whicherensis</t>
  </si>
  <si>
    <t>Darwinia wittwerorum</t>
  </si>
  <si>
    <t>Dasymalla axillaris</t>
  </si>
  <si>
    <t>Dasyornis brachypterus</t>
  </si>
  <si>
    <t>Dasyornis broadbenti litoralis</t>
  </si>
  <si>
    <t>Dasyornis longirostris</t>
  </si>
  <si>
    <t>Dasyuroides byrnei</t>
  </si>
  <si>
    <t>Dasyurus geoffroii</t>
  </si>
  <si>
    <t>Dasyurus hallucatus</t>
  </si>
  <si>
    <t>Dasyurus maculatus gracilis</t>
  </si>
  <si>
    <t>Dasyurus maculatus maculatus (SE mainland population)</t>
  </si>
  <si>
    <t>Dasyurus maculatus maculatus (Tasmanian population)</t>
  </si>
  <si>
    <t>Dasyurus viverrinus</t>
  </si>
  <si>
    <t>Davidsonia jerseyana</t>
  </si>
  <si>
    <t>Davidsonia johnsonii</t>
  </si>
  <si>
    <t>Daviesia bursarioides</t>
  </si>
  <si>
    <t>Daviesia cunderdin</t>
  </si>
  <si>
    <t>Daviesia dielsii</t>
  </si>
  <si>
    <t>Daviesia discolor</t>
  </si>
  <si>
    <t>Daviesia elongata subsp. elongata</t>
  </si>
  <si>
    <t>Daviesia euphorbioides</t>
  </si>
  <si>
    <t>Daviesia glossosema</t>
  </si>
  <si>
    <t>Daviesia laevis</t>
  </si>
  <si>
    <t>Daviesia megacalyx</t>
  </si>
  <si>
    <t>Daviesia microcarpa</t>
  </si>
  <si>
    <t>Daviesia obovata</t>
  </si>
  <si>
    <t>Daviesia ovata</t>
  </si>
  <si>
    <t>Daviesia pseudaphylla</t>
  </si>
  <si>
    <t>Daviesia speciosa</t>
  </si>
  <si>
    <t>Decaspermum struckoilicum</t>
  </si>
  <si>
    <t>Delma impar</t>
  </si>
  <si>
    <t>Delma mitella</t>
  </si>
  <si>
    <t>Delma torquata</t>
  </si>
  <si>
    <t>Delma vescolineata</t>
  </si>
  <si>
    <t>Dendrobium antennatum</t>
  </si>
  <si>
    <t>Dendrobium brachypus</t>
  </si>
  <si>
    <t>Dendrobium callitrophilum</t>
  </si>
  <si>
    <t>Dendrobium carronii</t>
  </si>
  <si>
    <t>Dendrobium johannis</t>
  </si>
  <si>
    <t>Dendrobium mirbelianum</t>
  </si>
  <si>
    <t>Dendrobium nindii</t>
  </si>
  <si>
    <t>Dendronephthya australis</t>
  </si>
  <si>
    <t>Denhamia megacarpa</t>
  </si>
  <si>
    <t>Denhamia parvifolia</t>
  </si>
  <si>
    <t>Denisonia maculata</t>
  </si>
  <si>
    <t>Dermochelys coriacea</t>
  </si>
  <si>
    <t>Deyeuxia appressa</t>
  </si>
  <si>
    <t>Deyeuxia drummondii</t>
  </si>
  <si>
    <t>Deyeuxia lawrencei</t>
  </si>
  <si>
    <t>Deyeuxia pungens</t>
  </si>
  <si>
    <t>Deyeuxia ramosa</t>
  </si>
  <si>
    <t>Deyeuxia talariata</t>
  </si>
  <si>
    <t>Dianella amoena</t>
  </si>
  <si>
    <t>Dichanthium setosum</t>
  </si>
  <si>
    <t>Didymoglossum exiguum</t>
  </si>
  <si>
    <t>Dienia lawleri</t>
  </si>
  <si>
    <t>Diomedea amsterdamensis</t>
  </si>
  <si>
    <t>Diomedea antipodensis</t>
  </si>
  <si>
    <t>Diomedea antipodensis gibsoni</t>
  </si>
  <si>
    <t>Diomedea dabbenena</t>
  </si>
  <si>
    <t>Diomedea epomophora</t>
  </si>
  <si>
    <t>Diomedea exulans</t>
  </si>
  <si>
    <t>Diomedea sanfordi</t>
  </si>
  <si>
    <t>Diospyros mabacea</t>
  </si>
  <si>
    <t>Diplazium cordifolium</t>
  </si>
  <si>
    <t>Diplazium pallidum</t>
  </si>
  <si>
    <t>Diploglottis campbellii</t>
  </si>
  <si>
    <t>Diplolaena andrewsii</t>
  </si>
  <si>
    <t>Dipodium campanulatum</t>
  </si>
  <si>
    <t>Dipodium pictum</t>
  </si>
  <si>
    <t>Dischidia litoralis</t>
  </si>
  <si>
    <t>Diuris aequalis</t>
  </si>
  <si>
    <t>Diuris basaltica</t>
  </si>
  <si>
    <t>Diuris bracteata</t>
  </si>
  <si>
    <t>Diuris drummondii</t>
  </si>
  <si>
    <t>Diuris eborensis</t>
  </si>
  <si>
    <t>Diuris flavescens</t>
  </si>
  <si>
    <t>Diuris fragrantissima</t>
  </si>
  <si>
    <t>Diuris lanceolata</t>
  </si>
  <si>
    <t>Diuris micrantha</t>
  </si>
  <si>
    <t>Diuris ochroma</t>
  </si>
  <si>
    <t>Diuris pedunculata</t>
  </si>
  <si>
    <t>Diuris praecox</t>
  </si>
  <si>
    <t>Diuris purdiei</t>
  </si>
  <si>
    <t>Diuris venosa</t>
  </si>
  <si>
    <t>Dodonaea procumbens</t>
  </si>
  <si>
    <t>Dodonaea rupicola</t>
  </si>
  <si>
    <t>Dodonaea subglandulifera</t>
  </si>
  <si>
    <t>Drakaea concolor</t>
  </si>
  <si>
    <t>Drakaea confluens</t>
  </si>
  <si>
    <t>Drakaea elastica</t>
  </si>
  <si>
    <t>Drakaea isolata</t>
  </si>
  <si>
    <t>Drakaea micrantha</t>
  </si>
  <si>
    <t>Dromaius novaehollandiae baudinianus</t>
  </si>
  <si>
    <t>Dromaius novaehollandiae diemenensis</t>
  </si>
  <si>
    <t>Dromaius novaehollandiae minor</t>
  </si>
  <si>
    <t>Drosera prolifera</t>
  </si>
  <si>
    <t>Drosera schizandra</t>
  </si>
  <si>
    <t>Drummondita ericoides</t>
  </si>
  <si>
    <t>Drummondita longifolia</t>
  </si>
  <si>
    <t>Dryococelus australis</t>
  </si>
  <si>
    <t>Duma horrida subsp. abdita</t>
  </si>
  <si>
    <t>Dysoxylum bijugum</t>
  </si>
  <si>
    <t>Egernia roomi</t>
  </si>
  <si>
    <t>Egernia rugosa</t>
  </si>
  <si>
    <t>Egernia stokesii badia</t>
  </si>
  <si>
    <t>Eidothea hardeniana</t>
  </si>
  <si>
    <t>Elaeocarpus miegei</t>
  </si>
  <si>
    <t>Elaeocarpus sedentarius</t>
  </si>
  <si>
    <t>Elaeocarpus williamsianus</t>
  </si>
  <si>
    <t>Elatostema montanum</t>
  </si>
  <si>
    <t>Eleocharis keigheryi</t>
  </si>
  <si>
    <t>Eleocharis obicis</t>
  </si>
  <si>
    <t>Eleocharis papillosa</t>
  </si>
  <si>
    <t>Eleocharis retroflexa</t>
  </si>
  <si>
    <t>Elseya albagula</t>
  </si>
  <si>
    <t>Elseya irwini</t>
  </si>
  <si>
    <t>Elseya lavarackorum</t>
  </si>
  <si>
    <t>Elusor macrurus</t>
  </si>
  <si>
    <t>Emoia nativitatis</t>
  </si>
  <si>
    <t>Emydura subglobosa subglobosa</t>
  </si>
  <si>
    <t>Endiandra cooperana</t>
  </si>
  <si>
    <t>Endiandra floydii</t>
  </si>
  <si>
    <t>Endiandra hayesii</t>
  </si>
  <si>
    <t>Engaeus granulatus</t>
  </si>
  <si>
    <t>Engaeus martigener</t>
  </si>
  <si>
    <t>Engaeus orramakunna</t>
  </si>
  <si>
    <t>Engaeus spinicaudatus</t>
  </si>
  <si>
    <t>Engaeus yabbimunna</t>
  </si>
  <si>
    <t>Engaewa pseudoreducta</t>
  </si>
  <si>
    <t>Engaewa reducta</t>
  </si>
  <si>
    <t>Engaewa walpolea</t>
  </si>
  <si>
    <t>Epacris apsleyensis</t>
  </si>
  <si>
    <t>Epacris barbata</t>
  </si>
  <si>
    <t>Epacris exserta</t>
  </si>
  <si>
    <t>Epacris glabella</t>
  </si>
  <si>
    <t>Epacris gnidioides</t>
  </si>
  <si>
    <t>Epacris grandis</t>
  </si>
  <si>
    <t>Epacris graniticola</t>
  </si>
  <si>
    <t>Epacris hamiltonii</t>
  </si>
  <si>
    <t>Epacris limbata</t>
  </si>
  <si>
    <t>Epacris sparsa</t>
  </si>
  <si>
    <t>Epacris stuartii</t>
  </si>
  <si>
    <t>Epacris virgata</t>
  </si>
  <si>
    <t>Epilobium brunnescens subsp. beaugleholei</t>
  </si>
  <si>
    <t>Epinephelus daemelii</t>
  </si>
  <si>
    <t>Epthianura crocea macgregori</t>
  </si>
  <si>
    <t>Epthianura crocea tunneyi</t>
  </si>
  <si>
    <t>Eremochloa muricata</t>
  </si>
  <si>
    <t>Eremophila ciliata</t>
  </si>
  <si>
    <t>Eremophila denticulata subsp. denticulata</t>
  </si>
  <si>
    <t>Eremophila denticulata subsp. trisulcata</t>
  </si>
  <si>
    <t>Eremophila glabra subsp. Scaddan (C.Turley s.n. 10/11/2005)</t>
  </si>
  <si>
    <t>Eremophila glabra subsp. chlorella</t>
  </si>
  <si>
    <t>Eremophila koobabbiensis</t>
  </si>
  <si>
    <t>Eremophila lactea</t>
  </si>
  <si>
    <t>Eremophila nivea</t>
  </si>
  <si>
    <t>Eremophila pinnatifida</t>
  </si>
  <si>
    <t>Eremophila prostrata</t>
  </si>
  <si>
    <t>Eremophila resinosa</t>
  </si>
  <si>
    <t>Eremophila rostrata</t>
  </si>
  <si>
    <t>Eremophila scaberula</t>
  </si>
  <si>
    <t>Eremophila subangustifolia</t>
  </si>
  <si>
    <t>Eremophila subteretifolia</t>
  </si>
  <si>
    <t>Eremophila ternifolia</t>
  </si>
  <si>
    <t>Eremophila vernicosa</t>
  </si>
  <si>
    <t>Eremophila verticillata</t>
  </si>
  <si>
    <t>Eremophila virens</t>
  </si>
  <si>
    <t>Eremophila viscida</t>
  </si>
  <si>
    <t>Eretmochelys imbricata</t>
  </si>
  <si>
    <t>Eria paleata</t>
  </si>
  <si>
    <t>Eriocaulon australasicum</t>
  </si>
  <si>
    <t>Eriocaulon carsonii</t>
  </si>
  <si>
    <t>Eryngium fontanum</t>
  </si>
  <si>
    <t>Erythrotriorchis radiatus</t>
  </si>
  <si>
    <t>Erythroxylum sp. Cholmondely Creek (J.R.Clarkson 9367) (Northern Territory Population)</t>
  </si>
  <si>
    <t>Euastacus angustus</t>
  </si>
  <si>
    <t>Euastacus armatus</t>
  </si>
  <si>
    <t>Euastacus balanensis</t>
  </si>
  <si>
    <t>Euastacus bidawalus</t>
  </si>
  <si>
    <t>Euastacus bindal</t>
  </si>
  <si>
    <t>Euastacus binzayedi</t>
  </si>
  <si>
    <t>Euastacus bispinosus</t>
  </si>
  <si>
    <t>Euastacus clarkae</t>
  </si>
  <si>
    <t>Euastacus dalagarbe</t>
  </si>
  <si>
    <t>Euastacus dharawalus</t>
  </si>
  <si>
    <t>Euastacus diversus</t>
  </si>
  <si>
    <t>Euastacus eungella</t>
  </si>
  <si>
    <t>Euastacus fleckeri</t>
  </si>
  <si>
    <t>Euastacus gamilaroi</t>
  </si>
  <si>
    <t>Euastacus girurmulayn</t>
  </si>
  <si>
    <t>Euastacus gumar</t>
  </si>
  <si>
    <t>Euastacus guruhgi</t>
  </si>
  <si>
    <t>Euastacus guwinus</t>
  </si>
  <si>
    <t>Euastacus hystricosus</t>
  </si>
  <si>
    <t>Euastacus jagabar</t>
  </si>
  <si>
    <t>Euastacus jagara</t>
  </si>
  <si>
    <t>Euastacus maccai</t>
  </si>
  <si>
    <t>Euastacus maidae</t>
  </si>
  <si>
    <t>Euastacus mirangudjin</t>
  </si>
  <si>
    <t>Euastacus monteithorum</t>
  </si>
  <si>
    <t>Euastacus morgani</t>
  </si>
  <si>
    <t>Euastacus polysetosus</t>
  </si>
  <si>
    <t>Euastacus rieki</t>
  </si>
  <si>
    <t>Euastacus robertsi</t>
  </si>
  <si>
    <t>Euastacus simplex</t>
  </si>
  <si>
    <t>Euastacus sp. 1 coughrani (McCormack &amp; Fetzner)</t>
  </si>
  <si>
    <t>Euastacus spinichelatus</t>
  </si>
  <si>
    <t>Euastacus suttoni</t>
  </si>
  <si>
    <t>Euastacus urospinosus</t>
  </si>
  <si>
    <t>Euastacus vesper</t>
  </si>
  <si>
    <t>Euastacus yigara</t>
  </si>
  <si>
    <t>Eubalaena australis</t>
  </si>
  <si>
    <t>Eucalyptus absita</t>
  </si>
  <si>
    <t>Eucalyptus aggregata</t>
  </si>
  <si>
    <t>Eucalyptus alligatrix subsp. limaensis</t>
  </si>
  <si>
    <t>Eucalyptus alligatrix subsp. miscella</t>
  </si>
  <si>
    <t>Eucalyptus argophloia</t>
  </si>
  <si>
    <t>Eucalyptus argutifolia</t>
  </si>
  <si>
    <t>Eucalyptus articulata</t>
  </si>
  <si>
    <t>Eucalyptus beaniana</t>
  </si>
  <si>
    <t>Eucalyptus brevipes</t>
  </si>
  <si>
    <t>Eucalyptus broviniensis</t>
  </si>
  <si>
    <t>Eucalyptus burdettiana</t>
  </si>
  <si>
    <t>Eucalyptus cadens</t>
  </si>
  <si>
    <t>Eucalyptus caleyi subsp. ovendenii</t>
  </si>
  <si>
    <t>Eucalyptus camfieldii</t>
  </si>
  <si>
    <t>Eucalyptus canobolensis</t>
  </si>
  <si>
    <t>Eucalyptus ceracea</t>
  </si>
  <si>
    <t>Eucalyptus conglomerata</t>
  </si>
  <si>
    <t>Eucalyptus copulans</t>
  </si>
  <si>
    <t>Eucalyptus coronata</t>
  </si>
  <si>
    <t>Eucalyptus crenulata</t>
  </si>
  <si>
    <t>Eucalyptus crispata</t>
  </si>
  <si>
    <t>Eucalyptus crucis subsp. crucis</t>
  </si>
  <si>
    <t>Eucalyptus crucis subsp. praecipua</t>
  </si>
  <si>
    <t>Eucalyptus cryptica</t>
  </si>
  <si>
    <t>Eucalyptus cuprea</t>
  </si>
  <si>
    <t>Eucalyptus dalveenica</t>
  </si>
  <si>
    <t>Eucalyptus dolorosa</t>
  </si>
  <si>
    <t>Eucalyptus forresterae</t>
  </si>
  <si>
    <t>Eucalyptus glaucina</t>
  </si>
  <si>
    <t>Eucalyptus imlayensis</t>
  </si>
  <si>
    <t>Eucalyptus infera</t>
  </si>
  <si>
    <t>Eucalyptus insularis</t>
  </si>
  <si>
    <t>Eucalyptus kabiana</t>
  </si>
  <si>
    <t>Eucalyptus kartzoffiana</t>
  </si>
  <si>
    <t>Eucalyptus langleyi</t>
  </si>
  <si>
    <t>Eucalyptus leprophloia</t>
  </si>
  <si>
    <t>Eucalyptus macarthurii</t>
  </si>
  <si>
    <t>Eucalyptus mooreana</t>
  </si>
  <si>
    <t>Eucalyptus nicholii</t>
  </si>
  <si>
    <t>Eucalyptus nudicaulis</t>
  </si>
  <si>
    <t>Eucalyptus pachycalyx subsp. banyabba</t>
  </si>
  <si>
    <t>Eucalyptus paliformis</t>
  </si>
  <si>
    <t>Eucalyptus parramattensis subsp. decadens</t>
  </si>
  <si>
    <t>Eucalyptus parvula</t>
  </si>
  <si>
    <t>Eucalyptus phoenix</t>
  </si>
  <si>
    <t>Eucalyptus platydisca</t>
  </si>
  <si>
    <t>Eucalyptus pulverulenta</t>
  </si>
  <si>
    <t>Eucalyptus pumila</t>
  </si>
  <si>
    <t>Eucalyptus recta</t>
  </si>
  <si>
    <t>Eucalyptus recurva</t>
  </si>
  <si>
    <t>Eucalyptus rhodantha</t>
  </si>
  <si>
    <t>Eucalyptus robertsonii subsp. hemisphaerica</t>
  </si>
  <si>
    <t>Eucalyptus rubida subsp. barbigerorum</t>
  </si>
  <si>
    <t>Eucalyptus scopulorum</t>
  </si>
  <si>
    <t>Eucalyptus steedmanii</t>
  </si>
  <si>
    <t>Eucalyptus stenostoma</t>
  </si>
  <si>
    <t>Eucalyptus sturgissiana</t>
  </si>
  <si>
    <t>Eucalyptus suberea</t>
  </si>
  <si>
    <t>Eucalyptus synandra</t>
  </si>
  <si>
    <t>Eucalyptus taurina</t>
  </si>
  <si>
    <t>Eucalyptus tetrapleura</t>
  </si>
  <si>
    <t>Eucalyptus x balanites</t>
  </si>
  <si>
    <t>Eucalyptus x impensa</t>
  </si>
  <si>
    <t>Eucalyptus x lateritica</t>
  </si>
  <si>
    <t>Eucalyptus x paludicola</t>
  </si>
  <si>
    <t>Eucalyptus x phylacis</t>
  </si>
  <si>
    <t>Eucryphia wilkiei</t>
  </si>
  <si>
    <t>Eulamprus kosciuskoi</t>
  </si>
  <si>
    <t>Eulamprus leuraensis</t>
  </si>
  <si>
    <t>Eulamprus tympanum marnieae</t>
  </si>
  <si>
    <t>Euphorbia carissoides</t>
  </si>
  <si>
    <t>Euphorbia norfolkiana</t>
  </si>
  <si>
    <t>Euphorbia obliqua</t>
  </si>
  <si>
    <t>Euphrasia amphisysepala</t>
  </si>
  <si>
    <t>Euphrasia arguta</t>
  </si>
  <si>
    <t>Euphrasia bella</t>
  </si>
  <si>
    <t>Euphrasia bowdeniae</t>
  </si>
  <si>
    <t>Euphrasia collina subsp. muelleri</t>
  </si>
  <si>
    <t>Euphrasia collina subsp. osbornii</t>
  </si>
  <si>
    <t>Euphrasia crassiuscula subsp. glandulifera</t>
  </si>
  <si>
    <t>Euphrasia eichleri</t>
  </si>
  <si>
    <t>Euphrasia fragosa</t>
  </si>
  <si>
    <t>Euphrasia gibbsiae subsp. psilantherea</t>
  </si>
  <si>
    <t>Euphrasia phragmostoma</t>
  </si>
  <si>
    <t>Euphrasia ruptura</t>
  </si>
  <si>
    <t>Euphrasia semipicta</t>
  </si>
  <si>
    <t>Euphrasia sp. Bivouac Bay (W.R.Barker 7626 et al.)</t>
  </si>
  <si>
    <t>Falco hypoleucos</t>
  </si>
  <si>
    <t>Falcunculus frontatus whitei</t>
  </si>
  <si>
    <t>Fimbristylis adjuncta</t>
  </si>
  <si>
    <t>Floydia praealta</t>
  </si>
  <si>
    <t>Fontainea australis</t>
  </si>
  <si>
    <t>Fontainea oraria</t>
  </si>
  <si>
    <t>Fontainea rostrata</t>
  </si>
  <si>
    <t>Fontainea sp. Coffs Harbour (A.S.Benwell 341, NSW1102027)</t>
  </si>
  <si>
    <t>Fontainea venosa</t>
  </si>
  <si>
    <t>Frankenia conferta</t>
  </si>
  <si>
    <t>Frankenia decurrens</t>
  </si>
  <si>
    <t>Frankenia parvula</t>
  </si>
  <si>
    <t>Frankenia plicata</t>
  </si>
  <si>
    <t>Fregata andrewsi</t>
  </si>
  <si>
    <t>Fregetta grallaria grallaria</t>
  </si>
  <si>
    <t>Furina dunmalli</t>
  </si>
  <si>
    <t>Gadopsis sp. SWV</t>
  </si>
  <si>
    <t>Galaxias aequipinnis</t>
  </si>
  <si>
    <t>Galaxias auratus</t>
  </si>
  <si>
    <t>Galaxias brevissimus</t>
  </si>
  <si>
    <t>Galaxias fontanus</t>
  </si>
  <si>
    <t>Galaxias fuscus</t>
  </si>
  <si>
    <t>Galaxias gunaikurnai</t>
  </si>
  <si>
    <t>Galaxias johnstoni</t>
  </si>
  <si>
    <t>Galaxias lanceolatus</t>
  </si>
  <si>
    <t>Galaxias longifundus</t>
  </si>
  <si>
    <t>Galaxias mcdowalli</t>
  </si>
  <si>
    <t>Galaxias mungadhan</t>
  </si>
  <si>
    <t>Galaxias parvus</t>
  </si>
  <si>
    <t>Galaxias pedderensis</t>
  </si>
  <si>
    <t>Extinct in the wild</t>
  </si>
  <si>
    <t>Galaxias rostratus</t>
  </si>
  <si>
    <t>Galaxias sp. nov. 'Hunter'</t>
  </si>
  <si>
    <t>Galaxias sp. nov. 'Moroka'</t>
  </si>
  <si>
    <t>Galaxias sp. nov. 'Morwell'</t>
  </si>
  <si>
    <t>Galaxias sp. nov. 'Yalmy'</t>
  </si>
  <si>
    <t>Galaxias supremus</t>
  </si>
  <si>
    <t>Galaxias tantangara</t>
  </si>
  <si>
    <t>Galaxias tanycephalus</t>
  </si>
  <si>
    <t>Galaxias terenasus</t>
  </si>
  <si>
    <t>Galaxias truttaceus (Western Australian population)</t>
  </si>
  <si>
    <t>Galaxiella munda</t>
  </si>
  <si>
    <t>Galaxiella nigrostriata</t>
  </si>
  <si>
    <t>Galaxiella pusilla</t>
  </si>
  <si>
    <t>Galeorhinus galeus</t>
  </si>
  <si>
    <t>Galium antarcticum</t>
  </si>
  <si>
    <t>Gallinago hardwickii</t>
  </si>
  <si>
    <t>Gardenia actinocarpa</t>
  </si>
  <si>
    <t>Gardenia psidioides</t>
  </si>
  <si>
    <t>Gastrolobium appressum</t>
  </si>
  <si>
    <t>Gastrolobium argyrotrichum</t>
  </si>
  <si>
    <t>Gastrolobium diabolophyllum</t>
  </si>
  <si>
    <t>Gastrolobium glaucum</t>
  </si>
  <si>
    <t>Gastrolobium graniticum</t>
  </si>
  <si>
    <t>Gastrolobium hamulosum</t>
  </si>
  <si>
    <t>Gastrolobium humile</t>
  </si>
  <si>
    <t>Gastrolobium lehmannii</t>
  </si>
  <si>
    <t>Gastrolobium luteifolium</t>
  </si>
  <si>
    <t>Gastrolobium modestum</t>
  </si>
  <si>
    <t>Gastrolobium papilio</t>
  </si>
  <si>
    <t>Gastrolobium vestitum</t>
  </si>
  <si>
    <t>Gaudium deanei</t>
  </si>
  <si>
    <t>Gaultheria viridicarpa</t>
  </si>
  <si>
    <t>Geniostoma huttonii</t>
  </si>
  <si>
    <t>Genoplesium baueri</t>
  </si>
  <si>
    <t>Genoplesium branwhiteorum</t>
  </si>
  <si>
    <t>Gentiana baeuerlenii</t>
  </si>
  <si>
    <t>Gentiana bredboensis</t>
  </si>
  <si>
    <t>Gentiana wingecarribiensis</t>
  </si>
  <si>
    <t>Gentiana wissmannii</t>
  </si>
  <si>
    <t>Geophaps scripta scripta</t>
  </si>
  <si>
    <t>Geophaps smithii blaauwi</t>
  </si>
  <si>
    <t>Geophaps smithii smithii</t>
  </si>
  <si>
    <t>Germainia capitata</t>
  </si>
  <si>
    <t>Gerygone insularis</t>
  </si>
  <si>
    <t>Gingidia rupicola</t>
  </si>
  <si>
    <t>Glyceria drummondii</t>
  </si>
  <si>
    <t>Glycine latrobeana</t>
  </si>
  <si>
    <t>Glyphis garricki</t>
  </si>
  <si>
    <t>Glyphis glyphis</t>
  </si>
  <si>
    <t>Goodenia arthrotricha</t>
  </si>
  <si>
    <t>Goodenia integerrima</t>
  </si>
  <si>
    <t>Goodenia quadrifida</t>
  </si>
  <si>
    <t>Gossia fragrantissima</t>
  </si>
  <si>
    <t>Gossia gonoclada</t>
  </si>
  <si>
    <t>Grammosolen odgersii subsp. occidentalis</t>
  </si>
  <si>
    <t>Grantiella picta</t>
  </si>
  <si>
    <t>Graptophyllum ilicifolium</t>
  </si>
  <si>
    <t>Graptophyllum reticulatum</t>
  </si>
  <si>
    <t>Grevillea acanthifolia subsp. paludosa</t>
  </si>
  <si>
    <t>Grevillea acropogon</t>
  </si>
  <si>
    <t>Grevillea althoferorum</t>
  </si>
  <si>
    <t>Grevillea banyabba</t>
  </si>
  <si>
    <t>Grevillea batrachioides</t>
  </si>
  <si>
    <t>Grevillea beadleana</t>
  </si>
  <si>
    <t>Grevillea bedggoodiana</t>
  </si>
  <si>
    <t>Grevillea brachystylis subsp. australis</t>
  </si>
  <si>
    <t>Grevillea brachystylis subsp. grandis</t>
  </si>
  <si>
    <t>Grevillea bracteosa subsp. howatharra</t>
  </si>
  <si>
    <t>Grevillea burrowa</t>
  </si>
  <si>
    <t>Grevillea caleyi</t>
  </si>
  <si>
    <t>Grevillea calliantha</t>
  </si>
  <si>
    <t>Grevillea celata</t>
  </si>
  <si>
    <t>Grevillea christineae</t>
  </si>
  <si>
    <t>Grevillea corrugata</t>
  </si>
  <si>
    <t>Grevillea curviloba subsp. curviloba</t>
  </si>
  <si>
    <t>Grevillea curviloba subsp. incurva</t>
  </si>
  <si>
    <t>Grevillea dryandroides subsp. dryandroides</t>
  </si>
  <si>
    <t>Grevillea dryandroides subsp. hirsuta</t>
  </si>
  <si>
    <t>Grevillea elongata</t>
  </si>
  <si>
    <t>Grevillea evansiana</t>
  </si>
  <si>
    <t>Grevillea flexuosa</t>
  </si>
  <si>
    <t>Grevillea floripendula</t>
  </si>
  <si>
    <t>Grevillea gillingarra</t>
  </si>
  <si>
    <t>Grevillea glossadenia</t>
  </si>
  <si>
    <t>Grevillea guthrieana</t>
  </si>
  <si>
    <t>Grevillea hodgei</t>
  </si>
  <si>
    <t>Grevillea humifusa</t>
  </si>
  <si>
    <t>Grevillea iaspicula</t>
  </si>
  <si>
    <t>Grevillea infecunda</t>
  </si>
  <si>
    <t>Grevillea infundibularis</t>
  </si>
  <si>
    <t>Grevillea involucrata</t>
  </si>
  <si>
    <t>Grevillea kennedyana</t>
  </si>
  <si>
    <t>Grevillea maccutcheonii</t>
  </si>
  <si>
    <t>Grevillea masonii</t>
  </si>
  <si>
    <t>Grevillea maxwellii</t>
  </si>
  <si>
    <t>Grevillea mollis</t>
  </si>
  <si>
    <t>Grevillea molyneuxii</t>
  </si>
  <si>
    <t>Grevillea montis-cole subsp. brevistyla</t>
  </si>
  <si>
    <t>Grevillea murex</t>
  </si>
  <si>
    <t>Grevillea obtusiflora</t>
  </si>
  <si>
    <t>Grevillea parviflora subsp. parviflora</t>
  </si>
  <si>
    <t>Grevillea pythara</t>
  </si>
  <si>
    <t>Grevillea quadricauda</t>
  </si>
  <si>
    <t>Grevillea rara</t>
  </si>
  <si>
    <t>Grevillea raybrownii</t>
  </si>
  <si>
    <t>Grevillea rhizomatosa</t>
  </si>
  <si>
    <t>Grevillea rivularis</t>
  </si>
  <si>
    <t>Grevillea scapigera</t>
  </si>
  <si>
    <t>Grevillea scortechinii subsp. scortechinii</t>
  </si>
  <si>
    <t>Grevillea shiressii</t>
  </si>
  <si>
    <t>Grevillea thelemanniana</t>
  </si>
  <si>
    <t>Grevillea treueriana</t>
  </si>
  <si>
    <t>Grevillea wilkinsonii</t>
  </si>
  <si>
    <t>Gudeoconcha sophiae magnifica</t>
  </si>
  <si>
    <t>Guichenotia seorsiflora</t>
  </si>
  <si>
    <t>Gymnobelideus leadbeateri</t>
  </si>
  <si>
    <t>Gyrostemon reticulatus</t>
  </si>
  <si>
    <t>Habenaria maccraithii</t>
  </si>
  <si>
    <t>Hakea aculeata</t>
  </si>
  <si>
    <t>Hakea archaeoides</t>
  </si>
  <si>
    <t>Hakea dohertyi</t>
  </si>
  <si>
    <t>Hakea fraseri</t>
  </si>
  <si>
    <t>Hakea maconochieana</t>
  </si>
  <si>
    <t>Hakea macrorrhyncha</t>
  </si>
  <si>
    <t>Hakea megalosperma</t>
  </si>
  <si>
    <t>Hakea pulvinifera</t>
  </si>
  <si>
    <t>Hakea trineura</t>
  </si>
  <si>
    <t>Halobaena caerulea</t>
  </si>
  <si>
    <t>Haloragis exalata subsp. exalata</t>
  </si>
  <si>
    <t>Haloragis exalata subsp. velutina</t>
  </si>
  <si>
    <t>Haloragis eyreana</t>
  </si>
  <si>
    <t>Haloragis platycarpa</t>
  </si>
  <si>
    <t>Haloragodendron lucasii</t>
  </si>
  <si>
    <t>Harrisoniascincus zia</t>
  </si>
  <si>
    <t>Heleioporus australiacus australiacus</t>
  </si>
  <si>
    <t>Heleioporus australiacus flavopunctatus</t>
  </si>
  <si>
    <t>Helichrysum calvertianum</t>
  </si>
  <si>
    <t>Helicteres macrothrix</t>
  </si>
  <si>
    <t>Hemiandra gardneri</t>
  </si>
  <si>
    <t>Hemiandra rutilans</t>
  </si>
  <si>
    <t>Hemiaspis damelii</t>
  </si>
  <si>
    <t>Hemigenia ramosissima</t>
  </si>
  <si>
    <t>Hemiphaga novaeseelandiae spadicea</t>
  </si>
  <si>
    <t>Hensmania chapmanii</t>
  </si>
  <si>
    <t>Hesperocolletes douglasi</t>
  </si>
  <si>
    <t>Hexaspora pubescens</t>
  </si>
  <si>
    <t>Hibbertia abyssus</t>
  </si>
  <si>
    <t>Hibbertia acaulothrix</t>
  </si>
  <si>
    <t>Hibbertia barrettiae</t>
  </si>
  <si>
    <t>Hibbertia basaltica</t>
  </si>
  <si>
    <t>Hibbertia circinata</t>
  </si>
  <si>
    <t>Hibbertia cistiflora subsp. quadristaminea</t>
  </si>
  <si>
    <t>Hibbertia crispula</t>
  </si>
  <si>
    <t>Hibbertia humifusa subsp. debilis</t>
  </si>
  <si>
    <t>Hibbertia humifusa subsp. erigens</t>
  </si>
  <si>
    <t>Hibbertia marginata</t>
  </si>
  <si>
    <t>Hibbertia praemorsa</t>
  </si>
  <si>
    <t>Hibbertia priceana</t>
  </si>
  <si>
    <t>Hibbertia puberula subsp. glabrescens</t>
  </si>
  <si>
    <t>Hibbertia spanantha</t>
  </si>
  <si>
    <t>Hibbertia tenuis</t>
  </si>
  <si>
    <t>Hibbertia wheelerae</t>
  </si>
  <si>
    <t>Hibiscus brennanii</t>
  </si>
  <si>
    <t>Hibiscus cravenii</t>
  </si>
  <si>
    <t>Hibiscus insularis</t>
  </si>
  <si>
    <t>Hicksbeachia pinnatifolia</t>
  </si>
  <si>
    <t>Hippocampus whitei</t>
  </si>
  <si>
    <t>Hipposideros inornatus</t>
  </si>
  <si>
    <t>Hipposideros semoni</t>
  </si>
  <si>
    <t>Hirundapus caudacutus</t>
  </si>
  <si>
    <t>Hiya distans</t>
  </si>
  <si>
    <t>Homopholis belsonii</t>
  </si>
  <si>
    <t>Homoranthus bebo</t>
  </si>
  <si>
    <t>Homoranthus bruhlii</t>
  </si>
  <si>
    <t>Homoranthus darwinioides</t>
  </si>
  <si>
    <t>Homoranthus decumbens</t>
  </si>
  <si>
    <t>Homoranthus elusus</t>
  </si>
  <si>
    <t>Homoranthus floydii</t>
  </si>
  <si>
    <t>Homoranthus lunatus</t>
  </si>
  <si>
    <t>Homoranthus montanus</t>
  </si>
  <si>
    <t>Homoranthus porteri</t>
  </si>
  <si>
    <t>Hoplocephalus bungaroides</t>
  </si>
  <si>
    <t>Hoplogonus bornemisszai</t>
  </si>
  <si>
    <t>Hoplogonus simsoni</t>
  </si>
  <si>
    <t>Hoplogonus vanderschoori</t>
  </si>
  <si>
    <t>Hoplostethus atlanticus</t>
  </si>
  <si>
    <t>Hoya australis subsp. oramicola</t>
  </si>
  <si>
    <t>Huperzia serrata</t>
  </si>
  <si>
    <t>Hydriastele costata</t>
  </si>
  <si>
    <t>Hylacola cauta halmaturina</t>
  </si>
  <si>
    <t>Hylacola pyrrhopygia parkeri</t>
  </si>
  <si>
    <t>Hymenasplenium wildii</t>
  </si>
  <si>
    <t>Hymenophyllum lobbii</t>
  </si>
  <si>
    <t>Hymenophyllum whitei</t>
  </si>
  <si>
    <t>Hypocalymma angustifolium subsp. Hutt River (S.Patrick 2982)</t>
  </si>
  <si>
    <t>Hypocalymma longifolium</t>
  </si>
  <si>
    <t>Hypocalymma magnificum</t>
  </si>
  <si>
    <t>Hypocalymma sylvestre</t>
  </si>
  <si>
    <t>Hypochrysops piceatus</t>
  </si>
  <si>
    <t>Hypolepis dicksonioides</t>
  </si>
  <si>
    <t>Hypolimnus pedderensis</t>
  </si>
  <si>
    <t>Hypotaenidia philippensis andrewsi</t>
  </si>
  <si>
    <t>Hypotaenidia philippensis macquariensis</t>
  </si>
  <si>
    <t>Hypotaenidia sylvestris</t>
  </si>
  <si>
    <t>Hypseleotris gymnocephala</t>
  </si>
  <si>
    <t>Hyridella glenelgensis</t>
  </si>
  <si>
    <t>Idiosoma nigrum</t>
  </si>
  <si>
    <t>Ileostylus micranthus</t>
  </si>
  <si>
    <t>Indigofera efoliata</t>
  </si>
  <si>
    <t>Irenepharsus trypherus</t>
  </si>
  <si>
    <t>Isoglossa eranthemoides</t>
  </si>
  <si>
    <t>Isoodon auratus auratus</t>
  </si>
  <si>
    <t>Isoodon auratus barrowensis</t>
  </si>
  <si>
    <t>Isoodon obesulus nauticus</t>
  </si>
  <si>
    <t>Isoodon obesulus obesulus</t>
  </si>
  <si>
    <t>Isopogon fletcheri</t>
  </si>
  <si>
    <t>Isopogon robustus</t>
  </si>
  <si>
    <t>Isopogon uncinatus</t>
  </si>
  <si>
    <t>Ixodia achillaeoides subsp. arenicola</t>
  </si>
  <si>
    <t>Jacksonia pungens</t>
  </si>
  <si>
    <t>Jacksonia quairading</t>
  </si>
  <si>
    <t>Jacksonia velveta</t>
  </si>
  <si>
    <t>Kardomia granitica</t>
  </si>
  <si>
    <t>Kardomia prominens</t>
  </si>
  <si>
    <t>Kardomia silvestris</t>
  </si>
  <si>
    <t>Kelleria bogongensis</t>
  </si>
  <si>
    <t>Kennedia glabrata</t>
  </si>
  <si>
    <t>Kennedia lateritia</t>
  </si>
  <si>
    <t>Kennedia retrorsa</t>
  </si>
  <si>
    <t>Keyacris scurra</t>
  </si>
  <si>
    <t>Kumonga exleyi</t>
  </si>
  <si>
    <t>Kunzea cambagei</t>
  </si>
  <si>
    <t>Kunzea ericifolia subsp. subulata</t>
  </si>
  <si>
    <t>Kunzea juniperoides subsp. pernervosa</t>
  </si>
  <si>
    <t>Kunzea rupestris</t>
  </si>
  <si>
    <t>Kunzea similis subsp. similis</t>
  </si>
  <si>
    <t>Lachnagrostis adamsonii</t>
  </si>
  <si>
    <t>Lachnagrostis limitanea</t>
  </si>
  <si>
    <t>Lagorchestes asomatus</t>
  </si>
  <si>
    <t>Lagorchestes conspicillatus conspicillatus</t>
  </si>
  <si>
    <t>Lagorchestes hirsutus Central Australian subspecies</t>
  </si>
  <si>
    <t>Lagorchestes hirsutus bernieri</t>
  </si>
  <si>
    <t>Lagorchestes hirsutus dorreae</t>
  </si>
  <si>
    <t>Lagorchestes hirsutus hirsutus</t>
  </si>
  <si>
    <t>Lagorchestes leporides</t>
  </si>
  <si>
    <t>Lagostrophus fasciatus albipilis</t>
  </si>
  <si>
    <t>Lagostrophus fasciatus fasciatus</t>
  </si>
  <si>
    <t>Lalage leucopyga leucopyga</t>
  </si>
  <si>
    <t>Lambertia echinata subsp. echinata</t>
  </si>
  <si>
    <t>Lambertia echinata subsp. occidentalis</t>
  </si>
  <si>
    <t>Lambertia fairallii</t>
  </si>
  <si>
    <t>Lambertia orbifolia</t>
  </si>
  <si>
    <t>Lampropholis elongata</t>
  </si>
  <si>
    <t>Lasiopetalum joyceae</t>
  </si>
  <si>
    <t>Lasiopetalum longistamineum</t>
  </si>
  <si>
    <t>Lasiopetalum moullean</t>
  </si>
  <si>
    <t>Lasiopetalum pterocarpum</t>
  </si>
  <si>
    <t>Lasiopetalum rotundifolium</t>
  </si>
  <si>
    <t>Lasiopetalum sp. Proston (J.A.Baker 17)</t>
  </si>
  <si>
    <t>Lasiorhinus krefftii</t>
  </si>
  <si>
    <t>Lastreopsis calantha</t>
  </si>
  <si>
    <t>Lastreopsis walleri</t>
  </si>
  <si>
    <t>Lathamus discolor</t>
  </si>
  <si>
    <t>Latrobea colophon</t>
  </si>
  <si>
    <t>Lechenaultia chlorantha</t>
  </si>
  <si>
    <t>Lechenaultia laricina</t>
  </si>
  <si>
    <t>Leichhardtia araujacea</t>
  </si>
  <si>
    <t>Leichhardtia brevifolia</t>
  </si>
  <si>
    <t>Leichhardtia longiloba</t>
  </si>
  <si>
    <t>Leichhardtia paludicola</t>
  </si>
  <si>
    <t>Leiocarpa gatesii</t>
  </si>
  <si>
    <t>Leionema ceratogynum</t>
  </si>
  <si>
    <t>Leionema equestre</t>
  </si>
  <si>
    <t>Leionema lachnaeoides</t>
  </si>
  <si>
    <t>Leionema lamprophyllum subsp. fractum</t>
  </si>
  <si>
    <t>Leionema obtusifolium</t>
  </si>
  <si>
    <t>Leionema ralstonii</t>
  </si>
  <si>
    <t>Leionema sympetalum</t>
  </si>
  <si>
    <t>Leionema westonii</t>
  </si>
  <si>
    <t>Leioproctus douglasiellus</t>
  </si>
  <si>
    <t>Leipoa ocellata</t>
  </si>
  <si>
    <t>Lemmaphyllum accedens</t>
  </si>
  <si>
    <t>Lenwebbia sp. Main Range (P.R.Sharpe+ 4877)</t>
  </si>
  <si>
    <t>Lepidium aschersonii</t>
  </si>
  <si>
    <t>Lepidium drummondii</t>
  </si>
  <si>
    <t>Lepidium ginninderrense</t>
  </si>
  <si>
    <t>Lepidium hyssopifolium</t>
  </si>
  <si>
    <t>Lepidium monoplocoides</t>
  </si>
  <si>
    <t>Lepidium peregrinum</t>
  </si>
  <si>
    <t>Lepidium pseudopapillosum</t>
  </si>
  <si>
    <t>Lepidochelys olivacea</t>
  </si>
  <si>
    <t>Lepidodactylus listeri</t>
  </si>
  <si>
    <t>Lepidorrhachis mooreana</t>
  </si>
  <si>
    <t>Lepidosperma rostratum</t>
  </si>
  <si>
    <t>Leporillus apicalis</t>
  </si>
  <si>
    <t>Leporillus conditor</t>
  </si>
  <si>
    <t>Leptomeria dielsiana</t>
  </si>
  <si>
    <t>Leptospermum benwellii</t>
  </si>
  <si>
    <t>Leptospermum jingera</t>
  </si>
  <si>
    <t>Leptospermum petraeum</t>
  </si>
  <si>
    <t>Leptospermum thompsonii</t>
  </si>
  <si>
    <t>Lerista allanae</t>
  </si>
  <si>
    <t>Lerista nevinae</t>
  </si>
  <si>
    <t>Lerista vittata</t>
  </si>
  <si>
    <t>Leucocarbo atriceps nivalis</t>
  </si>
  <si>
    <t>Leucocarbo atriceps purpurascens</t>
  </si>
  <si>
    <t>Leucochrysum albicans subsp. tricolor</t>
  </si>
  <si>
    <t>Leucopatus anophthalmus</t>
  </si>
  <si>
    <t>Leucopogon confertus</t>
  </si>
  <si>
    <t>Leucopogon cryptanthus</t>
  </si>
  <si>
    <t>Leucopogon exolasius</t>
  </si>
  <si>
    <t>Leucopogon gnaphalioides</t>
  </si>
  <si>
    <t>Leucopogon marginatus</t>
  </si>
  <si>
    <t>Leucopogon nitidus</t>
  </si>
  <si>
    <t>Leucopogon obtectus</t>
  </si>
  <si>
    <t>Leucopogon sp. Flynn (F.Hort, J.Hort &amp; A.Lowrie 859)</t>
  </si>
  <si>
    <t>Leucopogon spectabilis</t>
  </si>
  <si>
    <t>Leuzea australis</t>
  </si>
  <si>
    <t>Lewinia pectoralis clelandi</t>
  </si>
  <si>
    <t>Liasis olivaceus barroni</t>
  </si>
  <si>
    <t>Lichenostomus melanops cassidix</t>
  </si>
  <si>
    <t>Limnodromus semipalmatus</t>
  </si>
  <si>
    <t>Limonium australe var. baudinii</t>
  </si>
  <si>
    <t>Limosa lapponica baueri</t>
  </si>
  <si>
    <t>Limosa lapponica menzbieri</t>
  </si>
  <si>
    <t>Limosa limosa</t>
  </si>
  <si>
    <t>Limosella granitica</t>
  </si>
  <si>
    <t>Lindsaea pulchella var. blanda</t>
  </si>
  <si>
    <t>Liopholis guthega</t>
  </si>
  <si>
    <t>Liopholis kintorei</t>
  </si>
  <si>
    <t>Liopholis montana</t>
  </si>
  <si>
    <t>Liopholis pulchra longicauda</t>
  </si>
  <si>
    <t>Liopholis slateri slateri</t>
  </si>
  <si>
    <t>Lissolepis coventryi</t>
  </si>
  <si>
    <t>Lissotes latidens</t>
  </si>
  <si>
    <t>Litoria aurea</t>
  </si>
  <si>
    <t>Litoria booroolongensis</t>
  </si>
  <si>
    <t>Litoria castanea</t>
  </si>
  <si>
    <t>Litoria daviesae</t>
  </si>
  <si>
    <t>Litoria dayi</t>
  </si>
  <si>
    <t>Litoria kroombitensis</t>
  </si>
  <si>
    <t>Litoria littlejohni</t>
  </si>
  <si>
    <t>Litoria lorica</t>
  </si>
  <si>
    <t>Litoria myola</t>
  </si>
  <si>
    <t>Litoria nyakalensis</t>
  </si>
  <si>
    <t>Litoria olongburensis</t>
  </si>
  <si>
    <t>Litoria piperata</t>
  </si>
  <si>
    <t>Litoria raniformis</t>
  </si>
  <si>
    <t>Litoria spenceri</t>
  </si>
  <si>
    <t>Litoria subglandulosa</t>
  </si>
  <si>
    <t>Litoria verreauxii alpina</t>
  </si>
  <si>
    <t>Litoria watsoni</t>
  </si>
  <si>
    <t>Livistona lanuginosa</t>
  </si>
  <si>
    <t>Livistona mariae subsp. mariae</t>
  </si>
  <si>
    <t>Lobelia claviflora</t>
  </si>
  <si>
    <t>Lobelia gelida</t>
  </si>
  <si>
    <t>Logania diffusa</t>
  </si>
  <si>
    <t>Logania insularis</t>
  </si>
  <si>
    <t>Lomatia tasmanica</t>
  </si>
  <si>
    <t>Lophochroa leadbeateri leadbeateri</t>
  </si>
  <si>
    <t>Lucasium occultum</t>
  </si>
  <si>
    <t>Lychnothamnus barbatus</t>
  </si>
  <si>
    <t>Lysiosepalum abollatum</t>
  </si>
  <si>
    <t>Macadamia integrifolia</t>
  </si>
  <si>
    <t>Macadamia jansenii</t>
  </si>
  <si>
    <t>Macadamia ternifolia</t>
  </si>
  <si>
    <t>Macadamia tetraphylla</t>
  </si>
  <si>
    <t>Macarthuria keigheryi</t>
  </si>
  <si>
    <t>Maccullochella ikei</t>
  </si>
  <si>
    <t>Maccullochella macquariensis</t>
  </si>
  <si>
    <t>Maccullochella mariensis</t>
  </si>
  <si>
    <t>Maccullochella peelii</t>
  </si>
  <si>
    <t>Macquaria australasica</t>
  </si>
  <si>
    <t>Macroderma gigas</t>
  </si>
  <si>
    <t>Macronectes giganteus</t>
  </si>
  <si>
    <t>Macronectes halli</t>
  </si>
  <si>
    <t>Macrotis lagotis</t>
  </si>
  <si>
    <t>Macrotis leucura</t>
  </si>
  <si>
    <t>Macrozamia conferta</t>
  </si>
  <si>
    <t>Macrozamia cranei</t>
  </si>
  <si>
    <t>Macrozamia johnsonii</t>
  </si>
  <si>
    <t>Macrozamia lomandroides</t>
  </si>
  <si>
    <t>Macrozamia macdonnellii</t>
  </si>
  <si>
    <t>Macrozamia machinii</t>
  </si>
  <si>
    <t>Macrozamia occidua</t>
  </si>
  <si>
    <t>Macrozamia parcifolia</t>
  </si>
  <si>
    <t>Macrozamia pauli-guilielmi</t>
  </si>
  <si>
    <t>Macrozamia platyrhachis</t>
  </si>
  <si>
    <t>Maireana cheelii</t>
  </si>
  <si>
    <t>Malurus coronatus coronatus</t>
  </si>
  <si>
    <t>Malurus leucopterus edouardi</t>
  </si>
  <si>
    <t>Malurus leucopterus leucopterus</t>
  </si>
  <si>
    <t>Manorina melanotis</t>
  </si>
  <si>
    <t>Marginaster littoralis</t>
  </si>
  <si>
    <t>Marianthus paralius</t>
  </si>
  <si>
    <t>Mastacomys fuscus mordicus</t>
  </si>
  <si>
    <t>Medicosma elliptica</t>
  </si>
  <si>
    <t>Medicosma obovata</t>
  </si>
  <si>
    <t>Megascolides australis</t>
  </si>
  <si>
    <t>Melaleuca biconvexa</t>
  </si>
  <si>
    <t>Melaleuca deanei</t>
  </si>
  <si>
    <t>Melaleuca kunzeoides</t>
  </si>
  <si>
    <t>Melaleuca sciotostyla</t>
  </si>
  <si>
    <t>Melaleuca sp. Wanneroo (G.J. Keighery 16705)</t>
  </si>
  <si>
    <t>Melanodryas cucullata cucullata</t>
  </si>
  <si>
    <t>Melanodryas cucullata melvillensis</t>
  </si>
  <si>
    <t>Melanotaenia eachamensis</t>
  </si>
  <si>
    <t>Melanotaenia sp. nov. 'Malanda'</t>
  </si>
  <si>
    <t>Melanotaenia sp. nov. 'Running River'</t>
  </si>
  <si>
    <t>Melichrus gibberagee</t>
  </si>
  <si>
    <t>Melichrus sp. Newfoundland State Forest (P.Gilmour 7852)</t>
  </si>
  <si>
    <t>Melicope littoralis</t>
  </si>
  <si>
    <t>Melicytus latifolius</t>
  </si>
  <si>
    <t>Melicytus ramiflorus subsp. oblongifolius</t>
  </si>
  <si>
    <t>Melithreptus brevirostris magnirostris</t>
  </si>
  <si>
    <t>Melomys rubicola</t>
  </si>
  <si>
    <t>Meridolum maryae</t>
  </si>
  <si>
    <t>Meryta angustifolia</t>
  </si>
  <si>
    <t>Meryta latifolia</t>
  </si>
  <si>
    <t>Mesembriomys gouldii gouldii</t>
  </si>
  <si>
    <t>Mesembriomys gouldii melvillensis</t>
  </si>
  <si>
    <t>Mesembriomys gouldii rattoides</t>
  </si>
  <si>
    <t>Mesodontrachia fitzroyana</t>
  </si>
  <si>
    <t>Microcarpaea agonis</t>
  </si>
  <si>
    <t>Microcorys eremophiloides</t>
  </si>
  <si>
    <t>Microlepidium alatum</t>
  </si>
  <si>
    <t>Micromyrtus blakelyi</t>
  </si>
  <si>
    <t>Micromyrtus grandis</t>
  </si>
  <si>
    <t>Micromyrtus minutiflora</t>
  </si>
  <si>
    <t>Micropathus kiernani</t>
  </si>
  <si>
    <t>Microtis angusii</t>
  </si>
  <si>
    <t>Microtis globula</t>
  </si>
  <si>
    <t>Milyeringa justitia</t>
  </si>
  <si>
    <t>Milyeringa veritas</t>
  </si>
  <si>
    <t>Miniopterus orianae bassanii</t>
  </si>
  <si>
    <t>Minuria tridens</t>
  </si>
  <si>
    <t>Mirafra javanica melvillensis</t>
  </si>
  <si>
    <t>Mirounga leonina</t>
  </si>
  <si>
    <t>Mitrantia bilocularis</t>
  </si>
  <si>
    <t>Mitrella tiwiensis</t>
  </si>
  <si>
    <t>Mixophyes balbus</t>
  </si>
  <si>
    <t>Mixophyes fleayi</t>
  </si>
  <si>
    <t>Mixophyes iteratus</t>
  </si>
  <si>
    <t>Moggridgea rainbowi</t>
  </si>
  <si>
    <t>Mogurnda clivicola</t>
  </si>
  <si>
    <t>Mogurnda thermophila</t>
  </si>
  <si>
    <t>Monogramma dareicarpa</t>
  </si>
  <si>
    <t>Monotoca rotundifolia</t>
  </si>
  <si>
    <t>Mordacia praecox</t>
  </si>
  <si>
    <t>Morelotia australiensis</t>
  </si>
  <si>
    <t>Muehlenbeckia australis</t>
  </si>
  <si>
    <t>Muehlenbeckia tuggeranong</t>
  </si>
  <si>
    <t>Musa fitzalanii</t>
  </si>
  <si>
    <t>Myoporum cordifolium</t>
  </si>
  <si>
    <t>Myoporum obscurum</t>
  </si>
  <si>
    <t>Myriocephalus nudus</t>
  </si>
  <si>
    <t>Myriophyllum coronatum</t>
  </si>
  <si>
    <t>Myriophyllum lapidicola</t>
  </si>
  <si>
    <t>Myriophyllum porcatum</t>
  </si>
  <si>
    <t>Myrmecobius fasciatus</t>
  </si>
  <si>
    <t>Myrmecodia beccarii</t>
  </si>
  <si>
    <t>Myrsine ralstoniae</t>
  </si>
  <si>
    <t>Myrsine richmondensis</t>
  </si>
  <si>
    <t>Mystivagor mastersi</t>
  </si>
  <si>
    <t>Myuchelys belli</t>
  </si>
  <si>
    <t>Myuchelys georgesi</t>
  </si>
  <si>
    <t>Myuchelys purvisi</t>
  </si>
  <si>
    <t>Nangura spinosa</t>
  </si>
  <si>
    <t>Nannatherina balstoni</t>
  </si>
  <si>
    <t>Nannoperca australis Murray-Darling Basin lineage</t>
  </si>
  <si>
    <t>Nannoperca obscura</t>
  </si>
  <si>
    <t>Nannoperca oxleyana</t>
  </si>
  <si>
    <t>Nannoperca pygmaea</t>
  </si>
  <si>
    <t>Nannoperca variegata</t>
  </si>
  <si>
    <t>Natator depressus</t>
  </si>
  <si>
    <t>Neisosperma kilneri</t>
  </si>
  <si>
    <t>Nematolepis frondosa</t>
  </si>
  <si>
    <t>Nematolepis rhytidophylla</t>
  </si>
  <si>
    <t>Nematolepis squamea subsp. coriacea</t>
  </si>
  <si>
    <t>Nematolepis wilsonii</t>
  </si>
  <si>
    <t>Neoastelia spectabilis</t>
  </si>
  <si>
    <t>Neoceratodus forsteri</t>
  </si>
  <si>
    <t>Neochmia ruficauda ruficauda</t>
  </si>
  <si>
    <t>Neopasiphae simplicior</t>
  </si>
  <si>
    <t>Neophema chrysogaster</t>
  </si>
  <si>
    <t>Neophema chrysostoma</t>
  </si>
  <si>
    <t>Neophoca cinerea</t>
  </si>
  <si>
    <t>Neosilurus gloveri</t>
  </si>
  <si>
    <t>Nesoptilotis leucotis thomasi</t>
  </si>
  <si>
    <t>Nestor productus</t>
  </si>
  <si>
    <t>Newcastelia velutina</t>
  </si>
  <si>
    <t>Ninox natalis</t>
  </si>
  <si>
    <t>Ninox novaeseelandiae albaria</t>
  </si>
  <si>
    <t>Ninox novaeseelandiae undulata</t>
  </si>
  <si>
    <t>Nitella parooensis</t>
  </si>
  <si>
    <t>Notamacropus greyi</t>
  </si>
  <si>
    <t>Notamacropus parma</t>
  </si>
  <si>
    <t>Notechis scutatus ater</t>
  </si>
  <si>
    <t>Notelaea lloydii</t>
  </si>
  <si>
    <t>Notelaea x ipsviciensis</t>
  </si>
  <si>
    <t>Notomys amplus</t>
  </si>
  <si>
    <t>Notomys aquilo</t>
  </si>
  <si>
    <t>Notomys fuscus</t>
  </si>
  <si>
    <t>Notomys longicaudatus</t>
  </si>
  <si>
    <t>Notomys macrotis</t>
  </si>
  <si>
    <t>Notomys mordax</t>
  </si>
  <si>
    <t>Notomys robustus</t>
  </si>
  <si>
    <t>Numenius madagascariensis</t>
  </si>
  <si>
    <t>Nyctophilus corbeni</t>
  </si>
  <si>
    <t>Nyctophilus howensis</t>
  </si>
  <si>
    <t>Oberonia attenuata</t>
  </si>
  <si>
    <t>Ochrosia moorei</t>
  </si>
  <si>
    <t>Oedura lineata</t>
  </si>
  <si>
    <t>Ogyris petrina</t>
  </si>
  <si>
    <t>Olax angulata</t>
  </si>
  <si>
    <t>Olearia arckaringensis</t>
  </si>
  <si>
    <t>Olearia astroloba</t>
  </si>
  <si>
    <t>Olearia cordata</t>
  </si>
  <si>
    <t>Olearia flocktoniae</t>
  </si>
  <si>
    <t>Olearia hygrophila</t>
  </si>
  <si>
    <t>Olearia macdonnellensis</t>
  </si>
  <si>
    <t>Olearia microdisca</t>
  </si>
  <si>
    <t>Olearia oliganthema</t>
  </si>
  <si>
    <t>Olearia pannosa subsp. pannosa</t>
  </si>
  <si>
    <t>Olearia rugosa subsp. distalilobata</t>
  </si>
  <si>
    <t>Oligosoma lichenigerum</t>
  </si>
  <si>
    <t>Omphalea celata</t>
  </si>
  <si>
    <t>Onychogalea fraenata</t>
  </si>
  <si>
    <t>Onychogalea lunata</t>
  </si>
  <si>
    <t>Opercularia acolytantha</t>
  </si>
  <si>
    <t>Ophidiocephalus taeniatus</t>
  </si>
  <si>
    <t>Ophisternon candidum</t>
  </si>
  <si>
    <t>Orcaella heinsohni</t>
  </si>
  <si>
    <t>Ordtrachia septentrionalis</t>
  </si>
  <si>
    <t>Oreisplanus munionga larana</t>
  </si>
  <si>
    <t>Oreixenica ptunarra</t>
  </si>
  <si>
    <t>Oreogrammitis reinwardtii</t>
  </si>
  <si>
    <t>Ornduffia calthifolia</t>
  </si>
  <si>
    <t>Orraya occultus</t>
  </si>
  <si>
    <t>Osphranter robustus isabellinus</t>
  </si>
  <si>
    <t>Owenia cepiodora</t>
  </si>
  <si>
    <t>Ozothamnus eriocephalus</t>
  </si>
  <si>
    <t>Ozothamnus reflexifolius</t>
  </si>
  <si>
    <t>Ozothamnus selaginoides</t>
  </si>
  <si>
    <t>Ozothamnus tesselatus</t>
  </si>
  <si>
    <t>Ozothamnus vagans</t>
  </si>
  <si>
    <t>Pachycephala pectoralis xanthoprocta</t>
  </si>
  <si>
    <t>Pachycephala rufogularis</t>
  </si>
  <si>
    <t>Pachyptila turtur subantarctica</t>
  </si>
  <si>
    <t>Pandanus spiralis var. flammeus</t>
  </si>
  <si>
    <t>Papasula abbotti</t>
  </si>
  <si>
    <t>Paragalaxias dissimilis</t>
  </si>
  <si>
    <t>Paragalaxias eleotroides</t>
  </si>
  <si>
    <t>Paragalaxias mesotes</t>
  </si>
  <si>
    <t>Paragoodia crenulata</t>
  </si>
  <si>
    <t>Paralucia pyrodiscus lucida</t>
  </si>
  <si>
    <t>Paralucia spinifera</t>
  </si>
  <si>
    <t>Parantechinus apicalis</t>
  </si>
  <si>
    <t>Pardalotus quadragintus</t>
  </si>
  <si>
    <t>Parsonsia dorrigoensis</t>
  </si>
  <si>
    <t>Parsonsia larcomensis</t>
  </si>
  <si>
    <t>Parvulastra vivipara</t>
  </si>
  <si>
    <t>Paspalum batianoffii</t>
  </si>
  <si>
    <t>Patersonia spirifolia</t>
  </si>
  <si>
    <t>Pedionomus torquatus</t>
  </si>
  <si>
    <t>Pedleya acanthoclada</t>
  </si>
  <si>
    <t>Pelargonium sp. Striatellum (G.W.Carr 10345)</t>
  </si>
  <si>
    <t>Pennantia endlicheri</t>
  </si>
  <si>
    <t>Perameles bougainville</t>
  </si>
  <si>
    <t>Perameles eremiana</t>
  </si>
  <si>
    <t>Perameles fasciata</t>
  </si>
  <si>
    <t>Perameles gunnii Victorian subspecies</t>
  </si>
  <si>
    <t>Perameles gunnii gunnii</t>
  </si>
  <si>
    <t>Perameles myosuros</t>
  </si>
  <si>
    <t>Perameles notina</t>
  </si>
  <si>
    <t>Perameles papillon</t>
  </si>
  <si>
    <t>Pericryptodrilus nanus</t>
  </si>
  <si>
    <t>Persicaria elatior</t>
  </si>
  <si>
    <t>Persoonia acerosa</t>
  </si>
  <si>
    <t>Persoonia bargoensis</t>
  </si>
  <si>
    <t>Persoonia glaucescens</t>
  </si>
  <si>
    <t>Persoonia hindii</t>
  </si>
  <si>
    <t>Persoonia hirsuta</t>
  </si>
  <si>
    <t>Persoonia laxa</t>
  </si>
  <si>
    <t>Persoonia marginata</t>
  </si>
  <si>
    <t>Persoonia micranthera</t>
  </si>
  <si>
    <t>Persoonia mollis subsp. maxima</t>
  </si>
  <si>
    <t>Persoonia mollis subsp. revoluta</t>
  </si>
  <si>
    <t>Persoonia nutans</t>
  </si>
  <si>
    <t>Persoonia oxycoccoides</t>
  </si>
  <si>
    <t>Persoonia pauciflora</t>
  </si>
  <si>
    <t>Persoonia prostrata</t>
  </si>
  <si>
    <t>Petauroides minor</t>
  </si>
  <si>
    <t>Petauroides volans</t>
  </si>
  <si>
    <t>Petaurus australis australis</t>
  </si>
  <si>
    <t>Petaurus australis brevirostrum</t>
  </si>
  <si>
    <t>Petaurus gracilis</t>
  </si>
  <si>
    <t>Petrogale coenensis</t>
  </si>
  <si>
    <t>Petrogale concinna canescens</t>
  </si>
  <si>
    <t>Petrogale concinna concinna</t>
  </si>
  <si>
    <t>Petrogale concinna monastria</t>
  </si>
  <si>
    <t>Petrogale lateralis centralis</t>
  </si>
  <si>
    <t>Petrogale lateralis hacketti</t>
  </si>
  <si>
    <t>Petrogale lateralis kimberleyensis</t>
  </si>
  <si>
    <t>Petrogale lateralis lateralis</t>
  </si>
  <si>
    <t>Petrogale penicillata</t>
  </si>
  <si>
    <t>Petrogale persephone</t>
  </si>
  <si>
    <t>Petrogale sharmani</t>
  </si>
  <si>
    <t>Petrogale xanthopus celeris</t>
  </si>
  <si>
    <t>Petrogale xanthopus xanthopus</t>
  </si>
  <si>
    <t>Petroica multicolor</t>
  </si>
  <si>
    <t>Petrophile latericola</t>
  </si>
  <si>
    <t>Petrophile nivea</t>
  </si>
  <si>
    <t>Pezoporus flaviventris</t>
  </si>
  <si>
    <t>Pezoporus occidentalis</t>
  </si>
  <si>
    <t>Phaethon lepturus fulvus</t>
  </si>
  <si>
    <t>Phaethon rubricauda westralis</t>
  </si>
  <si>
    <t>Phaius australis</t>
  </si>
  <si>
    <t>Phaius bernaysii</t>
  </si>
  <si>
    <t>Phaius pictus</t>
  </si>
  <si>
    <t>Phalaenopsis rosenstromii</t>
  </si>
  <si>
    <t>Phaleria biflora</t>
  </si>
  <si>
    <t>Phascogale calura</t>
  </si>
  <si>
    <t>Phascogale pirata</t>
  </si>
  <si>
    <t>Phascogale tapoatafa kimberleyensis</t>
  </si>
  <si>
    <t>Phascolarctos cinereus (combined populations of Qld, NSW and the ACT)</t>
  </si>
  <si>
    <t>Phebalium daviesii</t>
  </si>
  <si>
    <t>Phebalium distans</t>
  </si>
  <si>
    <t>Phebalium glandulosum subsp. eglandulosum</t>
  </si>
  <si>
    <t>Phebalium lowanense</t>
  </si>
  <si>
    <t>Phebalium speciosum</t>
  </si>
  <si>
    <t>Pherosphaera fitzgeraldii</t>
  </si>
  <si>
    <t>Philoria frosti</t>
  </si>
  <si>
    <t>Philoria knowlesi</t>
  </si>
  <si>
    <t>Philoria kundagungan</t>
  </si>
  <si>
    <t>Philoria pughi</t>
  </si>
  <si>
    <t>Philoria richmondensis</t>
  </si>
  <si>
    <t>Philoria sphagnicola</t>
  </si>
  <si>
    <t>Philotheca basistyla</t>
  </si>
  <si>
    <t>Philotheca falcata</t>
  </si>
  <si>
    <t>Philotheca freyciana</t>
  </si>
  <si>
    <t>Philotheca obovatifolia</t>
  </si>
  <si>
    <t>Philotheca papillata</t>
  </si>
  <si>
    <t>Philotheca wonganensis</t>
  </si>
  <si>
    <t>Phlegmariurus carinatus</t>
  </si>
  <si>
    <t>Phlegmariurus dalhousieanus</t>
  </si>
  <si>
    <t>Phlegmariurus delbrueckii</t>
  </si>
  <si>
    <t>Phlegmariurus filiformis</t>
  </si>
  <si>
    <t>Phlegmariurus lockyeri</t>
  </si>
  <si>
    <t>Phlegmariurus squarrosus</t>
  </si>
  <si>
    <t>Phlegmariurus tetrastichoides</t>
  </si>
  <si>
    <t>Phoebetria fusca</t>
  </si>
  <si>
    <t>Phyllodes imperialis smithersi</t>
  </si>
  <si>
    <t>Phyllota humifusa</t>
  </si>
  <si>
    <t>Phyllurus caudiannulatus</t>
  </si>
  <si>
    <t>Phyllurus gulbaru</t>
  </si>
  <si>
    <t>Phyllurus kabikabi</t>
  </si>
  <si>
    <t>Phyllurus pinnaclensis</t>
  </si>
  <si>
    <t>Picris evae</t>
  </si>
  <si>
    <t>Pigea cymulosa</t>
  </si>
  <si>
    <t>Pimelea axiflora subsp. pubescens</t>
  </si>
  <si>
    <t>Pimelea bracteata</t>
  </si>
  <si>
    <t>Pimelea cremnophila</t>
  </si>
  <si>
    <t>Pimelea curviflora var. curviflora</t>
  </si>
  <si>
    <t>Pimelea leptospermoides</t>
  </si>
  <si>
    <t>Pimelea pagophila</t>
  </si>
  <si>
    <t>Pimelea spicata</t>
  </si>
  <si>
    <t>Pimelea spinescens subsp. pubiflora</t>
  </si>
  <si>
    <t>Pimelea spinescens subsp. spinescens</t>
  </si>
  <si>
    <t>Pimelea venosa</t>
  </si>
  <si>
    <t>Pipistrellus murrayi</t>
  </si>
  <si>
    <t>Pittosporum bracteolatum</t>
  </si>
  <si>
    <t>Pityrodia augustensis</t>
  </si>
  <si>
    <t>Pityrodia scabra subsp. scabra</t>
  </si>
  <si>
    <t>Placostylus bivaricosus</t>
  </si>
  <si>
    <t>Planchonella costata</t>
  </si>
  <si>
    <t>Planchonella eerwah</t>
  </si>
  <si>
    <t>Platycercus caledonicus brownii</t>
  </si>
  <si>
    <t>Platycercus elegans melanopterus</t>
  </si>
  <si>
    <t>Plesioneuron tuberculatum</t>
  </si>
  <si>
    <t>Plexaure limenophylax</t>
  </si>
  <si>
    <t>Plinthanthesis rodwayi</t>
  </si>
  <si>
    <t>Pluvialis squatarola</t>
  </si>
  <si>
    <t>Pneumatopteris truncata</t>
  </si>
  <si>
    <t>Poa sallacustris</t>
  </si>
  <si>
    <t>Poephila cincta cincta</t>
  </si>
  <si>
    <t>Polianthion minutiflorum</t>
  </si>
  <si>
    <t>Polyphlebium endlicherianum</t>
  </si>
  <si>
    <t>Polyscias bellendenkerensis</t>
  </si>
  <si>
    <t>Polystichum moorei</t>
  </si>
  <si>
    <t>Polytelis alexandrae</t>
  </si>
  <si>
    <t>Polytelis anthopeplus monarchoides</t>
  </si>
  <si>
    <t>Polytelis swainsonii</t>
  </si>
  <si>
    <t>Pomaderris brunnea</t>
  </si>
  <si>
    <t>Pomaderris clivicola</t>
  </si>
  <si>
    <t>Pomaderris cocoparrana</t>
  </si>
  <si>
    <t>Pomaderris cotoneaster</t>
  </si>
  <si>
    <t>Pomaderris delicata</t>
  </si>
  <si>
    <t>Pomaderris gilmourii var. cana</t>
  </si>
  <si>
    <t>Pomaderris gilmourii var. gilmourii</t>
  </si>
  <si>
    <t>Pomaderris halmaturina subsp. halmaturina</t>
  </si>
  <si>
    <t>Pomaderris pallida</t>
  </si>
  <si>
    <t>Pomaderris parrisiae</t>
  </si>
  <si>
    <t>Pomaderris pilifera subsp. talpicutica</t>
  </si>
  <si>
    <t>Pomaderris reperta</t>
  </si>
  <si>
    <t>Pomaderris sericea</t>
  </si>
  <si>
    <t>Pomaderris subplicata</t>
  </si>
  <si>
    <t>Pomaderris vacciniifolia</t>
  </si>
  <si>
    <t>Pomaderris walshii</t>
  </si>
  <si>
    <t>Pommerhelix duralensis</t>
  </si>
  <si>
    <t>Poranthera petalifera</t>
  </si>
  <si>
    <t>Porphyrio albus</t>
  </si>
  <si>
    <t>Potorous gilbertii</t>
  </si>
  <si>
    <t>Potorous longipes</t>
  </si>
  <si>
    <t>Potorous platyops</t>
  </si>
  <si>
    <t>Potorous tridactylus tridactylus</t>
  </si>
  <si>
    <t>Potorous tridactylus trisulcatus</t>
  </si>
  <si>
    <t>Pouzolzia australis</t>
  </si>
  <si>
    <t>Prasophyllum affine</t>
  </si>
  <si>
    <t>Prasophyllum amoenum</t>
  </si>
  <si>
    <t>Prasophyllum apoxychilum</t>
  </si>
  <si>
    <t>Prasophyllum atratum</t>
  </si>
  <si>
    <t>Prasophyllum bagoense</t>
  </si>
  <si>
    <t>Prasophyllum castaneum</t>
  </si>
  <si>
    <t>Prasophyllum colemaniarum</t>
  </si>
  <si>
    <t>Prasophyllum correctum</t>
  </si>
  <si>
    <t>Prasophyllum crebriflorum</t>
  </si>
  <si>
    <t>Prasophyllum diversiflorum</t>
  </si>
  <si>
    <t>Prasophyllum favonium</t>
  </si>
  <si>
    <t>Prasophyllum frenchii</t>
  </si>
  <si>
    <t>Prasophyllum fuscum</t>
  </si>
  <si>
    <t>Prasophyllum goldsackii</t>
  </si>
  <si>
    <t>Prasophyllum incorrectum</t>
  </si>
  <si>
    <t>Prasophyllum innubum</t>
  </si>
  <si>
    <t>Prasophyllum keltonii</t>
  </si>
  <si>
    <t>Prasophyllum laxum</t>
  </si>
  <si>
    <t>Prasophyllum limnetes</t>
  </si>
  <si>
    <t>Prasophyllum litorale</t>
  </si>
  <si>
    <t>Prasophyllum milfordense</t>
  </si>
  <si>
    <t>Prasophyllum morganii</t>
  </si>
  <si>
    <t>Prasophyllum murfetii</t>
  </si>
  <si>
    <t>Prasophyllum olidum</t>
  </si>
  <si>
    <t>Prasophyllum pallidum</t>
  </si>
  <si>
    <t>Prasophyllum perangustum</t>
  </si>
  <si>
    <t>Prasophyllum petilum</t>
  </si>
  <si>
    <t>Prasophyllum pruinosum</t>
  </si>
  <si>
    <t>Prasophyllum pulchellum</t>
  </si>
  <si>
    <t>Prasophyllum robustum</t>
  </si>
  <si>
    <t>Prasophyllum secutum</t>
  </si>
  <si>
    <t>Prasophyllum sp. Wybong (C.Phelps ORG 5269)</t>
  </si>
  <si>
    <t>Prasophyllum spicatum</t>
  </si>
  <si>
    <t>Prasophyllum stellatum</t>
  </si>
  <si>
    <t>Prasophyllum suaveolens</t>
  </si>
  <si>
    <t>Prasophyllum subbisectum</t>
  </si>
  <si>
    <t>Prasophyllum taphanyx</t>
  </si>
  <si>
    <t>Prasophyllum tunbridgense</t>
  </si>
  <si>
    <t>Prasophyllum uvidulum</t>
  </si>
  <si>
    <t>Prasophyllum validum</t>
  </si>
  <si>
    <t>Prasophyllum wallum</t>
  </si>
  <si>
    <t>Pristis clavata</t>
  </si>
  <si>
    <t>Pristis pristis</t>
  </si>
  <si>
    <t>Pristis zijsron</t>
  </si>
  <si>
    <t>Probosciger aterrimus macgillivrayi</t>
  </si>
  <si>
    <t>Promethis sterrha</t>
  </si>
  <si>
    <t>Prostanthera albohirta</t>
  </si>
  <si>
    <t>Prostanthera askania</t>
  </si>
  <si>
    <t>Prostanthera calycina</t>
  </si>
  <si>
    <t>Prostanthera cineolifera</t>
  </si>
  <si>
    <t>Prostanthera clotteniana</t>
  </si>
  <si>
    <t>Prostanthera cryptandroides subsp. cryptandroides</t>
  </si>
  <si>
    <t>Prostanthera densa</t>
  </si>
  <si>
    <t>Prostanthera discolor</t>
  </si>
  <si>
    <t>Prostanthera eurybioides</t>
  </si>
  <si>
    <t>Prostanthera galbraithiae</t>
  </si>
  <si>
    <t>Prostanthera gilesii</t>
  </si>
  <si>
    <t>Prostanthera junonis</t>
  </si>
  <si>
    <t>Prostanthera marifolia</t>
  </si>
  <si>
    <t>Prostanthera nudula</t>
  </si>
  <si>
    <t>Prostanthera palustris</t>
  </si>
  <si>
    <t>Prostanthera schultzii</t>
  </si>
  <si>
    <t>Prostanthera sp. Dunmore (D.M.Gordon 8A)</t>
  </si>
  <si>
    <t>Prostanthera spathulata</t>
  </si>
  <si>
    <t>Prostanthera staurophylla</t>
  </si>
  <si>
    <t>Prostanthera stricta</t>
  </si>
  <si>
    <t>Prostanthera tallowa</t>
  </si>
  <si>
    <t>Prototroctes maraena</t>
  </si>
  <si>
    <t>Psephotellus chrysopterygius</t>
  </si>
  <si>
    <t>Psephotellus pulcherrimus</t>
  </si>
  <si>
    <t>Pseudemoia cryodroma</t>
  </si>
  <si>
    <t>Pseudemydura umbrina</t>
  </si>
  <si>
    <t>Pseudocephalozia paludicola</t>
  </si>
  <si>
    <t>Pseudocharopa ledgbirdi</t>
  </si>
  <si>
    <t>Pseudocharopa whiteleggei</t>
  </si>
  <si>
    <t>Pseudocheirus occidentalis</t>
  </si>
  <si>
    <t>Pseudococcus markharveyi</t>
  </si>
  <si>
    <t>Pseudodiphasium volubile</t>
  </si>
  <si>
    <t>Pseudomugil mellis</t>
  </si>
  <si>
    <t>Pseudomys auritus</t>
  </si>
  <si>
    <t>Pseudomys australis</t>
  </si>
  <si>
    <t>Pseudomys fieldi</t>
  </si>
  <si>
    <t>Pseudomys fumeus</t>
  </si>
  <si>
    <t>Pseudomys glaucus</t>
  </si>
  <si>
    <t>Pseudomys gouldii</t>
  </si>
  <si>
    <t>Pseudomys novaehollandiae</t>
  </si>
  <si>
    <t>Pseudomys oralis</t>
  </si>
  <si>
    <t>Pseudomys pilligaensis</t>
  </si>
  <si>
    <t>Pseudomys shortridgei</t>
  </si>
  <si>
    <t>Pseudophryne corroboree</t>
  </si>
  <si>
    <t>Pseudophryne covacevichae</t>
  </si>
  <si>
    <t>Pseudophryne pengilleyi</t>
  </si>
  <si>
    <t>Psophodes leucogaster lashmari</t>
  </si>
  <si>
    <t>Psophodes leucogaster leucogaster</t>
  </si>
  <si>
    <t>Psophodes nigrogularis nigrogularis</t>
  </si>
  <si>
    <t>Pteris kingiana</t>
  </si>
  <si>
    <t>Pteris zahlbruckneriana</t>
  </si>
  <si>
    <t>Pterodroma heraldica</t>
  </si>
  <si>
    <t>Pterodroma leucoptera leucoptera</t>
  </si>
  <si>
    <t>Pterodroma mollis</t>
  </si>
  <si>
    <t>Pterodroma neglecta neglecta</t>
  </si>
  <si>
    <t>Pteropus brunneus</t>
  </si>
  <si>
    <t>Pteropus conspicillatus</t>
  </si>
  <si>
    <t>Pteropus natalis</t>
  </si>
  <si>
    <t>Pteropus poliocephalus</t>
  </si>
  <si>
    <t>Pterostylis X aenigma</t>
  </si>
  <si>
    <t>Pterostylis arenicola</t>
  </si>
  <si>
    <t>Pterostylis basaltica</t>
  </si>
  <si>
    <t>Pterostylis bicornis</t>
  </si>
  <si>
    <t>Pterostylis bryophila</t>
  </si>
  <si>
    <t>Pterostylis cheraphila</t>
  </si>
  <si>
    <t>Pterostylis chlorogramma</t>
  </si>
  <si>
    <t>Pterostylis commutata</t>
  </si>
  <si>
    <t>Pterostylis cucullata</t>
  </si>
  <si>
    <t>Pterostylis despectans</t>
  </si>
  <si>
    <t>Pterostylis gibbosa</t>
  </si>
  <si>
    <t>Pterostylis lepida</t>
  </si>
  <si>
    <t>Pterostylis metcalfei</t>
  </si>
  <si>
    <t>Pterostylis mirabilis</t>
  </si>
  <si>
    <t>Pterostylis oreophila</t>
  </si>
  <si>
    <t>Pterostylis pratensis</t>
  </si>
  <si>
    <t>Pterostylis psammophila</t>
  </si>
  <si>
    <t>Pterostylis pulchella</t>
  </si>
  <si>
    <t>Pterostylis rubenachii</t>
  </si>
  <si>
    <t>Pterostylis saxicola</t>
  </si>
  <si>
    <t>Pterostylis sinuata</t>
  </si>
  <si>
    <t>Pterostylis sp. Botany Bay (A.Bishop J221/1-13)</t>
  </si>
  <si>
    <t>Pterostylis sp. Hale (R.Bates 21725)</t>
  </si>
  <si>
    <t>Pterostylis tenuissima</t>
  </si>
  <si>
    <t>Pterostylis valida</t>
  </si>
  <si>
    <t>Pterostylis vernalis</t>
  </si>
  <si>
    <t>Pterostylis wapstrarum</t>
  </si>
  <si>
    <t>Pterostylis xerophila</t>
  </si>
  <si>
    <t>Pterostylis ziegeleri</t>
  </si>
  <si>
    <t>Ptilotus beckerianus</t>
  </si>
  <si>
    <t>Ptilotus brachyanthus</t>
  </si>
  <si>
    <t>Ptilotus pyramidatus</t>
  </si>
  <si>
    <t>Ptilotus uncinellus</t>
  </si>
  <si>
    <t>Ptisana salicina</t>
  </si>
  <si>
    <t>Ptychosema pusillum</t>
  </si>
  <si>
    <t>Pultenaea aculeata</t>
  </si>
  <si>
    <t>Pultenaea aristata</t>
  </si>
  <si>
    <t>Pultenaea baeuerlenii</t>
  </si>
  <si>
    <t>Pultenaea elusa</t>
  </si>
  <si>
    <t>Pultenaea glabra</t>
  </si>
  <si>
    <t>Pultenaea maidenii</t>
  </si>
  <si>
    <t>Pultenaea parrisiae</t>
  </si>
  <si>
    <t>Pultenaea parviflora</t>
  </si>
  <si>
    <t>Pultenaea pauciflora</t>
  </si>
  <si>
    <t>Pultenaea praecipua subsp. praecipua</t>
  </si>
  <si>
    <t>Pultenaea setulosa</t>
  </si>
  <si>
    <t>Pultenaea trichophylla</t>
  </si>
  <si>
    <t>Pultenaea villifera var. glabrescens</t>
  </si>
  <si>
    <t>Pultenaea williamsoniana</t>
  </si>
  <si>
    <t>Pycnoptilus floccosus</t>
  </si>
  <si>
    <t>Quoya zonalis</t>
  </si>
  <si>
    <t>Ramphotyphlops exocoeti</t>
  </si>
  <si>
    <t>Randia moorei</t>
  </si>
  <si>
    <t>Ranunculus anemoneus</t>
  </si>
  <si>
    <t>Ranunculus prasinus</t>
  </si>
  <si>
    <t>Rattus macleari</t>
  </si>
  <si>
    <t>Rattus nativitatis</t>
  </si>
  <si>
    <t>Reedia spathacea</t>
  </si>
  <si>
    <t>Rexea solandri (eastern Australian population)</t>
  </si>
  <si>
    <t>Rhagodia acicularis</t>
  </si>
  <si>
    <t>Rhaphidospora bonneyana</t>
  </si>
  <si>
    <t>Rheobatrachus silus</t>
  </si>
  <si>
    <t>Rheobatrachus vitellinus</t>
  </si>
  <si>
    <t>Rheodytes leukops</t>
  </si>
  <si>
    <t>Rhincodon typus</t>
  </si>
  <si>
    <t>Rhinerrhizopsis matutina</t>
  </si>
  <si>
    <t>Rhinolophus robertsi</t>
  </si>
  <si>
    <t>Rhinonicteris aurantia (Pilbara form)</t>
  </si>
  <si>
    <t>Rhipidura fuliginosa cervina</t>
  </si>
  <si>
    <t>Rhizanthella gardneri</t>
  </si>
  <si>
    <t>Rhizanthella johnstonii</t>
  </si>
  <si>
    <t>Rhizanthella slateri</t>
  </si>
  <si>
    <t>Rhodamnia angustifolia</t>
  </si>
  <si>
    <t>Rhodamnia longisepala</t>
  </si>
  <si>
    <t>Rhodamnia maideniana</t>
  </si>
  <si>
    <t>Rhodomyrtus psidioides</t>
  </si>
  <si>
    <t>Ricinocarpos brevis</t>
  </si>
  <si>
    <t>Ricinocarpos gloria-medii</t>
  </si>
  <si>
    <t>Ricinocarpos trichophorus</t>
  </si>
  <si>
    <t>Ristantia gouldii</t>
  </si>
  <si>
    <t>Romnalda strobilacea</t>
  </si>
  <si>
    <t>Rostratula australis</t>
  </si>
  <si>
    <t>Roycea pycnophylloides</t>
  </si>
  <si>
    <t>Rutidosis heterogama</t>
  </si>
  <si>
    <t>Rutidosis leiolepis</t>
  </si>
  <si>
    <t>Rutidosis leptorhynchoides</t>
  </si>
  <si>
    <t>Rytidosperma pumilum</t>
  </si>
  <si>
    <t>Saccolaimus saccolaimus nudicluniatus</t>
  </si>
  <si>
    <t>Sagina diemensis</t>
  </si>
  <si>
    <t>Saltuarius eximius</t>
  </si>
  <si>
    <t>Saltuarius kateae</t>
  </si>
  <si>
    <t>Saltuarius moritzi</t>
  </si>
  <si>
    <t>Saltuarius wyberba</t>
  </si>
  <si>
    <t>Samadera bidwillii</t>
  </si>
  <si>
    <t>Samadera sp. Moonee Creek (J.King s.n. Nov. 1949)</t>
  </si>
  <si>
    <t>Sankowskya stipularis</t>
  </si>
  <si>
    <t>Sannantha crenulata</t>
  </si>
  <si>
    <t>Sannantha tozerensis</t>
  </si>
  <si>
    <t>Sannantha whitei</t>
  </si>
  <si>
    <t>Sarcochilus fitzgeraldii</t>
  </si>
  <si>
    <t>Sarcochilus hartmannii</t>
  </si>
  <si>
    <t>Sarcochilus hirticalcar</t>
  </si>
  <si>
    <t>Sarcochilus weinthalii</t>
  </si>
  <si>
    <t>Sarcophilus harrisii</t>
  </si>
  <si>
    <t>Scaevola macrophylla</t>
  </si>
  <si>
    <t>Scaturiginichthys vermeilipinnis</t>
  </si>
  <si>
    <t>Schoenia filifolia subsp. subulifolia</t>
  </si>
  <si>
    <t>Sclerolaena blakei</t>
  </si>
  <si>
    <t>Sclerolaena napiformis</t>
  </si>
  <si>
    <t>Sclerolaena walkeri</t>
  </si>
  <si>
    <t>Selaginella andrewsii</t>
  </si>
  <si>
    <t>Semotrachia euzyga</t>
  </si>
  <si>
    <t>Senecio australis</t>
  </si>
  <si>
    <t>Senecio behrianus</t>
  </si>
  <si>
    <t>Senecio evansianus</t>
  </si>
  <si>
    <t>Senecio georgianus</t>
  </si>
  <si>
    <t>Senecio hooglandii</t>
  </si>
  <si>
    <t>Senecio macrocarpus</t>
  </si>
  <si>
    <t>Senecio megaglossus</t>
  </si>
  <si>
    <t>Senecio psilocarpus</t>
  </si>
  <si>
    <t>Seringia exastia</t>
  </si>
  <si>
    <t>Seriolella brama</t>
  </si>
  <si>
    <t>Setonix brachyurus</t>
  </si>
  <si>
    <t>Sinumelon bednalli</t>
  </si>
  <si>
    <t>Sminthopsis butleri</t>
  </si>
  <si>
    <t>Sminthopsis douglasi</t>
  </si>
  <si>
    <t>Sminthopsis fuliginosa aitkeni</t>
  </si>
  <si>
    <t>Sminthopsis psammophila</t>
  </si>
  <si>
    <t>Solanum bauerianum</t>
  </si>
  <si>
    <t>Solanum dissectum</t>
  </si>
  <si>
    <t>Solanum dunalianum</t>
  </si>
  <si>
    <t>Solanum graniticum</t>
  </si>
  <si>
    <t>Solanum johnsonianum</t>
  </si>
  <si>
    <t>Solanum karsense</t>
  </si>
  <si>
    <t>Solanum orgadophilum</t>
  </si>
  <si>
    <t>Solanum sulphureum</t>
  </si>
  <si>
    <t>Sophora fraseri</t>
  </si>
  <si>
    <t>Sousa sahulensis</t>
  </si>
  <si>
    <t>Sphaerolobium acanthos</t>
  </si>
  <si>
    <t>Sphenotoma drummondii</t>
  </si>
  <si>
    <t>Sphyrna lewini</t>
  </si>
  <si>
    <t>Spicospina flammocaerulea</t>
  </si>
  <si>
    <t>Spirogardnera rubescens</t>
  </si>
  <si>
    <t>Spyridium cinereum</t>
  </si>
  <si>
    <t>Spyridium coactilifolium</t>
  </si>
  <si>
    <t>Spyridium fontis-woodii</t>
  </si>
  <si>
    <t>Spyridium furculentum</t>
  </si>
  <si>
    <t>Spyridium glabrisepalum</t>
  </si>
  <si>
    <t>Spyridium obcordatum</t>
  </si>
  <si>
    <t>Stachystemon nematophorus</t>
  </si>
  <si>
    <t>Stackhousia annua</t>
  </si>
  <si>
    <t>Stagonopleura bella samueli</t>
  </si>
  <si>
    <t>Stagonopleura guttata</t>
  </si>
  <si>
    <t>Stenanthemum pimeleoides</t>
  </si>
  <si>
    <t>Sterna vittata bethunei</t>
  </si>
  <si>
    <t>Sterna vittata vittata</t>
  </si>
  <si>
    <t>Sternula albifrons</t>
  </si>
  <si>
    <t>Sternula nereis nereis</t>
  </si>
  <si>
    <t>Stiphodon semoni</t>
  </si>
  <si>
    <t>Stipiturus malachurus halmaturinus</t>
  </si>
  <si>
    <t>Stipiturus malachurus intermedius</t>
  </si>
  <si>
    <t>Stipiturus malachurus parimeda</t>
  </si>
  <si>
    <t>Stipiturus mallee</t>
  </si>
  <si>
    <t>Stonesiella selaginoides</t>
  </si>
  <si>
    <t>Streblus pendulinus</t>
  </si>
  <si>
    <t>Strepera fuliginosa colei</t>
  </si>
  <si>
    <t>Strepera graculina crissalis</t>
  </si>
  <si>
    <t>Stylidium amabile</t>
  </si>
  <si>
    <t>Stylidium applanatum</t>
  </si>
  <si>
    <t>Stylidium asymmetricum</t>
  </si>
  <si>
    <t>Stylidium coroniforme subsp. amblyphyllum</t>
  </si>
  <si>
    <t>Stylidium coroniforme subsp. coroniforme</t>
  </si>
  <si>
    <t>Stylidium ensatum</t>
  </si>
  <si>
    <t>Stylidium galioides</t>
  </si>
  <si>
    <t>Stylidium semaphorum</t>
  </si>
  <si>
    <t>Styphelia disjuncta</t>
  </si>
  <si>
    <t>Styphelia lanata</t>
  </si>
  <si>
    <t>Styphelia longissima</t>
  </si>
  <si>
    <t>Styphelia perileuca</t>
  </si>
  <si>
    <t>Styphelia sp. Coolmunda (D.Halford Q1635)</t>
  </si>
  <si>
    <t>Swainsona murrayana</t>
  </si>
  <si>
    <t>Swainsona plagiotropis</t>
  </si>
  <si>
    <t>Swainsona pyrophila</t>
  </si>
  <si>
    <t>Swainsona recta</t>
  </si>
  <si>
    <t>Symonanthus bancroftii</t>
  </si>
  <si>
    <t>Symplocos baeuerlenii</t>
  </si>
  <si>
    <t>Synaphea quartzitica</t>
  </si>
  <si>
    <t>Synaphea sp. Fairbridge Farm (D.Papenfus 696)</t>
  </si>
  <si>
    <t>Synaphea sp. Pinjarra (R.Davis 6578)</t>
  </si>
  <si>
    <t>Synaphea sp. Pinjarra Plain (A.S.George 17182)</t>
  </si>
  <si>
    <t>Synaphea sp. Serpentine (G.R.Brand 103)</t>
  </si>
  <si>
    <t>Synaphea stenoloba</t>
  </si>
  <si>
    <t>Synemon plana</t>
  </si>
  <si>
    <t>Syzygium hodgkinsoniae</t>
  </si>
  <si>
    <t>Syzygium moorei</t>
  </si>
  <si>
    <t>Syzygium paniculatum</t>
  </si>
  <si>
    <t>Syzygium velarum</t>
  </si>
  <si>
    <t>Tachyglossus aculeatus multiaculeatus</t>
  </si>
  <si>
    <t>Taeniophyllum norfolkianum</t>
  </si>
  <si>
    <t>Taraxacum cygnorum</t>
  </si>
  <si>
    <t>Tarennoidea wallichii</t>
  </si>
  <si>
    <t>Tasmannia glaucifolia</t>
  </si>
  <si>
    <t>Taudactylus acutirostris</t>
  </si>
  <si>
    <t>Taudactylus diurnus</t>
  </si>
  <si>
    <t>Taudactylus eungellensis</t>
  </si>
  <si>
    <t>Taudactylus pleione</t>
  </si>
  <si>
    <t>Taudactylus rheophilus</t>
  </si>
  <si>
    <t>Tectaria devexa</t>
  </si>
  <si>
    <t>Tecticornia bulbosa</t>
  </si>
  <si>
    <t>Tecticornia flabelliformis</t>
  </si>
  <si>
    <t>Telopea aspera</t>
  </si>
  <si>
    <t>Tephrosia leveillei</t>
  </si>
  <si>
    <t>Tetratheca aphylla</t>
  </si>
  <si>
    <t>Tetratheca deltoidea</t>
  </si>
  <si>
    <t>Tetratheca fasciculata</t>
  </si>
  <si>
    <t>Tetratheca gunnii</t>
  </si>
  <si>
    <t>Tetratheca harperi</t>
  </si>
  <si>
    <t>Tetratheca juncea</t>
  </si>
  <si>
    <t>Tetratheca nephelioides</t>
  </si>
  <si>
    <t>Tetratheca paynterae</t>
  </si>
  <si>
    <t>Thalassarche bulleri</t>
  </si>
  <si>
    <t>Thalassarche bulleri platei</t>
  </si>
  <si>
    <t>Thalassarche carteri</t>
  </si>
  <si>
    <t>Thalassarche cauta</t>
  </si>
  <si>
    <t>Thalassarche chrysostoma</t>
  </si>
  <si>
    <t>Thalassarche eremita</t>
  </si>
  <si>
    <t>Thalassarche impavida</t>
  </si>
  <si>
    <t>Thalassarche melanophris</t>
  </si>
  <si>
    <t>Thalassarche salvini</t>
  </si>
  <si>
    <t>Thalassarche steadi</t>
  </si>
  <si>
    <t>Thaumatoperla alpina</t>
  </si>
  <si>
    <t>Thelymitra adorata</t>
  </si>
  <si>
    <t>Thelymitra cyanapicata</t>
  </si>
  <si>
    <t>Thelymitra dedmaniarum</t>
  </si>
  <si>
    <t>Thelymitra epipactoides</t>
  </si>
  <si>
    <t>Thelymitra hygrophila</t>
  </si>
  <si>
    <t>Thelymitra jonesii</t>
  </si>
  <si>
    <t>Thelymitra kangaloonica</t>
  </si>
  <si>
    <t>Thelymitra mackibbinii</t>
  </si>
  <si>
    <t>Thelymitra matthewsii</t>
  </si>
  <si>
    <t>Thelymitra orientalis</t>
  </si>
  <si>
    <t>Thelymitra psammophila</t>
  </si>
  <si>
    <t>Thelymitra stellata</t>
  </si>
  <si>
    <t>Thersites mitchellae</t>
  </si>
  <si>
    <t>Thesium australe</t>
  </si>
  <si>
    <t>Thinornis cucullatus cucullatus</t>
  </si>
  <si>
    <t>Thismia clavarioides</t>
  </si>
  <si>
    <t>Thomasia gardneri</t>
  </si>
  <si>
    <t>Thomasia glabripetala</t>
  </si>
  <si>
    <t>Thomasia montana</t>
  </si>
  <si>
    <t>Thomasia sp. Green Hill (S.Paust 1322)</t>
  </si>
  <si>
    <t>Thryptomene wittweri</t>
  </si>
  <si>
    <t>Thylacinus cynocephalus</t>
  </si>
  <si>
    <t>Thymichthys politus</t>
  </si>
  <si>
    <t>Thynninorchis nothofagicola</t>
  </si>
  <si>
    <t>Tiliqua adelaidensis</t>
  </si>
  <si>
    <t>Tiliqua scincoides intermedia</t>
  </si>
  <si>
    <t>Tmesipteris lanceolata</t>
  </si>
  <si>
    <t>Tmesipteris norfolkensis</t>
  </si>
  <si>
    <t>Toechima pterocarpum</t>
  </si>
  <si>
    <t>Toechima sp. East Alligator (J.Russell-Smith 8418)</t>
  </si>
  <si>
    <t>Tomophyllum walleri</t>
  </si>
  <si>
    <t>Trachymene scapigera</t>
  </si>
  <si>
    <t>Trianthema cypseleoides</t>
  </si>
  <si>
    <t>Tribonanthes purpurea</t>
  </si>
  <si>
    <t>Trichanthodium baracchianum</t>
  </si>
  <si>
    <t>Trichosurus vulpecula arnhemensis</t>
  </si>
  <si>
    <t>Tringa nebularia</t>
  </si>
  <si>
    <t>Trioza barrettae</t>
  </si>
  <si>
    <t>Triplarina imbricata</t>
  </si>
  <si>
    <t>Triplarina nitchaga</t>
  </si>
  <si>
    <t>Triplarina nowraensis</t>
  </si>
  <si>
    <t>Trisyntopa scatophaga</t>
  </si>
  <si>
    <t>Trithuria occidentalis</t>
  </si>
  <si>
    <t>Triunia robusta</t>
  </si>
  <si>
    <t>Turdus poliocephalus erythropleurus</t>
  </si>
  <si>
    <t>Turdus poliocephalus poliocephalus</t>
  </si>
  <si>
    <t>Turdus poliocephalus vinitinctus</t>
  </si>
  <si>
    <t>Turnix melanogaster</t>
  </si>
  <si>
    <t>Turnix olivii</t>
  </si>
  <si>
    <t>Turnix varius scintillans</t>
  </si>
  <si>
    <t>Tympanocryptis condaminensis</t>
  </si>
  <si>
    <t>Tympanocryptis lineata</t>
  </si>
  <si>
    <t>Tympanocryptis mccartneyi</t>
  </si>
  <si>
    <t>Tympanocryptis osbornei</t>
  </si>
  <si>
    <t>Tympanocryptis pinguicolla</t>
  </si>
  <si>
    <t>Typhonium jonesii</t>
  </si>
  <si>
    <t>Typhonium mirabile</t>
  </si>
  <si>
    <t>Typhonium taylorii</t>
  </si>
  <si>
    <t>Tyto novaehollandiae castanops (Tasmanian population)</t>
  </si>
  <si>
    <t>Tyto novaehollandiae kimberli</t>
  </si>
  <si>
    <t>Tyto novaehollandiae melvillensis</t>
  </si>
  <si>
    <t>Ungeria floribunda</t>
  </si>
  <si>
    <t>Uperoleia daviesae</t>
  </si>
  <si>
    <t>Uperoleia mahonyi</t>
  </si>
  <si>
    <t>Uperoleia martini</t>
  </si>
  <si>
    <t>Uromyrtus australis</t>
  </si>
  <si>
    <t>Uvidicolus sphyrurus</t>
  </si>
  <si>
    <t>Vanda hindsii</t>
  </si>
  <si>
    <t>Vanvoorstia bennettiana</t>
  </si>
  <si>
    <t>Vappodes lithocola</t>
  </si>
  <si>
    <t>Vappodes phalaenopsis</t>
  </si>
  <si>
    <t>Varanus mertensi</t>
  </si>
  <si>
    <t>Varanus mitchelli</t>
  </si>
  <si>
    <t>Velleia perfoliata</t>
  </si>
  <si>
    <t>Veronica ciliolata</t>
  </si>
  <si>
    <t>Veronica derwentiana subsp. homalodonta</t>
  </si>
  <si>
    <t>Veronica lithophila</t>
  </si>
  <si>
    <t>Veronica parnkalliana</t>
  </si>
  <si>
    <t>Verticordia albida</t>
  </si>
  <si>
    <t>Verticordia apecta</t>
  </si>
  <si>
    <t>Verticordia carinata</t>
  </si>
  <si>
    <t>Verticordia crebra</t>
  </si>
  <si>
    <t>Verticordia densiflora var. pedunculata</t>
  </si>
  <si>
    <t>Verticordia fimbrilepis subsp. australis</t>
  </si>
  <si>
    <t>Verticordia fimbrilepis subsp. fimbrilepis</t>
  </si>
  <si>
    <t>Verticordia helichrysantha</t>
  </si>
  <si>
    <t>Verticordia hughanii</t>
  </si>
  <si>
    <t>Verticordia pityrhops</t>
  </si>
  <si>
    <t>Verticordia plumosa var. ananeotes</t>
  </si>
  <si>
    <t>Verticordia plumosa var. vassensis</t>
  </si>
  <si>
    <t>Verticordia spicata subsp. squamosa</t>
  </si>
  <si>
    <t>Verticordia staminosa subsp. staminosa</t>
  </si>
  <si>
    <t>Verticordia staminosa var. cylindracea</t>
  </si>
  <si>
    <t>Vincetoxicum forsteri</t>
  </si>
  <si>
    <t>Vincetoxicum rupicola</t>
  </si>
  <si>
    <t>Vincetoxicum woollsii</t>
  </si>
  <si>
    <t>Viola improcera</t>
  </si>
  <si>
    <t>Vrydagzynea grayi</t>
  </si>
  <si>
    <t>Westralunio carteri</t>
  </si>
  <si>
    <t>Westringia crassifolia</t>
  </si>
  <si>
    <t>Westringia cremnophila</t>
  </si>
  <si>
    <t>Westringia davidii</t>
  </si>
  <si>
    <t>Westringia kydrensis</t>
  </si>
  <si>
    <t>Westringia parvifolia</t>
  </si>
  <si>
    <t>Westringia rupicola</t>
  </si>
  <si>
    <t>Wikstroemia australis</t>
  </si>
  <si>
    <t>Wollemia nobilis</t>
  </si>
  <si>
    <t>Wurmbea calcicola</t>
  </si>
  <si>
    <t>Wurmbea tubulosa</t>
  </si>
  <si>
    <t>Xanthorrhoea arenaria</t>
  </si>
  <si>
    <t>Xanthorrhoea bracteata</t>
  </si>
  <si>
    <t>Xanthostemon formosus</t>
  </si>
  <si>
    <t>Xanthostemon oppositifolius</t>
  </si>
  <si>
    <t>Xenus cinereus</t>
  </si>
  <si>
    <t>Xerochrysum palustre</t>
  </si>
  <si>
    <t>Xeromys myoides</t>
  </si>
  <si>
    <t>Xerothamnella herbacea</t>
  </si>
  <si>
    <t>Xerothamnella parvifolia</t>
  </si>
  <si>
    <t>Xylopia monosperma</t>
  </si>
  <si>
    <t>Xylosma parvifolia</t>
  </si>
  <si>
    <t>Xyris exilis</t>
  </si>
  <si>
    <t>Zanda baudinii</t>
  </si>
  <si>
    <t>Zanda latirostris</t>
  </si>
  <si>
    <t>Zearaja maugeana</t>
  </si>
  <si>
    <t>Zehneria baueriana</t>
  </si>
  <si>
    <t>Zephyrarchaea austini</t>
  </si>
  <si>
    <t>Zeuxine polygonoides</t>
  </si>
  <si>
    <t>Zieria adenophora</t>
  </si>
  <si>
    <t>Zieria baeuerlenii</t>
  </si>
  <si>
    <t>Zieria bifida</t>
  </si>
  <si>
    <t>Zieria buxijugum</t>
  </si>
  <si>
    <t>Zieria citriodora</t>
  </si>
  <si>
    <t>Zieria collina</t>
  </si>
  <si>
    <t>Zieria covenyi</t>
  </si>
  <si>
    <t>Zieria exsul</t>
  </si>
  <si>
    <t>Zieria floydii</t>
  </si>
  <si>
    <t>Zieria formosa</t>
  </si>
  <si>
    <t>Zieria granulata</t>
  </si>
  <si>
    <t>Zieria ingramii</t>
  </si>
  <si>
    <t>Zieria involucrata</t>
  </si>
  <si>
    <t>Zieria lasiocaulis</t>
  </si>
  <si>
    <t>Zieria murphyi</t>
  </si>
  <si>
    <t>Zieria obcordata</t>
  </si>
  <si>
    <t>Zieria obovata</t>
  </si>
  <si>
    <t>Zieria odorifera subsp. warrabahensis</t>
  </si>
  <si>
    <t>Zieria parrisiae</t>
  </si>
  <si>
    <t>Zieria prostrata</t>
  </si>
  <si>
    <t>Zieria rimulosa</t>
  </si>
  <si>
    <t>Zieria tuberculata</t>
  </si>
  <si>
    <t>Zieria verrucosa</t>
  </si>
  <si>
    <t>Zoothera lunulata halmaturina</t>
  </si>
  <si>
    <t>Zosterops albogularis</t>
  </si>
  <si>
    <t>Zosterops strenuus</t>
  </si>
  <si>
    <t>Zyzomys maini</t>
  </si>
  <si>
    <t>Zyzomys palatalis</t>
  </si>
  <si>
    <t>Zyzomys pedunculatus</t>
  </si>
  <si>
    <t>State/Territory</t>
  </si>
  <si>
    <t>NRM Region(s)</t>
  </si>
  <si>
    <t>Typical optimal growing season</t>
  </si>
  <si>
    <t>Western Australia</t>
  </si>
  <si>
    <t>Avon River Basin</t>
  </si>
  <si>
    <t>September/October/November</t>
  </si>
  <si>
    <t>Northern Agricultural Region</t>
  </si>
  <si>
    <t>Peel-Harvey Region</t>
  </si>
  <si>
    <t>Rangelands Region</t>
  </si>
  <si>
    <t>South Coast Region</t>
  </si>
  <si>
    <t>South West Region</t>
  </si>
  <si>
    <t>Swan Region</t>
  </si>
  <si>
    <t>Tasmania</t>
  </si>
  <si>
    <t>North NRM Region</t>
  </si>
  <si>
    <t>North West NRM Region</t>
  </si>
  <si>
    <t>South NRM Region</t>
  </si>
  <si>
    <t>South Australia</t>
  </si>
  <si>
    <t>Adelaide and Mount Lofty Ranges</t>
  </si>
  <si>
    <t>Alinytjara Wilurara</t>
  </si>
  <si>
    <t>Eyre Peninsula</t>
  </si>
  <si>
    <t>Kangaroo Island</t>
  </si>
  <si>
    <t>Northern and Yorke</t>
  </si>
  <si>
    <t>South Australian Arid Lands</t>
  </si>
  <si>
    <t>South Australian Murray Darling Basin</t>
  </si>
  <si>
    <t>South East</t>
  </si>
  <si>
    <t>Victoria</t>
  </si>
  <si>
    <t>Corangamite</t>
  </si>
  <si>
    <t>East Gippsland</t>
  </si>
  <si>
    <t>Glenelg Hopkins</t>
  </si>
  <si>
    <t>Goulburn Broken</t>
  </si>
  <si>
    <t>Mallee</t>
  </si>
  <si>
    <t>North Central</t>
  </si>
  <si>
    <t>North East</t>
  </si>
  <si>
    <t>Port Phillip and Western Port</t>
  </si>
  <si>
    <t>West Gippsland</t>
  </si>
  <si>
    <t>Wimmera</t>
  </si>
  <si>
    <t>New South Wales</t>
  </si>
  <si>
    <t>Central Tablelands</t>
  </si>
  <si>
    <t>Central West</t>
  </si>
  <si>
    <t>Greater Sydney</t>
  </si>
  <si>
    <t>Hunter</t>
  </si>
  <si>
    <t>Murray</t>
  </si>
  <si>
    <t>October/November/December</t>
  </si>
  <si>
    <t>North West NSW</t>
  </si>
  <si>
    <t>Northern Tablelands</t>
  </si>
  <si>
    <t>Riverina</t>
  </si>
  <si>
    <t>South East NSW</t>
  </si>
  <si>
    <t>Western</t>
  </si>
  <si>
    <t>Australia Capital Territory</t>
  </si>
  <si>
    <t>ACT</t>
  </si>
  <si>
    <t>Queensland</t>
  </si>
  <si>
    <t>Burdekin</t>
  </si>
  <si>
    <t>February/March/April/May</t>
  </si>
  <si>
    <t>Burnett Mary</t>
  </si>
  <si>
    <t>Condamine</t>
  </si>
  <si>
    <t>December/January/February</t>
  </si>
  <si>
    <t>Desert Channels</t>
  </si>
  <si>
    <t>Fitzroy</t>
  </si>
  <si>
    <t>Mackay Whitsunday</t>
  </si>
  <si>
    <t>Maranoa Balonne and Border Rivers</t>
  </si>
  <si>
    <t>Northern Gulf</t>
  </si>
  <si>
    <t>South East Queensland</t>
  </si>
  <si>
    <t>South West Queensland</t>
  </si>
  <si>
    <t>Wet Tropics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</si>
</sst>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Aptos Narrow"/>
      <family val="2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1"/>
      <name val="Tahoma"/>
      <family val="2"/>
    </font>
    <font>
      <sz val="12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11"/>
      <color theme="1"/>
      <name val="Aptos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454743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80808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Aptos Narrow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847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247B8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9E7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8CCE4"/>
        <bgColor rgb="FFB8CCE4"/>
      </patternFill>
    </fill>
    <fill>
      <patternFill patternType="solid">
        <fgColor rgb="FFDCE6F1"/>
        <bgColor rgb="FFDCE6F1"/>
      </patternFill>
    </fill>
    <fill>
      <patternFill patternType="solid">
        <fgColor rgb="FF247B8F"/>
        <bgColor rgb="FF000000"/>
      </patternFill>
    </fill>
  </fills>
  <borders count="8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ADADAD"/>
      </left>
      <right style="medium">
        <color rgb="FFADADAD"/>
      </right>
      <top style="medium">
        <color rgb="FFADADAD"/>
      </top>
      <bottom style="medium">
        <color rgb="FFADADAD"/>
      </bottom>
      <diagonal/>
    </border>
    <border>
      <left style="medium">
        <color rgb="FFADADAD"/>
      </left>
      <right style="medium">
        <color rgb="FFADADAD"/>
      </right>
      <top/>
      <bottom style="medium">
        <color rgb="FFADADAD"/>
      </bottom>
      <diagonal/>
    </border>
    <border>
      <left style="medium">
        <color rgb="FFADADAD"/>
      </left>
      <right/>
      <top style="medium">
        <color rgb="FFADADAD"/>
      </top>
      <bottom style="medium">
        <color rgb="FFADADAD"/>
      </bottom>
      <diagonal/>
    </border>
    <border>
      <left/>
      <right style="medium">
        <color rgb="FFADADAD"/>
      </right>
      <top style="medium">
        <color rgb="FFADADAD"/>
      </top>
      <bottom style="medium">
        <color rgb="FFADADAD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FFFF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21" fillId="0" borderId="70" applyNumberFormat="0" applyFill="0" applyAlignment="0" applyProtection="0"/>
    <xf numFmtId="0" fontId="22" fillId="0" borderId="71" applyNumberFormat="0" applyFill="0" applyAlignment="0" applyProtection="0"/>
  </cellStyleXfs>
  <cellXfs count="387">
    <xf numFmtId="0" fontId="0" fillId="0" borderId="0" xfId="0"/>
    <xf numFmtId="0" fontId="0" fillId="0" borderId="1" xfId="0" applyBorder="1"/>
    <xf numFmtId="0" fontId="6" fillId="0" borderId="0" xfId="0" applyFont="1"/>
    <xf numFmtId="0" fontId="1" fillId="2" borderId="15" xfId="0" applyFont="1" applyFill="1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0" fillId="2" borderId="18" xfId="0" applyFill="1" applyBorder="1"/>
    <xf numFmtId="17" fontId="0" fillId="0" borderId="19" xfId="0" applyNumberFormat="1" applyBorder="1"/>
    <xf numFmtId="0" fontId="0" fillId="3" borderId="0" xfId="0" applyFill="1"/>
    <xf numFmtId="0" fontId="0" fillId="3" borderId="1" xfId="0" applyFill="1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8" fillId="0" borderId="17" xfId="0" applyFont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0" fillId="2" borderId="18" xfId="0" applyFill="1" applyBorder="1" applyAlignment="1">
      <alignment vertical="center"/>
    </xf>
    <xf numFmtId="0" fontId="1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0" xfId="0" applyFont="1" applyFill="1"/>
    <xf numFmtId="0" fontId="10" fillId="4" borderId="49" xfId="0" applyFont="1" applyFill="1" applyBorder="1" applyAlignment="1">
      <alignment horizontal="center" vertical="center" wrapText="1"/>
    </xf>
    <xf numFmtId="0" fontId="10" fillId="4" borderId="50" xfId="0" applyFont="1" applyFill="1" applyBorder="1" applyAlignment="1">
      <alignment horizontal="center" vertical="center" wrapText="1"/>
    </xf>
    <xf numFmtId="0" fontId="10" fillId="4" borderId="5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3" borderId="60" xfId="0" applyFill="1" applyBorder="1"/>
    <xf numFmtId="0" fontId="1" fillId="2" borderId="27" xfId="0" applyFont="1" applyFill="1" applyBorder="1"/>
    <xf numFmtId="0" fontId="0" fillId="3" borderId="26" xfId="0" applyFill="1" applyBorder="1"/>
    <xf numFmtId="0" fontId="0" fillId="3" borderId="24" xfId="0" applyFill="1" applyBorder="1"/>
    <xf numFmtId="0" fontId="11" fillId="2" borderId="2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wrapText="1"/>
    </xf>
    <xf numFmtId="0" fontId="0" fillId="3" borderId="15" xfId="0" applyFill="1" applyBorder="1"/>
    <xf numFmtId="0" fontId="11" fillId="0" borderId="0" xfId="0" applyFont="1" applyAlignment="1">
      <alignment horizontal="center" vertical="center" wrapText="1"/>
    </xf>
    <xf numFmtId="0" fontId="0" fillId="0" borderId="64" xfId="0" applyBorder="1"/>
    <xf numFmtId="0" fontId="1" fillId="0" borderId="21" xfId="0" applyFont="1" applyBorder="1" applyAlignment="1">
      <alignment horizontal="center" vertical="center" wrapText="1"/>
    </xf>
    <xf numFmtId="0" fontId="1" fillId="2" borderId="18" xfId="0" applyFont="1" applyFill="1" applyBorder="1"/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0" fontId="1" fillId="2" borderId="28" xfId="0" applyFont="1" applyFill="1" applyBorder="1"/>
    <xf numFmtId="0" fontId="0" fillId="3" borderId="47" xfId="0" applyFill="1" applyBorder="1"/>
    <xf numFmtId="0" fontId="1" fillId="2" borderId="13" xfId="0" applyFont="1" applyFill="1" applyBorder="1"/>
    <xf numFmtId="0" fontId="20" fillId="0" borderId="0" xfId="0" applyFont="1"/>
    <xf numFmtId="0" fontId="21" fillId="0" borderId="70" xfId="2"/>
    <xf numFmtId="0" fontId="2" fillId="6" borderId="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top"/>
    </xf>
    <xf numFmtId="0" fontId="2" fillId="6" borderId="2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left"/>
    </xf>
    <xf numFmtId="0" fontId="0" fillId="6" borderId="11" xfId="0" applyFill="1" applyBorder="1"/>
    <xf numFmtId="0" fontId="0" fillId="6" borderId="61" xfId="0" applyFill="1" applyBorder="1"/>
    <xf numFmtId="0" fontId="2" fillId="6" borderId="73" xfId="0" applyFont="1" applyFill="1" applyBorder="1" applyAlignment="1">
      <alignment horizontal="center" vertical="top" wrapText="1"/>
    </xf>
    <xf numFmtId="0" fontId="2" fillId="6" borderId="42" xfId="0" applyFont="1" applyFill="1" applyBorder="1" applyAlignment="1">
      <alignment horizontal="center" vertical="top" wrapText="1"/>
    </xf>
    <xf numFmtId="0" fontId="2" fillId="6" borderId="56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2" fillId="6" borderId="25" xfId="0" applyFont="1" applyFill="1" applyBorder="1" applyAlignment="1">
      <alignment horizontal="center" vertical="top" wrapText="1"/>
    </xf>
    <xf numFmtId="0" fontId="13" fillId="6" borderId="68" xfId="0" applyFont="1" applyFill="1" applyBorder="1" applyAlignment="1">
      <alignment wrapText="1"/>
    </xf>
    <xf numFmtId="0" fontId="0" fillId="7" borderId="0" xfId="0" applyFill="1"/>
    <xf numFmtId="0" fontId="2" fillId="6" borderId="42" xfId="0" applyFont="1" applyFill="1" applyBorder="1" applyAlignment="1">
      <alignment horizontal="center" vertical="top"/>
    </xf>
    <xf numFmtId="0" fontId="14" fillId="6" borderId="1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14" fillId="6" borderId="26" xfId="0" applyFont="1" applyFill="1" applyBorder="1" applyAlignment="1">
      <alignment horizontal="center" vertical="center" wrapText="1"/>
    </xf>
    <xf numFmtId="0" fontId="14" fillId="6" borderId="55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61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1" fillId="3" borderId="25" xfId="0" applyFont="1" applyFill="1" applyBorder="1"/>
    <xf numFmtId="0" fontId="11" fillId="3" borderId="28" xfId="0" applyFont="1" applyFill="1" applyBorder="1"/>
    <xf numFmtId="0" fontId="11" fillId="3" borderId="12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3" borderId="42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/>
    </xf>
    <xf numFmtId="0" fontId="2" fillId="6" borderId="42" xfId="0" applyFont="1" applyFill="1" applyBorder="1" applyAlignment="1">
      <alignment horizontal="center" vertical="center" wrapText="1"/>
    </xf>
    <xf numFmtId="0" fontId="2" fillId="6" borderId="78" xfId="0" applyFont="1" applyFill="1" applyBorder="1" applyAlignment="1">
      <alignment horizontal="center" vertical="center" wrapText="1"/>
    </xf>
    <xf numFmtId="0" fontId="0" fillId="3" borderId="44" xfId="0" applyFill="1" applyBorder="1"/>
    <xf numFmtId="0" fontId="23" fillId="6" borderId="43" xfId="2" applyFont="1" applyFill="1" applyBorder="1" applyAlignment="1">
      <alignment vertical="top" wrapText="1"/>
    </xf>
    <xf numFmtId="0" fontId="3" fillId="6" borderId="5" xfId="0" applyFont="1" applyFill="1" applyBorder="1" applyAlignment="1">
      <alignment horizontal="left"/>
    </xf>
    <xf numFmtId="0" fontId="9" fillId="6" borderId="6" xfId="1" applyFill="1" applyBorder="1" applyAlignment="1">
      <alignment horizontal="left"/>
    </xf>
    <xf numFmtId="0" fontId="3" fillId="6" borderId="2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 wrapText="1"/>
    </xf>
    <xf numFmtId="0" fontId="3" fillId="6" borderId="2" xfId="0" applyFont="1" applyFill="1" applyBorder="1" applyAlignment="1">
      <alignment horizontal="left" wrapText="1"/>
    </xf>
    <xf numFmtId="0" fontId="3" fillId="6" borderId="3" xfId="0" applyFont="1" applyFill="1" applyBorder="1" applyAlignment="1">
      <alignment horizontal="left" vertical="top" wrapText="1"/>
    </xf>
    <xf numFmtId="0" fontId="23" fillId="6" borderId="0" xfId="2" applyFont="1" applyFill="1" applyBorder="1" applyAlignment="1">
      <alignment vertical="top"/>
    </xf>
    <xf numFmtId="0" fontId="23" fillId="6" borderId="74" xfId="2" applyFont="1" applyFill="1" applyBorder="1" applyAlignment="1">
      <alignment vertical="top"/>
    </xf>
    <xf numFmtId="0" fontId="23" fillId="6" borderId="52" xfId="2" applyFont="1" applyFill="1" applyBorder="1" applyAlignment="1">
      <alignment vertical="top"/>
    </xf>
    <xf numFmtId="0" fontId="23" fillId="6" borderId="43" xfId="2" applyFont="1" applyFill="1" applyBorder="1" applyAlignment="1">
      <alignment vertical="center"/>
    </xf>
    <xf numFmtId="0" fontId="24" fillId="6" borderId="0" xfId="3" applyFont="1" applyFill="1" applyBorder="1" applyAlignment="1">
      <alignment vertical="center"/>
    </xf>
    <xf numFmtId="0" fontId="24" fillId="6" borderId="12" xfId="3" applyFont="1" applyFill="1" applyBorder="1" applyAlignment="1">
      <alignment vertical="center"/>
    </xf>
    <xf numFmtId="0" fontId="24" fillId="6" borderId="13" xfId="3" applyFont="1" applyFill="1" applyBorder="1" applyAlignment="1">
      <alignment vertical="center"/>
    </xf>
    <xf numFmtId="0" fontId="12" fillId="6" borderId="11" xfId="0" applyFont="1" applyFill="1" applyBorder="1" applyAlignment="1">
      <alignment vertical="center"/>
    </xf>
    <xf numFmtId="0" fontId="12" fillId="6" borderId="12" xfId="0" applyFont="1" applyFill="1" applyBorder="1" applyAlignment="1">
      <alignment vertical="center"/>
    </xf>
    <xf numFmtId="0" fontId="12" fillId="6" borderId="13" xfId="0" applyFont="1" applyFill="1" applyBorder="1" applyAlignment="1">
      <alignment vertical="center"/>
    </xf>
    <xf numFmtId="0" fontId="11" fillId="3" borderId="0" xfId="0" applyFont="1" applyFill="1" applyAlignment="1">
      <alignment horizontal="center"/>
    </xf>
    <xf numFmtId="0" fontId="23" fillId="3" borderId="0" xfId="2" applyFont="1" applyFill="1" applyBorder="1" applyAlignment="1">
      <alignment vertical="center"/>
    </xf>
    <xf numFmtId="0" fontId="23" fillId="6" borderId="57" xfId="2" applyFont="1" applyFill="1" applyBorder="1" applyAlignment="1">
      <alignment vertical="center"/>
    </xf>
    <xf numFmtId="0" fontId="23" fillId="6" borderId="58" xfId="2" applyFont="1" applyFill="1" applyBorder="1" applyAlignment="1">
      <alignment vertical="center"/>
    </xf>
    <xf numFmtId="0" fontId="23" fillId="6" borderId="59" xfId="2" applyFont="1" applyFill="1" applyBorder="1" applyAlignment="1">
      <alignment vertical="center"/>
    </xf>
    <xf numFmtId="0" fontId="2" fillId="6" borderId="73" xfId="0" applyFont="1" applyFill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center" vertical="center" wrapText="1"/>
    </xf>
    <xf numFmtId="0" fontId="11" fillId="3" borderId="55" xfId="0" applyFont="1" applyFill="1" applyBorder="1"/>
    <xf numFmtId="0" fontId="11" fillId="3" borderId="24" xfId="0" applyFont="1" applyFill="1" applyBorder="1"/>
    <xf numFmtId="0" fontId="11" fillId="3" borderId="26" xfId="0" applyFont="1" applyFill="1" applyBorder="1"/>
    <xf numFmtId="0" fontId="11" fillId="3" borderId="27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wrapText="1"/>
    </xf>
    <xf numFmtId="0" fontId="24" fillId="6" borderId="57" xfId="3" applyFont="1" applyFill="1" applyBorder="1" applyAlignment="1">
      <alignment vertical="center"/>
    </xf>
    <xf numFmtId="0" fontId="24" fillId="6" borderId="58" xfId="3" applyFont="1" applyFill="1" applyBorder="1" applyAlignment="1">
      <alignment vertical="center"/>
    </xf>
    <xf numFmtId="0" fontId="24" fillId="6" borderId="59" xfId="3" applyFont="1" applyFill="1" applyBorder="1" applyAlignment="1">
      <alignment vertical="center"/>
    </xf>
    <xf numFmtId="0" fontId="24" fillId="6" borderId="60" xfId="3" applyFont="1" applyFill="1" applyBorder="1" applyAlignment="1">
      <alignment vertical="center"/>
    </xf>
    <xf numFmtId="0" fontId="0" fillId="3" borderId="74" xfId="0" applyFill="1" applyBorder="1"/>
    <xf numFmtId="0" fontId="2" fillId="6" borderId="24" xfId="0" applyFont="1" applyFill="1" applyBorder="1" applyAlignment="1">
      <alignment horizontal="center" vertical="center" wrapText="1"/>
    </xf>
    <xf numFmtId="0" fontId="24" fillId="6" borderId="55" xfId="3" applyFont="1" applyFill="1" applyBorder="1" applyAlignment="1">
      <alignment vertical="center"/>
    </xf>
    <xf numFmtId="0" fontId="0" fillId="3" borderId="56" xfId="0" applyFill="1" applyBorder="1"/>
    <xf numFmtId="0" fontId="2" fillId="6" borderId="25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/>
    </xf>
    <xf numFmtId="0" fontId="0" fillId="3" borderId="54" xfId="0" applyFill="1" applyBorder="1"/>
    <xf numFmtId="0" fontId="0" fillId="3" borderId="17" xfId="0" applyFill="1" applyBorder="1"/>
    <xf numFmtId="0" fontId="2" fillId="6" borderId="73" xfId="0" applyFont="1" applyFill="1" applyBorder="1" applyAlignment="1">
      <alignment horizontal="center" vertical="top"/>
    </xf>
    <xf numFmtId="0" fontId="2" fillId="6" borderId="56" xfId="0" applyFont="1" applyFill="1" applyBorder="1" applyAlignment="1">
      <alignment horizontal="center" vertical="top"/>
    </xf>
    <xf numFmtId="0" fontId="2" fillId="6" borderId="48" xfId="0" applyFont="1" applyFill="1" applyBorder="1" applyAlignment="1">
      <alignment horizontal="center" vertical="top"/>
    </xf>
    <xf numFmtId="0" fontId="2" fillId="6" borderId="48" xfId="0" applyFont="1" applyFill="1" applyBorder="1" applyAlignment="1">
      <alignment horizontal="center" vertical="top" wrapText="1"/>
    </xf>
    <xf numFmtId="0" fontId="0" fillId="3" borderId="4" xfId="0" applyFill="1" applyBorder="1"/>
    <xf numFmtId="0" fontId="0" fillId="3" borderId="76" xfId="0" applyFill="1" applyBorder="1"/>
    <xf numFmtId="0" fontId="0" fillId="3" borderId="77" xfId="0" applyFill="1" applyBorder="1"/>
    <xf numFmtId="0" fontId="23" fillId="6" borderId="0" xfId="2" applyFont="1" applyFill="1" applyBorder="1" applyAlignment="1">
      <alignment vertical="center"/>
    </xf>
    <xf numFmtId="0" fontId="23" fillId="6" borderId="72" xfId="2" applyFont="1" applyFill="1" applyBorder="1" applyAlignment="1">
      <alignment vertical="center"/>
    </xf>
    <xf numFmtId="0" fontId="23" fillId="6" borderId="74" xfId="2" applyFont="1" applyFill="1" applyBorder="1" applyAlignment="1">
      <alignment vertical="center"/>
    </xf>
    <xf numFmtId="0" fontId="24" fillId="6" borderId="74" xfId="3" applyFont="1" applyFill="1" applyBorder="1" applyAlignment="1">
      <alignment vertical="center"/>
    </xf>
    <xf numFmtId="0" fontId="11" fillId="8" borderId="24" xfId="0" applyFont="1" applyFill="1" applyBorder="1"/>
    <xf numFmtId="0" fontId="11" fillId="8" borderId="1" xfId="0" applyFont="1" applyFill="1" applyBorder="1"/>
    <xf numFmtId="14" fontId="11" fillId="8" borderId="1" xfId="0" applyNumberFormat="1" applyFont="1" applyFill="1" applyBorder="1"/>
    <xf numFmtId="0" fontId="11" fillId="8" borderId="25" xfId="0" applyFont="1" applyFill="1" applyBorder="1"/>
    <xf numFmtId="0" fontId="11" fillId="8" borderId="81" xfId="0" applyFont="1" applyFill="1" applyBorder="1"/>
    <xf numFmtId="0" fontId="11" fillId="8" borderId="21" xfId="0" applyFont="1" applyFill="1" applyBorder="1"/>
    <xf numFmtId="0" fontId="11" fillId="8" borderId="62" xfId="0" applyFont="1" applyFill="1" applyBorder="1"/>
    <xf numFmtId="0" fontId="11" fillId="8" borderId="69" xfId="0" applyFont="1" applyFill="1" applyBorder="1" applyAlignment="1">
      <alignment horizontal="center"/>
    </xf>
    <xf numFmtId="0" fontId="11" fillId="8" borderId="22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1" fillId="8" borderId="27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 wrapText="1"/>
    </xf>
    <xf numFmtId="0" fontId="11" fillId="8" borderId="11" xfId="0" applyFont="1" applyFill="1" applyBorder="1" applyAlignment="1">
      <alignment horizontal="center" wrapText="1"/>
    </xf>
    <xf numFmtId="0" fontId="11" fillId="8" borderId="25" xfId="0" applyFont="1" applyFill="1" applyBorder="1" applyAlignment="1">
      <alignment horizontal="center" wrapText="1"/>
    </xf>
    <xf numFmtId="0" fontId="11" fillId="8" borderId="11" xfId="0" applyFont="1" applyFill="1" applyBorder="1" applyAlignment="1">
      <alignment horizontal="center"/>
    </xf>
    <xf numFmtId="0" fontId="11" fillId="8" borderId="25" xfId="0" applyFont="1" applyFill="1" applyBorder="1" applyAlignment="1">
      <alignment horizontal="center"/>
    </xf>
    <xf numFmtId="0" fontId="11" fillId="8" borderId="39" xfId="0" applyFont="1" applyFill="1" applyBorder="1" applyAlignment="1">
      <alignment horizontal="center"/>
    </xf>
    <xf numFmtId="0" fontId="11" fillId="8" borderId="28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8" borderId="24" xfId="0" applyFill="1" applyBorder="1"/>
    <xf numFmtId="0" fontId="0" fillId="8" borderId="1" xfId="0" applyFill="1" applyBorder="1"/>
    <xf numFmtId="0" fontId="0" fillId="8" borderId="12" xfId="0" applyFill="1" applyBorder="1"/>
    <xf numFmtId="0" fontId="0" fillId="3" borderId="25" xfId="0" applyFill="1" applyBorder="1"/>
    <xf numFmtId="1" fontId="0" fillId="2" borderId="1" xfId="0" applyNumberFormat="1" applyFill="1" applyBorder="1"/>
    <xf numFmtId="0" fontId="0" fillId="2" borderId="12" xfId="0" applyFill="1" applyBorder="1"/>
    <xf numFmtId="0" fontId="0" fillId="2" borderId="21" xfId="0" applyFill="1" applyBorder="1"/>
    <xf numFmtId="0" fontId="5" fillId="8" borderId="1" xfId="0" applyFont="1" applyFill="1" applyBorder="1"/>
    <xf numFmtId="0" fontId="25" fillId="8" borderId="24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7" fillId="8" borderId="73" xfId="0" applyFont="1" applyFill="1" applyBorder="1" applyAlignment="1">
      <alignment horizontal="center" vertical="center" wrapText="1"/>
    </xf>
    <xf numFmtId="0" fontId="0" fillId="0" borderId="15" xfId="0" applyBorder="1"/>
    <xf numFmtId="0" fontId="0" fillId="2" borderId="44" xfId="0" applyFill="1" applyBorder="1"/>
    <xf numFmtId="0" fontId="0" fillId="0" borderId="60" xfId="0" applyBorder="1"/>
    <xf numFmtId="0" fontId="0" fillId="2" borderId="11" xfId="0" applyFill="1" applyBorder="1"/>
    <xf numFmtId="0" fontId="0" fillId="2" borderId="25" xfId="0" applyFill="1" applyBorder="1"/>
    <xf numFmtId="0" fontId="14" fillId="6" borderId="2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0" fillId="3" borderId="55" xfId="0" applyFill="1" applyBorder="1"/>
    <xf numFmtId="0" fontId="14" fillId="6" borderId="64" xfId="0" applyFont="1" applyFill="1" applyBorder="1" applyAlignment="1">
      <alignment horizontal="center" vertical="center" wrapText="1"/>
    </xf>
    <xf numFmtId="0" fontId="23" fillId="5" borderId="43" xfId="2" applyFont="1" applyFill="1" applyBorder="1" applyAlignment="1">
      <alignment vertical="center"/>
    </xf>
    <xf numFmtId="0" fontId="23" fillId="5" borderId="0" xfId="2" applyFont="1" applyFill="1" applyBorder="1" applyAlignment="1">
      <alignment vertical="center"/>
    </xf>
    <xf numFmtId="0" fontId="23" fillId="5" borderId="72" xfId="2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top" wrapText="1"/>
    </xf>
    <xf numFmtId="0" fontId="26" fillId="3" borderId="0" xfId="0" applyFont="1" applyFill="1" applyAlignment="1">
      <alignment horizontal="left" vertical="top" wrapText="1"/>
    </xf>
    <xf numFmtId="0" fontId="2" fillId="6" borderId="1" xfId="0" applyFont="1" applyFill="1" applyBorder="1" applyAlignment="1">
      <alignment horizontal="center" vertical="center"/>
    </xf>
    <xf numFmtId="0" fontId="0" fillId="0" borderId="13" xfId="0" applyBorder="1"/>
    <xf numFmtId="0" fontId="0" fillId="2" borderId="15" xfId="0" applyFill="1" applyBorder="1"/>
    <xf numFmtId="0" fontId="9" fillId="0" borderId="16" xfId="1" applyBorder="1"/>
    <xf numFmtId="0" fontId="0" fillId="0" borderId="74" xfId="0" applyBorder="1"/>
    <xf numFmtId="0" fontId="5" fillId="0" borderId="60" xfId="0" applyFont="1" applyBorder="1"/>
    <xf numFmtId="0" fontId="5" fillId="0" borderId="64" xfId="0" applyFont="1" applyBorder="1"/>
    <xf numFmtId="0" fontId="0" fillId="0" borderId="17" xfId="0" applyBorder="1"/>
    <xf numFmtId="0" fontId="2" fillId="6" borderId="43" xfId="2" applyFont="1" applyFill="1" applyBorder="1" applyAlignment="1">
      <alignment vertical="center"/>
    </xf>
    <xf numFmtId="0" fontId="2" fillId="6" borderId="58" xfId="2" applyFont="1" applyFill="1" applyBorder="1" applyAlignment="1">
      <alignment vertical="center"/>
    </xf>
    <xf numFmtId="0" fontId="11" fillId="2" borderId="1" xfId="0" applyFont="1" applyFill="1" applyBorder="1"/>
    <xf numFmtId="0" fontId="11" fillId="2" borderId="42" xfId="0" applyFont="1" applyFill="1" applyBorder="1"/>
    <xf numFmtId="0" fontId="11" fillId="8" borderId="1" xfId="0" applyFont="1" applyFill="1" applyBorder="1" applyAlignment="1">
      <alignment horizontal="left" vertical="center"/>
    </xf>
    <xf numFmtId="0" fontId="2" fillId="6" borderId="48" xfId="0" applyFont="1" applyFill="1" applyBorder="1" applyAlignment="1">
      <alignment horizontal="center" vertical="center" wrapText="1"/>
    </xf>
    <xf numFmtId="0" fontId="5" fillId="0" borderId="0" xfId="0" applyFont="1"/>
    <xf numFmtId="14" fontId="0" fillId="8" borderId="1" xfId="0" applyNumberFormat="1" applyFill="1" applyBorder="1"/>
    <xf numFmtId="0" fontId="0" fillId="6" borderId="0" xfId="0" applyFill="1"/>
    <xf numFmtId="0" fontId="14" fillId="6" borderId="0" xfId="0" applyFont="1" applyFill="1"/>
    <xf numFmtId="0" fontId="14" fillId="6" borderId="0" xfId="0" applyFont="1" applyFill="1" applyAlignment="1">
      <alignment wrapText="1"/>
    </xf>
    <xf numFmtId="0" fontId="32" fillId="0" borderId="0" xfId="0" applyFont="1"/>
    <xf numFmtId="0" fontId="24" fillId="0" borderId="0" xfId="3" applyFont="1" applyFill="1" applyBorder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6" fillId="6" borderId="0" xfId="0" applyFont="1" applyFill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0" fillId="12" borderId="0" xfId="0" applyFill="1"/>
    <xf numFmtId="0" fontId="38" fillId="6" borderId="0" xfId="2" applyFont="1" applyFill="1" applyBorder="1" applyAlignment="1">
      <alignment vertical="center"/>
    </xf>
    <xf numFmtId="0" fontId="12" fillId="6" borderId="0" xfId="0" applyFont="1" applyFill="1"/>
    <xf numFmtId="0" fontId="39" fillId="6" borderId="0" xfId="0" applyFont="1" applyFill="1"/>
    <xf numFmtId="0" fontId="40" fillId="6" borderId="0" xfId="0" applyFont="1" applyFill="1"/>
    <xf numFmtId="0" fontId="10" fillId="10" borderId="82" xfId="0" applyFont="1" applyFill="1" applyBorder="1" applyAlignment="1">
      <alignment vertical="center" wrapText="1"/>
    </xf>
    <xf numFmtId="0" fontId="10" fillId="9" borderId="83" xfId="0" applyFont="1" applyFill="1" applyBorder="1" applyAlignment="1">
      <alignment horizontal="right" vertical="center" wrapText="1"/>
    </xf>
    <xf numFmtId="0" fontId="28" fillId="9" borderId="83" xfId="0" applyFont="1" applyFill="1" applyBorder="1" applyAlignment="1">
      <alignment horizontal="right" vertical="center" wrapText="1"/>
    </xf>
    <xf numFmtId="0" fontId="30" fillId="9" borderId="82" xfId="0" applyFont="1" applyFill="1" applyBorder="1" applyAlignment="1">
      <alignment vertical="center" wrapText="1"/>
    </xf>
    <xf numFmtId="0" fontId="28" fillId="9" borderId="83" xfId="0" applyFont="1" applyFill="1" applyBorder="1" applyAlignment="1">
      <alignment horizontal="left" vertical="top" wrapText="1"/>
    </xf>
    <xf numFmtId="0" fontId="29" fillId="0" borderId="0" xfId="0" applyFont="1" applyAlignment="1">
      <alignment wrapText="1"/>
    </xf>
    <xf numFmtId="0" fontId="1" fillId="11" borderId="1" xfId="0" applyFont="1" applyFill="1" applyBorder="1" applyAlignment="1">
      <alignment horizontal="center" vertical="center"/>
    </xf>
    <xf numFmtId="0" fontId="1" fillId="11" borderId="27" xfId="0" applyFont="1" applyFill="1" applyBorder="1"/>
    <xf numFmtId="1" fontId="0" fillId="11" borderId="1" xfId="0" applyNumberFormat="1" applyFill="1" applyBorder="1"/>
    <xf numFmtId="0" fontId="1" fillId="11" borderId="13" xfId="0" applyFont="1" applyFill="1" applyBorder="1"/>
    <xf numFmtId="0" fontId="0" fillId="11" borderId="12" xfId="0" applyFill="1" applyBorder="1"/>
    <xf numFmtId="0" fontId="0" fillId="11" borderId="1" xfId="0" applyFill="1" applyBorder="1"/>
    <xf numFmtId="0" fontId="0" fillId="11" borderId="21" xfId="0" applyFill="1" applyBorder="1"/>
    <xf numFmtId="0" fontId="1" fillId="12" borderId="0" xfId="0" applyFont="1" applyFill="1"/>
    <xf numFmtId="0" fontId="0" fillId="11" borderId="0" xfId="0" applyFill="1"/>
    <xf numFmtId="0" fontId="1" fillId="11" borderId="28" xfId="0" applyFont="1" applyFill="1" applyBorder="1"/>
    <xf numFmtId="0" fontId="11" fillId="11" borderId="25" xfId="0" applyFont="1" applyFill="1" applyBorder="1" applyAlignment="1">
      <alignment horizontal="center" vertical="center"/>
    </xf>
    <xf numFmtId="0" fontId="0" fillId="11" borderId="25" xfId="0" applyFill="1" applyBorder="1"/>
    <xf numFmtId="0" fontId="0" fillId="11" borderId="11" xfId="0" applyFill="1" applyBorder="1"/>
    <xf numFmtId="0" fontId="0" fillId="11" borderId="44" xfId="0" applyFill="1" applyBorder="1"/>
    <xf numFmtId="0" fontId="41" fillId="8" borderId="0" xfId="0" applyFont="1" applyFill="1" applyAlignment="1">
      <alignment vertical="top" wrapText="1"/>
    </xf>
    <xf numFmtId="0" fontId="11" fillId="0" borderId="24" xfId="0" applyFont="1" applyBorder="1"/>
    <xf numFmtId="0" fontId="11" fillId="0" borderId="1" xfId="0" applyFont="1" applyBorder="1"/>
    <xf numFmtId="0" fontId="11" fillId="0" borderId="25" xfId="0" applyFont="1" applyBorder="1"/>
    <xf numFmtId="0" fontId="2" fillId="6" borderId="11" xfId="0" applyFont="1" applyFill="1" applyBorder="1" applyAlignment="1">
      <alignment vertical="top"/>
    </xf>
    <xf numFmtId="0" fontId="2" fillId="6" borderId="13" xfId="0" applyFont="1" applyFill="1" applyBorder="1" applyAlignment="1">
      <alignment vertical="top"/>
    </xf>
    <xf numFmtId="0" fontId="2" fillId="6" borderId="0" xfId="0" applyFont="1" applyFill="1" applyAlignment="1">
      <alignment horizontal="center" vertical="top"/>
    </xf>
    <xf numFmtId="0" fontId="3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31" fillId="0" borderId="0" xfId="0" applyFont="1" applyAlignment="1">
      <alignment horizontal="left"/>
    </xf>
    <xf numFmtId="0" fontId="35" fillId="0" borderId="0" xfId="0" applyFont="1" applyAlignment="1">
      <alignment vertical="center" wrapText="1"/>
    </xf>
    <xf numFmtId="2" fontId="34" fillId="0" borderId="0" xfId="0" applyNumberFormat="1" applyFont="1" applyAlignment="1">
      <alignment vertical="center" wrapText="1"/>
    </xf>
    <xf numFmtId="0" fontId="29" fillId="0" borderId="0" xfId="0" applyFont="1"/>
    <xf numFmtId="0" fontId="28" fillId="0" borderId="0" xfId="0" applyFont="1" applyAlignment="1">
      <alignment vertical="top" wrapText="1"/>
    </xf>
    <xf numFmtId="0" fontId="33" fillId="0" borderId="0" xfId="0" applyFont="1" applyAlignment="1">
      <alignment vertical="center" wrapText="1"/>
    </xf>
    <xf numFmtId="0" fontId="13" fillId="6" borderId="0" xfId="0" applyFont="1" applyFill="1"/>
    <xf numFmtId="0" fontId="11" fillId="3" borderId="1" xfId="0" applyFont="1" applyFill="1" applyBorder="1"/>
    <xf numFmtId="0" fontId="34" fillId="13" borderId="86" xfId="0" applyFont="1" applyFill="1" applyBorder="1"/>
    <xf numFmtId="0" fontId="34" fillId="14" borderId="86" xfId="0" applyFont="1" applyFill="1" applyBorder="1"/>
    <xf numFmtId="0" fontId="34" fillId="13" borderId="87" xfId="0" applyFont="1" applyFill="1" applyBorder="1"/>
    <xf numFmtId="0" fontId="42" fillId="15" borderId="88" xfId="0" applyFont="1" applyFill="1" applyBorder="1" applyAlignment="1">
      <alignment horizontal="center" vertical="center"/>
    </xf>
    <xf numFmtId="0" fontId="43" fillId="0" borderId="0" xfId="0" applyFont="1"/>
    <xf numFmtId="3" fontId="43" fillId="0" borderId="0" xfId="0" applyNumberFormat="1" applyFont="1"/>
    <xf numFmtId="0" fontId="26" fillId="8" borderId="75" xfId="0" applyFont="1" applyFill="1" applyBorder="1" applyAlignment="1">
      <alignment horizontal="left" vertical="top"/>
    </xf>
    <xf numFmtId="0" fontId="26" fillId="8" borderId="0" xfId="0" applyFont="1" applyFill="1" applyAlignment="1">
      <alignment horizontal="left" vertical="top"/>
    </xf>
    <xf numFmtId="0" fontId="26" fillId="8" borderId="1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/>
    </xf>
    <xf numFmtId="0" fontId="26" fillId="8" borderId="10" xfId="0" applyFont="1" applyFill="1" applyBorder="1" applyAlignment="1">
      <alignment horizontal="left" vertical="top"/>
    </xf>
    <xf numFmtId="0" fontId="26" fillId="8" borderId="11" xfId="0" applyFont="1" applyFill="1" applyBorder="1" applyAlignment="1">
      <alignment horizontal="left" vertical="top" wrapText="1"/>
    </xf>
    <xf numFmtId="0" fontId="26" fillId="8" borderId="7" xfId="0" applyFont="1" applyFill="1" applyBorder="1" applyAlignment="1">
      <alignment horizontal="left" vertical="top" wrapText="1"/>
    </xf>
    <xf numFmtId="0" fontId="26" fillId="8" borderId="8" xfId="0" applyFont="1" applyFill="1" applyBorder="1" applyAlignment="1">
      <alignment horizontal="left" vertical="top" wrapText="1"/>
    </xf>
    <xf numFmtId="0" fontId="3" fillId="6" borderId="0" xfId="0" applyFont="1" applyFill="1" applyAlignment="1">
      <alignment horizontal="left" vertical="top"/>
    </xf>
    <xf numFmtId="0" fontId="26" fillId="8" borderId="65" xfId="0" applyFont="1" applyFill="1" applyBorder="1" applyAlignment="1">
      <alignment horizontal="left" vertical="top" wrapText="1"/>
    </xf>
    <xf numFmtId="0" fontId="26" fillId="8" borderId="12" xfId="0" applyFont="1" applyFill="1" applyBorder="1" applyAlignment="1">
      <alignment horizontal="left" vertical="top" wrapText="1"/>
    </xf>
    <xf numFmtId="0" fontId="26" fillId="8" borderId="13" xfId="0" applyFont="1" applyFill="1" applyBorder="1" applyAlignment="1">
      <alignment horizontal="left" vertical="top" wrapText="1"/>
    </xf>
    <xf numFmtId="0" fontId="26" fillId="8" borderId="66" xfId="0" applyFont="1" applyFill="1" applyBorder="1" applyAlignment="1">
      <alignment horizontal="left" vertical="top" wrapText="1"/>
    </xf>
    <xf numFmtId="0" fontId="26" fillId="8" borderId="67" xfId="0" applyFont="1" applyFill="1" applyBorder="1" applyAlignment="1">
      <alignment horizontal="left" vertical="top" wrapText="1"/>
    </xf>
    <xf numFmtId="0" fontId="0" fillId="3" borderId="0" xfId="0" applyFill="1"/>
    <xf numFmtId="0" fontId="2" fillId="6" borderId="11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1" fillId="2" borderId="8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2" fillId="6" borderId="81" xfId="0" applyFont="1" applyFill="1" applyBorder="1" applyAlignment="1">
      <alignment horizontal="center" vertical="center" wrapText="1"/>
    </xf>
    <xf numFmtId="0" fontId="2" fillId="6" borderId="79" xfId="0" applyFont="1" applyFill="1" applyBorder="1" applyAlignment="1">
      <alignment horizontal="center" vertical="center" wrapText="1"/>
    </xf>
    <xf numFmtId="0" fontId="2" fillId="6" borderId="6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11" borderId="21" xfId="0" applyFont="1" applyFill="1" applyBorder="1" applyAlignment="1">
      <alignment horizontal="center" vertical="center"/>
    </xf>
    <xf numFmtId="0" fontId="1" fillId="11" borderId="48" xfId="0" applyFont="1" applyFill="1" applyBorder="1" applyAlignment="1">
      <alignment horizontal="center" vertical="center"/>
    </xf>
    <xf numFmtId="0" fontId="1" fillId="11" borderId="42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62" xfId="0" applyFont="1" applyFill="1" applyBorder="1" applyAlignment="1">
      <alignment horizontal="center" vertical="center"/>
    </xf>
    <xf numFmtId="0" fontId="1" fillId="11" borderId="80" xfId="0" applyFont="1" applyFill="1" applyBorder="1" applyAlignment="1">
      <alignment horizontal="center" vertical="center"/>
    </xf>
    <xf numFmtId="0" fontId="1" fillId="11" borderId="56" xfId="0" applyFont="1" applyFill="1" applyBorder="1" applyAlignment="1">
      <alignment horizontal="center" vertical="center"/>
    </xf>
    <xf numFmtId="0" fontId="2" fillId="6" borderId="5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" fillId="11" borderId="40" xfId="0" applyFont="1" applyFill="1" applyBorder="1" applyAlignment="1">
      <alignment horizontal="center"/>
    </xf>
    <xf numFmtId="0" fontId="1" fillId="11" borderId="41" xfId="0" applyFont="1" applyFill="1" applyBorder="1" applyAlignment="1">
      <alignment horizontal="center"/>
    </xf>
    <xf numFmtId="0" fontId="1" fillId="11" borderId="39" xfId="0" applyFont="1" applyFill="1" applyBorder="1" applyAlignment="1">
      <alignment horizontal="center"/>
    </xf>
    <xf numFmtId="0" fontId="1" fillId="11" borderId="53" xfId="0" applyFont="1" applyFill="1" applyBorder="1" applyAlignment="1">
      <alignment horizontal="center"/>
    </xf>
    <xf numFmtId="0" fontId="13" fillId="6" borderId="27" xfId="0" applyFont="1" applyFill="1" applyBorder="1" applyAlignment="1">
      <alignment horizontal="center"/>
    </xf>
    <xf numFmtId="0" fontId="2" fillId="6" borderId="2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5" fillId="11" borderId="40" xfId="0" applyFont="1" applyFill="1" applyBorder="1" applyAlignment="1">
      <alignment horizontal="center"/>
    </xf>
    <xf numFmtId="0" fontId="25" fillId="11" borderId="41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53" xfId="0" applyFont="1" applyFill="1" applyBorder="1" applyAlignment="1">
      <alignment horizontal="center"/>
    </xf>
    <xf numFmtId="0" fontId="14" fillId="6" borderId="0" xfId="0" applyFont="1" applyFill="1" applyAlignment="1">
      <alignment horizontal="left"/>
    </xf>
    <xf numFmtId="0" fontId="0" fillId="12" borderId="0" xfId="0" applyFill="1" applyAlignment="1">
      <alignment horizontal="center"/>
    </xf>
    <xf numFmtId="0" fontId="13" fillId="6" borderId="0" xfId="0" applyFont="1" applyFill="1" applyAlignment="1">
      <alignment horizontal="left" vertical="top" wrapText="1"/>
    </xf>
    <xf numFmtId="0" fontId="10" fillId="10" borderId="84" xfId="0" applyFont="1" applyFill="1" applyBorder="1" applyAlignment="1">
      <alignment horizontal="center" vertical="center" wrapText="1"/>
    </xf>
    <xf numFmtId="0" fontId="10" fillId="10" borderId="85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top" wrapText="1"/>
    </xf>
    <xf numFmtId="0" fontId="14" fillId="6" borderId="11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" fillId="11" borderId="63" xfId="0" applyFont="1" applyFill="1" applyBorder="1" applyAlignment="1">
      <alignment horizontal="center" vertical="center"/>
    </xf>
    <xf numFmtId="0" fontId="1" fillId="11" borderId="54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6" borderId="62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53" xfId="0" applyFont="1" applyFill="1" applyBorder="1" applyAlignment="1">
      <alignment horizontal="center" vertical="center" wrapText="1"/>
    </xf>
    <xf numFmtId="0" fontId="11" fillId="8" borderId="61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/>
    </xf>
    <xf numFmtId="0" fontId="14" fillId="6" borderId="43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6" borderId="80" xfId="0" applyFont="1" applyFill="1" applyBorder="1" applyAlignment="1">
      <alignment horizontal="center" vertical="center" wrapText="1"/>
    </xf>
    <xf numFmtId="0" fontId="14" fillId="6" borderId="55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61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44" xfId="0" applyFont="1" applyFill="1" applyBorder="1" applyAlignment="1">
      <alignment horizontal="center" vertical="center" wrapText="1"/>
    </xf>
    <xf numFmtId="0" fontId="14" fillId="6" borderId="45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46" xfId="0" applyFont="1" applyFill="1" applyBorder="1" applyAlignment="1">
      <alignment horizontal="center" vertical="center" wrapText="1"/>
    </xf>
    <xf numFmtId="0" fontId="11" fillId="11" borderId="39" xfId="0" applyFont="1" applyFill="1" applyBorder="1" applyAlignment="1">
      <alignment horizontal="center" vertical="center" wrapText="1"/>
    </xf>
    <xf numFmtId="0" fontId="11" fillId="11" borderId="41" xfId="0" applyFont="1" applyFill="1" applyBorder="1" applyAlignment="1">
      <alignment horizontal="center" vertical="center" wrapText="1"/>
    </xf>
    <xf numFmtId="0" fontId="11" fillId="11" borderId="40" xfId="0" applyFont="1" applyFill="1" applyBorder="1" applyAlignment="1">
      <alignment horizontal="center" vertical="center" wrapText="1"/>
    </xf>
    <xf numFmtId="0" fontId="11" fillId="11" borderId="53" xfId="0" applyFont="1" applyFill="1" applyBorder="1" applyAlignment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/>
    </xf>
    <xf numFmtId="0" fontId="11" fillId="11" borderId="28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</cellXfs>
  <cellStyles count="4">
    <cellStyle name="Heading 1" xfId="2" builtinId="16"/>
    <cellStyle name="Heading 2" xfId="3" builtinId="17"/>
    <cellStyle name="Hyperlink" xfId="1" builtinId="8"/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47B8F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B3E2EB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B3E2EB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B3E2EB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47B8F"/>
        </patternFill>
      </fill>
      <alignment horizontal="center" vertical="top" textRotation="0" wrapText="0" indent="0" justifyLastLine="0" shrinkToFit="0" readingOrder="0"/>
    </dxf>
  </dxfs>
  <tableStyles count="0" defaultTableStyle="TableStyleMedium9" defaultPivotStyle="PivotStyleLight16"/>
  <colors>
    <mruColors>
      <color rgb="FF247B8F"/>
      <color rgb="FFE26B0A"/>
      <color rgb="FFFFFFCC"/>
      <color rgb="FF98D7E4"/>
      <color rgb="FF2FA0B7"/>
      <color rgb="FFB3E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28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1889125</xdr:colOff>
      <xdr:row>0</xdr:row>
      <xdr:rowOff>1732280</xdr:rowOff>
    </xdr:to>
    <xdr:pic>
      <xdr:nvPicPr>
        <xdr:cNvPr id="2" name="Picture 1" descr="Picture showing two camera's opposite each other with a dotted centre line and two solid lines encasing it. Demonstrating location of photo points in relation to transect (solid line) and centre line.">
          <a:extLst>
            <a:ext uri="{FF2B5EF4-FFF2-40B4-BE49-F238E27FC236}">
              <a16:creationId xmlns:a16="http://schemas.microsoft.com/office/drawing/2014/main" id="{8AD18E0E-9E7A-33DC-549E-6066F0EB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27700" cy="1739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C956E6-A43E-4158-9B42-BB4A501DD9D6}" name="Table2" displayName="Table2" ref="A2:D100" totalsRowShown="0" headerRowDxfId="17" headerRowBorderDxfId="16" tableBorderDxfId="15">
  <autoFilter ref="A2:D100" xr:uid="{5FC956E6-A43E-4158-9B42-BB4A501DD9D6}"/>
  <tableColumns count="4">
    <tableColumn id="1" xr3:uid="{3C3C366A-2590-4EDB-B2AB-232FAD40346F}" name="Activity Area  ID" dataDxfId="14"/>
    <tableColumn id="2" xr3:uid="{C84F6ED2-516D-455B-AAC3-DFF088FA42FF}" name="Area (hectares)" dataDxfId="13"/>
    <tableColumn id="3" xr3:uid="{411C4848-B5E8-45C3-B238-2B93AA540DD2}" name="Sample plots required" dataDxfId="12"/>
    <tableColumn id="4" xr3:uid="{ADAF4633-A282-4169-A99E-80D07EBE9A8D}" name="Additional notes" dataDxfId="1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380C1B-2B92-4540-B599-0ACCE7735D30}" name="Table3" displayName="Table3" ref="A3:H100" totalsRowShown="0" headerRowDxfId="10" dataDxfId="9" tableBorderDxfId="8">
  <autoFilter ref="A3:H100" xr:uid="{CC380C1B-2B92-4540-B599-0ACCE7735D30}"/>
  <tableColumns count="8">
    <tableColumn id="1" xr3:uid="{B27F589C-4D29-411E-B4E2-4ED10EA30F44}" name="Activity Area ID" dataDxfId="7"/>
    <tableColumn id="2" xr3:uid="{C47D8439-C2A4-4050-AF2D-818BF43C42AE}" name="Sample Plot ID" dataDxfId="6"/>
    <tableColumn id="3" xr3:uid="{E1D9EB10-D0BB-4CB9-8226-67521C39C564}" name="Date surveyed" dataDxfId="5"/>
    <tableColumn id="4" xr3:uid="{6AB5912B-FBB1-466E-A561-49960808A979}" name="Column1" dataDxfId="4"/>
    <tableColumn id="5" xr3:uid="{B28738FB-1FB0-40D7-8CFF-31DD90DD713A}" name="Column2" dataDxfId="3"/>
    <tableColumn id="6" xr3:uid="{A0FC1C5D-456D-4AFF-AA0C-05A5537949BB}" name="Marker 1 - Start   (Easting)" dataDxfId="2"/>
    <tableColumn id="7" xr3:uid="{2665ADDF-FBF6-41FD-BFE8-A7A6305DDDAA}" name="Marker 2 - End (Northing)" dataDxfId="1"/>
    <tableColumn id="8" xr3:uid="{AD0E0D7C-5D6F-497B-BE5F-F04C30F4F8FF}" name="Compass Bearing (if applicable)" dataDxfId="0">
      <calculatedColumnFormula>"N" &amp; LEFT(Table3[[#This Row],[Activity Area ID]])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igital.atlas.gov.au/datasets/55eeb500c6ea4b16b83b67ee6b8d6cc4_0/explor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nvironment.gov.au/cgi-bin/sprat/public/publiclookupcommunities.pl" TargetMode="External"/><Relationship Id="rId1" Type="http://schemas.openxmlformats.org/officeDocument/2006/relationships/hyperlink" Target="https://environment.gov.au/sprat-public/action/repo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1F68-F56B-4043-8988-C9078B1505C5}">
  <sheetPr codeName="Sheet1"/>
  <dimension ref="A1:U19"/>
  <sheetViews>
    <sheetView tabSelected="1" workbookViewId="0">
      <selection activeCell="L6" sqref="L6"/>
    </sheetView>
  </sheetViews>
  <sheetFormatPr defaultRowHeight="14.5" x14ac:dyDescent="0.35"/>
  <cols>
    <col min="1" max="1" width="68.81640625" customWidth="1"/>
    <col min="5" max="5" width="14.26953125" customWidth="1"/>
    <col min="7" max="7" width="28" customWidth="1"/>
  </cols>
  <sheetData>
    <row r="1" spans="1:21" ht="86.25" customHeight="1" x14ac:dyDescent="0.35">
      <c r="A1" s="99" t="s">
        <v>0</v>
      </c>
      <c r="B1" s="99"/>
      <c r="C1" s="99"/>
      <c r="D1" s="99"/>
      <c r="E1" s="99"/>
      <c r="F1" s="99"/>
      <c r="G1" s="99"/>
      <c r="H1" s="147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</row>
    <row r="2" spans="1:21" ht="21.65" customHeight="1" x14ac:dyDescent="0.35">
      <c r="A2" s="100" t="s">
        <v>1</v>
      </c>
      <c r="B2" s="279" t="s">
        <v>2</v>
      </c>
      <c r="C2" s="280"/>
      <c r="D2" s="280"/>
      <c r="E2" s="280"/>
      <c r="F2" s="280"/>
      <c r="G2" s="280"/>
      <c r="H2" s="148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21.65" customHeight="1" x14ac:dyDescent="0.35">
      <c r="A3" s="66" t="s">
        <v>3</v>
      </c>
      <c r="B3" s="281" t="s">
        <v>4</v>
      </c>
      <c r="C3" s="281"/>
      <c r="D3" s="281"/>
      <c r="E3" s="281"/>
      <c r="F3" s="281"/>
      <c r="G3" s="284"/>
      <c r="H3" s="14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44.5" customHeight="1" x14ac:dyDescent="0.35">
      <c r="A4" s="66" t="s">
        <v>5</v>
      </c>
      <c r="B4" s="281" t="s">
        <v>6</v>
      </c>
      <c r="C4" s="281"/>
      <c r="D4" s="281"/>
      <c r="E4" s="281"/>
      <c r="F4" s="281"/>
      <c r="G4" s="281"/>
      <c r="H4" s="148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35.25" customHeight="1" x14ac:dyDescent="0.35">
      <c r="A5" s="101" t="s">
        <v>7</v>
      </c>
      <c r="B5" s="288" t="s">
        <v>8</v>
      </c>
      <c r="C5" s="289"/>
      <c r="D5" s="290"/>
      <c r="E5" s="287" t="s">
        <v>9</v>
      </c>
      <c r="F5" s="287"/>
      <c r="G5" s="198" t="s">
        <v>9</v>
      </c>
      <c r="H5" s="148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54.65" customHeight="1" x14ac:dyDescent="0.35">
      <c r="A6" s="102" t="s">
        <v>10</v>
      </c>
      <c r="B6" s="281" t="s">
        <v>11</v>
      </c>
      <c r="C6" s="281"/>
      <c r="D6" s="281"/>
      <c r="E6" s="281"/>
      <c r="F6" s="281"/>
      <c r="G6" s="284"/>
      <c r="H6" s="14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57.65" customHeight="1" x14ac:dyDescent="0.35">
      <c r="A7" s="103" t="s">
        <v>12</v>
      </c>
      <c r="B7" s="281" t="s">
        <v>13</v>
      </c>
      <c r="C7" s="281"/>
      <c r="D7" s="281"/>
      <c r="E7" s="281"/>
      <c r="F7" s="281"/>
      <c r="G7" s="284"/>
      <c r="H7" s="14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2.15" customHeight="1" x14ac:dyDescent="0.35">
      <c r="A8" s="102" t="s">
        <v>14</v>
      </c>
      <c r="B8" s="281" t="s">
        <v>15</v>
      </c>
      <c r="C8" s="281"/>
      <c r="D8" s="281"/>
      <c r="E8" s="281"/>
      <c r="F8" s="281"/>
      <c r="G8" s="284"/>
      <c r="H8" s="14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33.75" customHeight="1" x14ac:dyDescent="0.35">
      <c r="A9" s="102" t="s">
        <v>16</v>
      </c>
      <c r="B9" s="291" t="s">
        <v>17</v>
      </c>
      <c r="C9" s="292"/>
      <c r="D9" s="292"/>
      <c r="E9" s="292"/>
      <c r="F9" s="292"/>
      <c r="G9" s="292"/>
      <c r="H9" s="14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44.5" customHeight="1" x14ac:dyDescent="0.35">
      <c r="A10" s="104" t="s">
        <v>18</v>
      </c>
      <c r="B10" s="285" t="s">
        <v>19</v>
      </c>
      <c r="C10" s="286"/>
      <c r="D10" s="286"/>
      <c r="E10" s="286"/>
      <c r="F10" s="286"/>
      <c r="G10" s="286"/>
      <c r="H10" s="14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47.5" customHeight="1" x14ac:dyDescent="0.35">
      <c r="A11" s="105" t="s">
        <v>20</v>
      </c>
      <c r="B11" s="282"/>
      <c r="C11" s="283"/>
      <c r="D11" s="283"/>
      <c r="E11" s="283"/>
      <c r="F11" s="283"/>
      <c r="G11" s="283"/>
      <c r="H11" s="14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35">
      <c r="A12" s="146"/>
      <c r="B12" s="146"/>
      <c r="C12" s="146"/>
      <c r="D12" s="146"/>
      <c r="E12" s="146"/>
      <c r="F12" s="146"/>
      <c r="G12" s="14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3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3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3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3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x14ac:dyDescent="0.3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x14ac:dyDescent="0.3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</sheetData>
  <mergeCells count="11">
    <mergeCell ref="B2:G2"/>
    <mergeCell ref="B4:G4"/>
    <mergeCell ref="B11:G11"/>
    <mergeCell ref="B3:G3"/>
    <mergeCell ref="B8:G8"/>
    <mergeCell ref="B10:G10"/>
    <mergeCell ref="E5:F5"/>
    <mergeCell ref="B5:D5"/>
    <mergeCell ref="B9:G9"/>
    <mergeCell ref="B6:G6"/>
    <mergeCell ref="B7:G7"/>
  </mergeCells>
  <hyperlinks>
    <hyperlink ref="A5" r:id="rId1" xr:uid="{03EF6B7C-0540-48BF-9827-DFA26D31F8F4}"/>
  </hyperlinks>
  <pageMargins left="0.7" right="0.7" top="0.75" bottom="0.75" header="0.3" footer="0.3"/>
  <pageSetup paperSize="9" orientation="portrait" r:id="rId2"/>
  <headerFooter>
    <oddHeader>&amp;C&amp;"Calibri"&amp;12&amp;KFF0000 OFFICIAL&amp;1#_x000D_</oddHeader>
    <oddFooter>&amp;C_x000D_&amp;1#&amp;"Calibri"&amp;12&amp;KFF0000 OFFICIAL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2D61A92-900B-489F-B243-12BBC7507DC4}">
          <x14:formula1>
            <xm:f>LUT_NRM!$B$2:$B$52</xm:f>
          </x14:formula1>
          <xm:sqref>B5:F5</xm:sqref>
        </x14:dataValidation>
        <x14:dataValidation type="list" allowBlank="1" showErrorMessage="1" xr:uid="{9B33A10C-7CE4-4568-8F79-137F19B5E6CF}">
          <x14:formula1>
            <xm:f>LUT_NRM!$B$2:$B$52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FEC56-3C2E-4DA6-B02A-8EF99F552205}">
  <sheetPr codeName="Sheet2"/>
  <dimension ref="A1:R100"/>
  <sheetViews>
    <sheetView workbookViewId="0">
      <selection activeCell="A2" sqref="A2"/>
    </sheetView>
  </sheetViews>
  <sheetFormatPr defaultColWidth="0" defaultRowHeight="14.5" zeroHeight="1" x14ac:dyDescent="0.35"/>
  <cols>
    <col min="1" max="1" width="22.1796875" customWidth="1"/>
    <col min="2" max="2" width="16.7265625" customWidth="1"/>
    <col min="3" max="3" width="24.26953125" customWidth="1"/>
    <col min="4" max="4" width="40.81640625" customWidth="1"/>
    <col min="5" max="18" width="14.1796875" hidden="1" customWidth="1"/>
    <col min="19" max="16384" width="8.7265625" hidden="1"/>
  </cols>
  <sheetData>
    <row r="1" spans="1:18" ht="45.75" customHeight="1" x14ac:dyDescent="0.35">
      <c r="A1" s="106" t="s">
        <v>21</v>
      </c>
      <c r="B1" s="106"/>
      <c r="C1" s="106"/>
      <c r="D1" s="107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23.25" customHeight="1" x14ac:dyDescent="0.35">
      <c r="A2" s="142" t="s">
        <v>22</v>
      </c>
      <c r="B2" s="78" t="s">
        <v>23</v>
      </c>
      <c r="C2" s="143" t="s">
        <v>24</v>
      </c>
      <c r="D2" s="78" t="s">
        <v>25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35">
      <c r="A3" s="254" t="s">
        <v>26</v>
      </c>
      <c r="B3" s="255">
        <v>17.32</v>
      </c>
      <c r="C3" s="256">
        <v>5</v>
      </c>
      <c r="D3" s="254"/>
      <c r="E3" s="9"/>
      <c r="F3" s="27">
        <f>(IF(ROW()-2&lt;=C3,ROW()-2,""))</f>
        <v>1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35">
      <c r="A4" s="254" t="s">
        <v>27</v>
      </c>
      <c r="B4" s="255">
        <v>2.75</v>
      </c>
      <c r="C4" s="256">
        <v>2</v>
      </c>
      <c r="D4" s="254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idden="1" x14ac:dyDescent="0.35">
      <c r="A5" s="153"/>
      <c r="B5" s="209"/>
      <c r="C5" s="89"/>
      <c r="D5" s="153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idden="1" x14ac:dyDescent="0.35">
      <c r="A6" s="153"/>
      <c r="B6" s="154"/>
      <c r="C6" s="89" t="str">
        <f>IF(B6="","",VLOOKUP(B6,LUT!$A$60:$B$65,2,TRUE))</f>
        <v/>
      </c>
      <c r="D6" s="153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idden="1" x14ac:dyDescent="0.35">
      <c r="A7" s="153"/>
      <c r="B7" s="154"/>
      <c r="C7" s="89" t="str">
        <f>IF(B7="","",VLOOKUP(B7,LUT!$A$60:$B$65,2,TRUE))</f>
        <v/>
      </c>
      <c r="D7" s="15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idden="1" x14ac:dyDescent="0.35">
      <c r="A8" s="153"/>
      <c r="B8" s="154"/>
      <c r="C8" s="89" t="str">
        <f>IF(B8="","",VLOOKUP(B8,LUT!$A$60:$B$65,2,TRUE))</f>
        <v/>
      </c>
      <c r="D8" s="153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idden="1" x14ac:dyDescent="0.35">
      <c r="A9" s="153"/>
      <c r="B9" s="154"/>
      <c r="C9" s="89" t="str">
        <f>IF(B9="","",VLOOKUP(B9,LUT!$A$60:$B$65,2,TRUE))</f>
        <v/>
      </c>
      <c r="D9" s="15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idden="1" x14ac:dyDescent="0.35">
      <c r="A10" s="153"/>
      <c r="B10" s="154"/>
      <c r="C10" s="89" t="str">
        <f>IF(B10="","",VLOOKUP(B10,LUT!$A$60:$B$65,2,TRUE))</f>
        <v/>
      </c>
      <c r="D10" s="153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idden="1" x14ac:dyDescent="0.35">
      <c r="A11" s="153"/>
      <c r="B11" s="154"/>
      <c r="C11" s="89" t="str">
        <f>IF(B11="","",VLOOKUP(B11,LUT!$A$60:$B$65,2,TRUE))</f>
        <v/>
      </c>
      <c r="D11" s="15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idden="1" x14ac:dyDescent="0.35">
      <c r="A12" s="153"/>
      <c r="B12" s="154"/>
      <c r="C12" s="89" t="str">
        <f>IF(B12="","",VLOOKUP(B12,LUT!$A$60:$B$65,2,TRUE))</f>
        <v/>
      </c>
      <c r="D12" s="1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idden="1" x14ac:dyDescent="0.35">
      <c r="A13" s="153"/>
      <c r="B13" s="154"/>
      <c r="C13" s="89" t="str">
        <f>IF(B13="","",VLOOKUP(B13,LUT!$A$60:$B$65,2,TRUE))</f>
        <v/>
      </c>
      <c r="D13" s="153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idden="1" x14ac:dyDescent="0.35">
      <c r="A14" s="153"/>
      <c r="B14" s="154"/>
      <c r="C14" s="89" t="str">
        <f>IF(B14="","",VLOOKUP(B14,LUT!$A$60:$B$65,2,TRUE))</f>
        <v/>
      </c>
      <c r="D14" s="153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idden="1" x14ac:dyDescent="0.35">
      <c r="A15" s="153"/>
      <c r="B15" s="154"/>
      <c r="C15" s="89" t="str">
        <f>IF(B15="","",VLOOKUP(B15,LUT!$A$60:$B$65,2,TRUE))</f>
        <v/>
      </c>
      <c r="D15" s="153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idden="1" x14ac:dyDescent="0.35">
      <c r="A16" s="153"/>
      <c r="B16" s="154"/>
      <c r="C16" s="89" t="str">
        <f>IF(B16="","",VLOOKUP(B16,LUT!$A$60:$B$65,2,TRUE))</f>
        <v/>
      </c>
      <c r="D16" s="153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idden="1" x14ac:dyDescent="0.35">
      <c r="A17" s="153"/>
      <c r="B17" s="154"/>
      <c r="C17" s="89" t="str">
        <f>IF(B17="","",VLOOKUP(B17,LUT!$A$60:$B$65,2,TRUE))</f>
        <v/>
      </c>
      <c r="D17" s="153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idden="1" x14ac:dyDescent="0.35">
      <c r="A18" s="153"/>
      <c r="B18" s="154"/>
      <c r="C18" s="89" t="str">
        <f>IF(B18="","",VLOOKUP(B18,LUT!$A$60:$B$65,2,TRUE))</f>
        <v/>
      </c>
      <c r="D18" s="15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idden="1" x14ac:dyDescent="0.35">
      <c r="A19" s="153"/>
      <c r="B19" s="154"/>
      <c r="C19" s="89" t="str">
        <f>IF(B19="","",VLOOKUP(B19,LUT!$A$60:$B$65,2,TRUE))</f>
        <v/>
      </c>
      <c r="D19" s="153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idden="1" x14ac:dyDescent="0.35">
      <c r="A20" s="153"/>
      <c r="B20" s="154"/>
      <c r="C20" s="89" t="str">
        <f>IF(B20="","",VLOOKUP(B20,LUT!$A$60:$B$65,2,TRUE))</f>
        <v/>
      </c>
      <c r="D20" s="15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idden="1" x14ac:dyDescent="0.35">
      <c r="A21" s="153"/>
      <c r="B21" s="154"/>
      <c r="C21" s="89" t="str">
        <f>IF(B21="","",VLOOKUP(B21,LUT!$A$60:$B$65,2,TRUE))</f>
        <v/>
      </c>
      <c r="D21" s="153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idden="1" x14ac:dyDescent="0.35">
      <c r="A22" s="153"/>
      <c r="B22" s="154"/>
      <c r="C22" s="89" t="str">
        <f>IF(B22="","",VLOOKUP(B22,LUT!$A$60:$B$65,2,TRUE))</f>
        <v/>
      </c>
      <c r="D22" s="15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idden="1" x14ac:dyDescent="0.35">
      <c r="A23" s="153"/>
      <c r="B23" s="154"/>
      <c r="C23" s="89" t="str">
        <f>IF(B23="","",VLOOKUP(B23,LUT!$A$60:$B$65,2,TRUE))</f>
        <v/>
      </c>
      <c r="D23" s="15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idden="1" x14ac:dyDescent="0.35">
      <c r="A24" s="153"/>
      <c r="B24" s="154"/>
      <c r="C24" s="89" t="str">
        <f>IF(B24="","",VLOOKUP(B24,LUT!$A$60:$B$65,2,TRUE))</f>
        <v/>
      </c>
      <c r="D24" s="153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idden="1" x14ac:dyDescent="0.35">
      <c r="A25" s="153"/>
      <c r="B25" s="154"/>
      <c r="C25" s="89" t="str">
        <f>IF(B25="","",VLOOKUP(B25,LUT!$A$60:$B$65,2,TRUE))</f>
        <v/>
      </c>
      <c r="D25" s="153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idden="1" x14ac:dyDescent="0.35">
      <c r="A26" s="153"/>
      <c r="B26" s="154"/>
      <c r="C26" s="89" t="str">
        <f>IF(B26="","",VLOOKUP(B26,LUT!$A$60:$B$65,2,TRUE))</f>
        <v/>
      </c>
      <c r="D26" s="153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idden="1" x14ac:dyDescent="0.35">
      <c r="A27" s="153"/>
      <c r="B27" s="154"/>
      <c r="C27" s="89" t="str">
        <f>IF(B27="","",VLOOKUP(B27,LUT!$A$60:$B$65,2,TRUE))</f>
        <v/>
      </c>
      <c r="D27" s="153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idden="1" x14ac:dyDescent="0.35">
      <c r="A28" s="153"/>
      <c r="B28" s="154"/>
      <c r="C28" s="89" t="str">
        <f>IF(B28="","",VLOOKUP(B28,LUT!$A$60:$B$65,2,TRUE))</f>
        <v/>
      </c>
      <c r="D28" s="153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idden="1" x14ac:dyDescent="0.35">
      <c r="A29" s="153"/>
      <c r="B29" s="154"/>
      <c r="C29" s="89" t="str">
        <f>IF(B29="","",VLOOKUP(B29,LUT!$A$60:$B$65,2,TRUE))</f>
        <v/>
      </c>
      <c r="D29" s="153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idden="1" x14ac:dyDescent="0.35">
      <c r="A30" s="153"/>
      <c r="B30" s="154"/>
      <c r="C30" s="89" t="str">
        <f>IF(B30="","",VLOOKUP(B30,LUT!$A$60:$B$65,2,TRUE))</f>
        <v/>
      </c>
      <c r="D30" s="153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idden="1" x14ac:dyDescent="0.35">
      <c r="A31" s="153"/>
      <c r="B31" s="154"/>
      <c r="C31" s="89" t="str">
        <f>IF(B31="","",VLOOKUP(B31,LUT!$A$60:$B$65,2,TRUE))</f>
        <v/>
      </c>
      <c r="D31" s="153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idden="1" x14ac:dyDescent="0.35">
      <c r="A32" s="153"/>
      <c r="B32" s="154"/>
      <c r="C32" s="89" t="str">
        <f>IF(B32="","",VLOOKUP(B32,LUT!$A$60:$B$65,2,TRUE))</f>
        <v/>
      </c>
      <c r="D32" s="153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idden="1" x14ac:dyDescent="0.35">
      <c r="A33" s="153"/>
      <c r="B33" s="154"/>
      <c r="C33" s="89" t="str">
        <f>IF(B33="","",VLOOKUP(B33,LUT!$A$60:$B$65,2,TRUE))</f>
        <v/>
      </c>
      <c r="D33" s="153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idden="1" x14ac:dyDescent="0.35">
      <c r="A34" s="153"/>
      <c r="B34" s="154"/>
      <c r="C34" s="89" t="str">
        <f>IF(B34="","",VLOOKUP(B34,LUT!$A$60:$B$65,2,TRUE))</f>
        <v/>
      </c>
      <c r="D34" s="153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idden="1" x14ac:dyDescent="0.35">
      <c r="A35" s="153"/>
      <c r="B35" s="154"/>
      <c r="C35" s="89" t="str">
        <f>IF(B35="","",VLOOKUP(B35,LUT!$A$60:$B$65,2,TRUE))</f>
        <v/>
      </c>
      <c r="D35" s="153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idden="1" x14ac:dyDescent="0.35">
      <c r="A36" s="153"/>
      <c r="B36" s="154"/>
      <c r="C36" s="89" t="str">
        <f>IF(B36="","",VLOOKUP(B36,LUT!$A$60:$B$65,2,TRUE))</f>
        <v/>
      </c>
      <c r="D36" s="153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hidden="1" x14ac:dyDescent="0.35">
      <c r="A37" s="153"/>
      <c r="B37" s="154"/>
      <c r="C37" s="89" t="str">
        <f>IF(B37="","",VLOOKUP(B37,LUT!$A$60:$B$65,2,TRUE))</f>
        <v/>
      </c>
      <c r="D37" s="153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idden="1" x14ac:dyDescent="0.35">
      <c r="A38" s="153"/>
      <c r="B38" s="154"/>
      <c r="C38" s="89" t="str">
        <f>IF(B38="","",VLOOKUP(B38,LUT!$A$60:$B$65,2,TRUE))</f>
        <v/>
      </c>
      <c r="D38" s="153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hidden="1" x14ac:dyDescent="0.35">
      <c r="A39" s="153"/>
      <c r="B39" s="154"/>
      <c r="C39" s="89" t="str">
        <f>IF(B39="","",VLOOKUP(B39,LUT!$A$60:$B$65,2,TRUE))</f>
        <v/>
      </c>
      <c r="D39" s="153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hidden="1" x14ac:dyDescent="0.35">
      <c r="A40" s="153"/>
      <c r="B40" s="154"/>
      <c r="C40" s="89" t="str">
        <f>IF(B40="","",VLOOKUP(B40,LUT!$A$60:$B$65,2,TRUE))</f>
        <v/>
      </c>
      <c r="D40" s="153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hidden="1" x14ac:dyDescent="0.35">
      <c r="A41" s="153"/>
      <c r="B41" s="154"/>
      <c r="C41" s="89" t="str">
        <f>IF(B41="","",VLOOKUP(B41,LUT!$A$60:$B$65,2,TRUE))</f>
        <v/>
      </c>
      <c r="D41" s="153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hidden="1" x14ac:dyDescent="0.35">
      <c r="A42" s="153"/>
      <c r="B42" s="154"/>
      <c r="C42" s="89" t="str">
        <f>IF(B42="","",VLOOKUP(B42,LUT!$A$60:$B$65,2,TRUE))</f>
        <v/>
      </c>
      <c r="D42" s="153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idden="1" x14ac:dyDescent="0.35">
      <c r="A43" s="153"/>
      <c r="B43" s="154"/>
      <c r="C43" s="89" t="str">
        <f>IF(B43="","",VLOOKUP(B43,LUT!$A$60:$B$65,2,TRUE))</f>
        <v/>
      </c>
      <c r="D43" s="153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idden="1" x14ac:dyDescent="0.35">
      <c r="A44" s="153"/>
      <c r="B44" s="154"/>
      <c r="C44" s="89" t="str">
        <f>IF(B44="","",VLOOKUP(B44,LUT!$A$60:$B$65,2,TRUE))</f>
        <v/>
      </c>
      <c r="D44" s="153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idden="1" x14ac:dyDescent="0.35">
      <c r="A45" s="153"/>
      <c r="B45" s="154"/>
      <c r="C45" s="89" t="str">
        <f>IF(B45="","",VLOOKUP(B45,LUT!$A$60:$B$65,2,TRUE))</f>
        <v/>
      </c>
      <c r="D45" s="153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idden="1" x14ac:dyDescent="0.35">
      <c r="A46" s="153"/>
      <c r="B46" s="154"/>
      <c r="C46" s="89" t="str">
        <f>IF(B46="","",VLOOKUP(B46,LUT!$A$60:$B$65,2,TRUE))</f>
        <v/>
      </c>
      <c r="D46" s="153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idden="1" x14ac:dyDescent="0.35">
      <c r="A47" s="153"/>
      <c r="B47" s="154"/>
      <c r="C47" s="89" t="str">
        <f>IF(B47="","",VLOOKUP(B47,LUT!$A$60:$B$65,2,TRUE))</f>
        <v/>
      </c>
      <c r="D47" s="153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idden="1" x14ac:dyDescent="0.35">
      <c r="A48" s="153"/>
      <c r="B48" s="154"/>
      <c r="C48" s="89" t="str">
        <f>IF(B48="","",VLOOKUP(B48,LUT!$A$60:$B$65,2,TRUE))</f>
        <v/>
      </c>
      <c r="D48" s="153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idden="1" x14ac:dyDescent="0.35">
      <c r="A49" s="153"/>
      <c r="B49" s="154"/>
      <c r="C49" s="89" t="str">
        <f>IF(B49="","",VLOOKUP(B49,LUT!$A$60:$B$65,2,TRUE))</f>
        <v/>
      </c>
      <c r="D49" s="153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hidden="1" x14ac:dyDescent="0.35">
      <c r="A50" s="153"/>
      <c r="B50" s="154"/>
      <c r="C50" s="89" t="str">
        <f>IF(B50="","",VLOOKUP(B50,LUT!$A$60:$B$65,2,TRUE))</f>
        <v/>
      </c>
      <c r="D50" s="153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hidden="1" x14ac:dyDescent="0.35">
      <c r="A51" s="153"/>
      <c r="B51" s="154"/>
      <c r="C51" s="89" t="str">
        <f>IF(B51="","",VLOOKUP(B51,LUT!$A$60:$B$65,2,TRUE))</f>
        <v/>
      </c>
      <c r="D51" s="153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hidden="1" x14ac:dyDescent="0.35">
      <c r="A52" s="153"/>
      <c r="B52" s="154"/>
      <c r="C52" s="89" t="str">
        <f>IF(B52="","",VLOOKUP(B52,LUT!$A$60:$B$65,2,TRUE))</f>
        <v/>
      </c>
      <c r="D52" s="153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hidden="1" x14ac:dyDescent="0.35">
      <c r="A53" s="153"/>
      <c r="B53" s="154"/>
      <c r="C53" s="89" t="str">
        <f>IF(B53="","",VLOOKUP(B53,LUT!$A$60:$B$65,2,TRUE))</f>
        <v/>
      </c>
      <c r="D53" s="153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hidden="1" x14ac:dyDescent="0.35">
      <c r="A54" s="153"/>
      <c r="B54" s="154"/>
      <c r="C54" s="89" t="str">
        <f>IF(B54="","",VLOOKUP(B54,LUT!$A$60:$B$65,2,TRUE))</f>
        <v/>
      </c>
      <c r="D54" s="153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hidden="1" x14ac:dyDescent="0.35">
      <c r="A55" s="153"/>
      <c r="B55" s="154"/>
      <c r="C55" s="89" t="str">
        <f>IF(B55="","",VLOOKUP(B55,LUT!$A$60:$B$65,2,TRUE))</f>
        <v/>
      </c>
      <c r="D55" s="153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hidden="1" x14ac:dyDescent="0.35">
      <c r="A56" s="153"/>
      <c r="B56" s="154"/>
      <c r="C56" s="89" t="str">
        <f>IF(B56="","",VLOOKUP(B56,LUT!$A$60:$B$65,2,TRUE))</f>
        <v/>
      </c>
      <c r="D56" s="153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idden="1" x14ac:dyDescent="0.35">
      <c r="A57" s="153"/>
      <c r="B57" s="154"/>
      <c r="C57" s="89" t="str">
        <f>IF(B57="","",VLOOKUP(B57,LUT!$A$60:$B$65,2,TRUE))</f>
        <v/>
      </c>
      <c r="D57" s="153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idden="1" x14ac:dyDescent="0.35">
      <c r="A58" s="153"/>
      <c r="B58" s="154"/>
      <c r="C58" s="89" t="str">
        <f>IF(B58="","",VLOOKUP(B58,LUT!$A$60:$B$65,2,TRUE))</f>
        <v/>
      </c>
      <c r="D58" s="153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idden="1" x14ac:dyDescent="0.35">
      <c r="A59" s="153"/>
      <c r="B59" s="154"/>
      <c r="C59" s="89" t="str">
        <f>IF(B59="","",VLOOKUP(B59,LUT!$A$60:$B$65,2,TRUE))</f>
        <v/>
      </c>
      <c r="D59" s="153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hidden="1" x14ac:dyDescent="0.35">
      <c r="A60" s="153"/>
      <c r="B60" s="154"/>
      <c r="C60" s="89" t="str">
        <f>IF(B60="","",VLOOKUP(B60,LUT!$A$60:$B$65,2,TRUE))</f>
        <v/>
      </c>
      <c r="D60" s="153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idden="1" x14ac:dyDescent="0.35">
      <c r="A61" s="153"/>
      <c r="B61" s="154"/>
      <c r="C61" s="89" t="str">
        <f>IF(B61="","",VLOOKUP(B61,LUT!$A$60:$B$65,2,TRUE))</f>
        <v/>
      </c>
      <c r="D61" s="153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hidden="1" x14ac:dyDescent="0.35">
      <c r="A62" s="153"/>
      <c r="B62" s="154"/>
      <c r="C62" s="89" t="str">
        <f>IF(B62="","",VLOOKUP(B62,LUT!$A$60:$B$65,2,TRUE))</f>
        <v/>
      </c>
      <c r="D62" s="153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hidden="1" x14ac:dyDescent="0.35">
      <c r="A63" s="153"/>
      <c r="B63" s="154"/>
      <c r="C63" s="89" t="str">
        <f>IF(B63="","",VLOOKUP(B63,LUT!$A$60:$B$65,2,TRUE))</f>
        <v/>
      </c>
      <c r="D63" s="153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hidden="1" x14ac:dyDescent="0.35">
      <c r="A64" s="153"/>
      <c r="B64" s="154"/>
      <c r="C64" s="89" t="str">
        <f>IF(B64="","",VLOOKUP(B64,LUT!$A$60:$B$65,2,TRUE))</f>
        <v/>
      </c>
      <c r="D64" s="153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hidden="1" x14ac:dyDescent="0.35">
      <c r="A65" s="153"/>
      <c r="B65" s="154"/>
      <c r="C65" s="89" t="str">
        <f>IF(B65="","",VLOOKUP(B65,LUT!$A$60:$B$65,2,TRUE))</f>
        <v/>
      </c>
      <c r="D65" s="153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hidden="1" x14ac:dyDescent="0.35">
      <c r="A66" s="153"/>
      <c r="B66" s="154"/>
      <c r="C66" s="89" t="str">
        <f>IF(B66="","",VLOOKUP(B66,LUT!$A$60:$B$65,2,TRUE))</f>
        <v/>
      </c>
      <c r="D66" s="153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hidden="1" x14ac:dyDescent="0.35">
      <c r="A67" s="153"/>
      <c r="B67" s="154"/>
      <c r="C67" s="89" t="str">
        <f>IF(B67="","",VLOOKUP(B67,LUT!$A$60:$B$65,2,TRUE))</f>
        <v/>
      </c>
      <c r="D67" s="153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hidden="1" x14ac:dyDescent="0.35">
      <c r="A68" s="153"/>
      <c r="B68" s="154"/>
      <c r="C68" s="89" t="str">
        <f>IF(B68="","",VLOOKUP(B68,LUT!$A$60:$B$65,2,TRUE))</f>
        <v/>
      </c>
      <c r="D68" s="153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hidden="1" x14ac:dyDescent="0.35">
      <c r="A69" s="153"/>
      <c r="B69" s="154"/>
      <c r="C69" s="89" t="str">
        <f>IF(B69="","",VLOOKUP(B69,LUT!$A$60:$B$65,2,TRUE))</f>
        <v/>
      </c>
      <c r="D69" s="153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hidden="1" x14ac:dyDescent="0.35">
      <c r="A70" s="153"/>
      <c r="B70" s="154"/>
      <c r="C70" s="89" t="str">
        <f>IF(B70="","",VLOOKUP(B70,LUT!$A$60:$B$65,2,TRUE))</f>
        <v/>
      </c>
      <c r="D70" s="153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hidden="1" x14ac:dyDescent="0.35">
      <c r="A71" s="153"/>
      <c r="B71" s="154"/>
      <c r="C71" s="89" t="str">
        <f>IF(B71="","",VLOOKUP(B71,LUT!$A$60:$B$65,2,TRUE))</f>
        <v/>
      </c>
      <c r="D71" s="153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hidden="1" x14ac:dyDescent="0.35">
      <c r="A72" s="153"/>
      <c r="B72" s="154"/>
      <c r="C72" s="89" t="str">
        <f>IF(B72="","",VLOOKUP(B72,LUT!$A$60:$B$65,2,TRUE))</f>
        <v/>
      </c>
      <c r="D72" s="153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 hidden="1" x14ac:dyDescent="0.35">
      <c r="A73" s="153"/>
      <c r="B73" s="154"/>
      <c r="C73" s="89" t="str">
        <f>IF(B73="","",VLOOKUP(B73,LUT!$A$60:$B$65,2,TRUE))</f>
        <v/>
      </c>
      <c r="D73" s="153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hidden="1" x14ac:dyDescent="0.35">
      <c r="A74" s="153"/>
      <c r="B74" s="154"/>
      <c r="C74" s="89" t="str">
        <f>IF(B74="","",VLOOKUP(B74,LUT!$A$60:$B$65,2,TRUE))</f>
        <v/>
      </c>
      <c r="D74" s="153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hidden="1" x14ac:dyDescent="0.35">
      <c r="A75" s="153"/>
      <c r="B75" s="154"/>
      <c r="C75" s="89" t="str">
        <f>IF(B75="","",VLOOKUP(B75,LUT!$A$60:$B$65,2,TRUE))</f>
        <v/>
      </c>
      <c r="D75" s="153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1:18" hidden="1" x14ac:dyDescent="0.35">
      <c r="A76" s="153"/>
      <c r="B76" s="154"/>
      <c r="C76" s="89" t="str">
        <f>IF(B76="","",VLOOKUP(B76,LUT!$A$60:$B$65,2,TRUE))</f>
        <v/>
      </c>
      <c r="D76" s="153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hidden="1" x14ac:dyDescent="0.35">
      <c r="A77" s="153"/>
      <c r="B77" s="154"/>
      <c r="C77" s="89" t="str">
        <f>IF(B77="","",VLOOKUP(B77,LUT!$A$60:$B$65,2,TRUE))</f>
        <v/>
      </c>
      <c r="D77" s="153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hidden="1" x14ac:dyDescent="0.35">
      <c r="A78" s="153"/>
      <c r="B78" s="154"/>
      <c r="C78" s="89" t="str">
        <f>IF(B78="","",VLOOKUP(B78,LUT!$A$60:$B$65,2,TRUE))</f>
        <v/>
      </c>
      <c r="D78" s="153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hidden="1" x14ac:dyDescent="0.35">
      <c r="A79" s="153"/>
      <c r="B79" s="154"/>
      <c r="C79" s="89" t="str">
        <f>IF(B79="","",VLOOKUP(B79,LUT!$A$60:$B$65,2,TRUE))</f>
        <v/>
      </c>
      <c r="D79" s="153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hidden="1" x14ac:dyDescent="0.35">
      <c r="A80" s="153"/>
      <c r="B80" s="154"/>
      <c r="C80" s="89" t="str">
        <f>IF(B80="","",VLOOKUP(B80,LUT!$A$60:$B$65,2,TRUE))</f>
        <v/>
      </c>
      <c r="D80" s="153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hidden="1" x14ac:dyDescent="0.35">
      <c r="A81" s="153"/>
      <c r="B81" s="154"/>
      <c r="C81" s="89" t="str">
        <f>IF(B81="","",VLOOKUP(B81,LUT!$A$60:$B$65,2,TRUE))</f>
        <v/>
      </c>
      <c r="D81" s="153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hidden="1" x14ac:dyDescent="0.35">
      <c r="A82" s="153"/>
      <c r="B82" s="154"/>
      <c r="C82" s="89" t="str">
        <f>IF(B82="","",VLOOKUP(B82,LUT!$A$60:$B$65,2,TRUE))</f>
        <v/>
      </c>
      <c r="D82" s="153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hidden="1" x14ac:dyDescent="0.35">
      <c r="A83" s="153"/>
      <c r="B83" s="154"/>
      <c r="C83" s="89" t="str">
        <f>IF(B83="","",VLOOKUP(B83,LUT!$A$60:$B$65,2,TRUE))</f>
        <v/>
      </c>
      <c r="D83" s="153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hidden="1" x14ac:dyDescent="0.35">
      <c r="A84" s="153"/>
      <c r="B84" s="154"/>
      <c r="C84" s="89" t="str">
        <f>IF(B84="","",VLOOKUP(B84,LUT!$A$60:$B$65,2,TRUE))</f>
        <v/>
      </c>
      <c r="D84" s="153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hidden="1" x14ac:dyDescent="0.35">
      <c r="A85" s="153"/>
      <c r="B85" s="154"/>
      <c r="C85" s="89" t="str">
        <f>IF(B85="","",VLOOKUP(B85,LUT!$A$60:$B$65,2,TRUE))</f>
        <v/>
      </c>
      <c r="D85" s="15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hidden="1" x14ac:dyDescent="0.35">
      <c r="A86" s="153"/>
      <c r="B86" s="154"/>
      <c r="C86" s="89" t="str">
        <f>IF(B86="","",VLOOKUP(B86,LUT!$A$60:$B$65,2,TRUE))</f>
        <v/>
      </c>
      <c r="D86" s="153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hidden="1" x14ac:dyDescent="0.35">
      <c r="A87" s="153"/>
      <c r="B87" s="154"/>
      <c r="C87" s="89" t="str">
        <f>IF(B87="","",VLOOKUP(B87,LUT!$A$60:$B$65,2,TRUE))</f>
        <v/>
      </c>
      <c r="D87" s="153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hidden="1" x14ac:dyDescent="0.35">
      <c r="A88" s="153"/>
      <c r="B88" s="154"/>
      <c r="C88" s="89" t="str">
        <f>IF(B88="","",VLOOKUP(B88,LUT!$A$60:$B$65,2,TRUE))</f>
        <v/>
      </c>
      <c r="D88" s="153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hidden="1" x14ac:dyDescent="0.35">
      <c r="A89" s="153"/>
      <c r="B89" s="154"/>
      <c r="C89" s="89" t="str">
        <f>IF(B89="","",VLOOKUP(B89,LUT!$A$60:$B$65,2,TRUE))</f>
        <v/>
      </c>
      <c r="D89" s="153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hidden="1" x14ac:dyDescent="0.35">
      <c r="A90" s="153"/>
      <c r="B90" s="154"/>
      <c r="C90" s="89" t="str">
        <f>IF(B90="","",VLOOKUP(B90,LUT!$A$60:$B$65,2,TRUE))</f>
        <v/>
      </c>
      <c r="D90" s="15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hidden="1" x14ac:dyDescent="0.35">
      <c r="A91" s="153"/>
      <c r="B91" s="154"/>
      <c r="C91" s="89" t="str">
        <f>IF(B91="","",VLOOKUP(B91,LUT!$A$60:$B$65,2,TRUE))</f>
        <v/>
      </c>
      <c r="D91" s="15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hidden="1" x14ac:dyDescent="0.35">
      <c r="A92" s="153"/>
      <c r="B92" s="154"/>
      <c r="C92" s="89" t="str">
        <f>IF(B92="","",VLOOKUP(B92,LUT!$A$60:$B$65,2,TRUE))</f>
        <v/>
      </c>
      <c r="D92" s="153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hidden="1" x14ac:dyDescent="0.35">
      <c r="A93" s="153"/>
      <c r="B93" s="154"/>
      <c r="C93" s="89" t="str">
        <f>IF(B93="","",VLOOKUP(B93,LUT!$A$60:$B$65,2,TRUE))</f>
        <v/>
      </c>
      <c r="D93" s="153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hidden="1" x14ac:dyDescent="0.35">
      <c r="A94" s="153"/>
      <c r="B94" s="154"/>
      <c r="C94" s="89" t="str">
        <f>IF(B94="","",VLOOKUP(B94,LUT!$A$60:$B$65,2,TRUE))</f>
        <v/>
      </c>
      <c r="D94" s="153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hidden="1" x14ac:dyDescent="0.35">
      <c r="A95" s="153"/>
      <c r="B95" s="154"/>
      <c r="C95" s="89" t="str">
        <f>IF(B95="","",VLOOKUP(B95,LUT!$A$60:$B$65,2,TRUE))</f>
        <v/>
      </c>
      <c r="D95" s="153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hidden="1" x14ac:dyDescent="0.35">
      <c r="A96" s="153"/>
      <c r="B96" s="154"/>
      <c r="C96" s="89" t="str">
        <f>IF(B96="","",VLOOKUP(B96,LUT!$A$60:$B$65,2,TRUE))</f>
        <v/>
      </c>
      <c r="D96" s="153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hidden="1" x14ac:dyDescent="0.35">
      <c r="A97" s="153"/>
      <c r="B97" s="154"/>
      <c r="C97" s="89" t="str">
        <f>IF(B97="","",VLOOKUP(B97,LUT!$A$60:$B$65,2,TRUE))</f>
        <v/>
      </c>
      <c r="D97" s="153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hidden="1" x14ac:dyDescent="0.35">
      <c r="A98" s="153"/>
      <c r="B98" s="154"/>
      <c r="C98" s="89" t="str">
        <f>IF(B98="","",VLOOKUP(B98,LUT!$A$60:$B$65,2,TRUE))</f>
        <v/>
      </c>
      <c r="D98" s="153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ht="15" hidden="1" thickBot="1" x14ac:dyDescent="0.4">
      <c r="A99" s="153"/>
      <c r="B99" s="154"/>
      <c r="C99" s="90" t="str">
        <f>IF(B99="","",VLOOKUP(B99,LUT!$A$60:$B$65,2,TRUE))</f>
        <v/>
      </c>
      <c r="D99" s="153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x14ac:dyDescent="0.35"/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V100"/>
  <sheetViews>
    <sheetView workbookViewId="0">
      <selection activeCell="G3" sqref="F3:G3"/>
    </sheetView>
  </sheetViews>
  <sheetFormatPr defaultColWidth="0" defaultRowHeight="14.5" zeroHeight="1" x14ac:dyDescent="0.35"/>
  <cols>
    <col min="1" max="1" width="16.7265625" customWidth="1"/>
    <col min="2" max="2" width="23.453125" customWidth="1"/>
    <col min="3" max="3" width="29.1796875" customWidth="1"/>
    <col min="4" max="4" width="26.81640625" hidden="1" customWidth="1"/>
    <col min="5" max="5" width="28.453125" hidden="1" customWidth="1"/>
    <col min="6" max="6" width="36.26953125" customWidth="1"/>
    <col min="7" max="7" width="37.7265625" customWidth="1"/>
    <col min="8" max="8" width="32.453125" customWidth="1"/>
    <col min="9" max="22" width="14.1796875" hidden="1" customWidth="1"/>
    <col min="23" max="16384" width="8.7265625" hidden="1"/>
  </cols>
  <sheetData>
    <row r="1" spans="1:22" ht="19.5" x14ac:dyDescent="0.35">
      <c r="A1" s="106" t="s">
        <v>28</v>
      </c>
      <c r="B1" s="106"/>
      <c r="C1" s="106"/>
      <c r="D1" s="106"/>
      <c r="E1" s="106"/>
      <c r="F1" s="106"/>
      <c r="G1" s="106"/>
      <c r="H1" s="108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</row>
    <row r="2" spans="1:22" x14ac:dyDescent="0.35">
      <c r="A2" s="294"/>
      <c r="B2" s="295"/>
      <c r="C2" s="63"/>
      <c r="D2" s="257"/>
      <c r="E2" s="258"/>
      <c r="F2" s="296" t="s">
        <v>29</v>
      </c>
      <c r="G2" s="297"/>
      <c r="H2" s="298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</row>
    <row r="3" spans="1:22" x14ac:dyDescent="0.35">
      <c r="A3" s="144" t="s">
        <v>30</v>
      </c>
      <c r="B3" s="144" t="s">
        <v>31</v>
      </c>
      <c r="C3" s="145" t="s">
        <v>32</v>
      </c>
      <c r="D3" s="145" t="s">
        <v>33</v>
      </c>
      <c r="E3" s="197" t="s">
        <v>34</v>
      </c>
      <c r="F3" s="276" t="s">
        <v>35</v>
      </c>
      <c r="G3" s="276" t="s">
        <v>36</v>
      </c>
      <c r="H3" s="144" t="s">
        <v>37</v>
      </c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</row>
    <row r="4" spans="1:22" x14ac:dyDescent="0.35">
      <c r="A4" s="153" t="s">
        <v>26</v>
      </c>
      <c r="B4" s="154" t="s">
        <v>38</v>
      </c>
      <c r="C4" s="155" t="s">
        <v>39</v>
      </c>
      <c r="D4" s="209"/>
      <c r="E4" s="210"/>
      <c r="F4" t="s">
        <v>40</v>
      </c>
      <c r="G4" s="255" t="s">
        <v>41</v>
      </c>
      <c r="H4" s="273">
        <v>249</v>
      </c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2" x14ac:dyDescent="0.35">
      <c r="A5" s="153" t="s">
        <v>27</v>
      </c>
      <c r="B5" s="154" t="s">
        <v>42</v>
      </c>
      <c r="C5" s="155" t="s">
        <v>39</v>
      </c>
      <c r="D5" s="209"/>
      <c r="E5" s="209"/>
      <c r="F5" t="s">
        <v>43</v>
      </c>
      <c r="G5" s="255" t="s">
        <v>44</v>
      </c>
      <c r="H5" s="274">
        <v>195</v>
      </c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</row>
    <row r="6" spans="1:22" x14ac:dyDescent="0.35">
      <c r="A6" s="153" t="s">
        <v>26</v>
      </c>
      <c r="B6" s="154" t="s">
        <v>45</v>
      </c>
      <c r="C6" s="155" t="s">
        <v>39</v>
      </c>
      <c r="D6" s="209"/>
      <c r="E6" s="209"/>
      <c r="F6" t="s">
        <v>46</v>
      </c>
      <c r="G6" s="255" t="s">
        <v>47</v>
      </c>
      <c r="H6" s="273">
        <v>166</v>
      </c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</row>
    <row r="7" spans="1:22" x14ac:dyDescent="0.35">
      <c r="A7" s="153" t="s">
        <v>27</v>
      </c>
      <c r="B7" s="154" t="s">
        <v>48</v>
      </c>
      <c r="C7" s="155" t="s">
        <v>39</v>
      </c>
      <c r="D7" s="209"/>
      <c r="E7" s="209"/>
      <c r="F7" t="s">
        <v>49</v>
      </c>
      <c r="G7" s="255" t="s">
        <v>50</v>
      </c>
      <c r="H7" s="274">
        <v>239</v>
      </c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</row>
    <row r="8" spans="1:22" x14ac:dyDescent="0.35">
      <c r="A8" s="153" t="s">
        <v>26</v>
      </c>
      <c r="B8" s="154" t="s">
        <v>51</v>
      </c>
      <c r="C8" s="155" t="s">
        <v>39</v>
      </c>
      <c r="D8" s="209"/>
      <c r="E8" s="209"/>
      <c r="F8" t="s">
        <v>52</v>
      </c>
      <c r="G8" s="255" t="s">
        <v>53</v>
      </c>
      <c r="H8" s="273">
        <v>219</v>
      </c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</row>
    <row r="9" spans="1:22" x14ac:dyDescent="0.35">
      <c r="A9" s="153" t="s">
        <v>26</v>
      </c>
      <c r="B9" s="154" t="s">
        <v>54</v>
      </c>
      <c r="C9" s="155" t="s">
        <v>55</v>
      </c>
      <c r="D9" s="209"/>
      <c r="E9" s="209"/>
      <c r="F9" t="s">
        <v>56</v>
      </c>
      <c r="G9" s="255" t="s">
        <v>57</v>
      </c>
      <c r="H9" s="274">
        <v>135</v>
      </c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</row>
    <row r="10" spans="1:22" x14ac:dyDescent="0.35">
      <c r="A10" s="153" t="s">
        <v>26</v>
      </c>
      <c r="B10" s="154" t="s">
        <v>58</v>
      </c>
      <c r="C10" s="155" t="s">
        <v>55</v>
      </c>
      <c r="D10" s="209"/>
      <c r="E10" s="209"/>
      <c r="F10" t="s">
        <v>59</v>
      </c>
      <c r="G10" s="255" t="s">
        <v>60</v>
      </c>
      <c r="H10" s="275">
        <v>146</v>
      </c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</row>
    <row r="11" spans="1:22" hidden="1" x14ac:dyDescent="0.35">
      <c r="A11" s="153"/>
      <c r="B11" s="154"/>
      <c r="C11" s="155"/>
      <c r="D11" s="154"/>
      <c r="E11" s="154"/>
      <c r="F11" s="154"/>
      <c r="G11" s="154"/>
      <c r="H11" s="156" t="str">
        <f>"N" &amp; LEFT(Table3[[#This Row],[Activity Area ID]])</f>
        <v>N</v>
      </c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</row>
    <row r="12" spans="1:22" hidden="1" x14ac:dyDescent="0.35">
      <c r="A12" s="153"/>
      <c r="B12" s="154"/>
      <c r="C12" s="155"/>
      <c r="D12" s="154"/>
      <c r="E12" s="154"/>
      <c r="F12" s="154"/>
      <c r="G12" s="154"/>
      <c r="H12" s="156" t="str">
        <f>"N" &amp; LEFT(Table3[[#This Row],[Activity Area ID]])</f>
        <v>N</v>
      </c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</row>
    <row r="13" spans="1:22" hidden="1" x14ac:dyDescent="0.35">
      <c r="A13" s="153"/>
      <c r="B13" s="154"/>
      <c r="C13" s="155"/>
      <c r="D13" s="154"/>
      <c r="E13" s="154"/>
      <c r="F13" s="154"/>
      <c r="G13" s="154"/>
      <c r="H13" s="156" t="str">
        <f>"N" &amp; LEFT(Table3[[#This Row],[Activity Area ID]])</f>
        <v>N</v>
      </c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</row>
    <row r="14" spans="1:22" hidden="1" x14ac:dyDescent="0.35">
      <c r="A14" s="153"/>
      <c r="B14" s="154"/>
      <c r="C14" s="155"/>
      <c r="D14" s="154"/>
      <c r="E14" s="154"/>
      <c r="F14" s="154"/>
      <c r="G14" s="154"/>
      <c r="H14" s="156" t="str">
        <f>"N" &amp; LEFT(Table3[[#This Row],[Activity Area ID]])</f>
        <v>N</v>
      </c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</row>
    <row r="15" spans="1:22" hidden="1" x14ac:dyDescent="0.35">
      <c r="A15" s="153"/>
      <c r="B15" s="154"/>
      <c r="C15" s="154"/>
      <c r="D15" s="154"/>
      <c r="E15" s="154"/>
      <c r="F15" s="154"/>
      <c r="G15" s="154"/>
      <c r="H15" s="156" t="str">
        <f>"N" &amp; LEFT(Table3[[#This Row],[Activity Area ID]])</f>
        <v>N</v>
      </c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</row>
    <row r="16" spans="1:22" hidden="1" x14ac:dyDescent="0.35">
      <c r="A16" s="153"/>
      <c r="B16" s="154"/>
      <c r="C16" s="154"/>
      <c r="D16" s="154"/>
      <c r="E16" s="154"/>
      <c r="F16" s="154"/>
      <c r="G16" s="154"/>
      <c r="H16" s="156" t="str">
        <f>"N" &amp; LEFT(Table3[[#This Row],[Activity Area ID]])</f>
        <v>N</v>
      </c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</row>
    <row r="17" spans="1:22" hidden="1" x14ac:dyDescent="0.35">
      <c r="A17" s="153"/>
      <c r="B17" s="154"/>
      <c r="C17" s="154"/>
      <c r="D17" s="154"/>
      <c r="E17" s="154"/>
      <c r="F17" s="154"/>
      <c r="G17" s="154"/>
      <c r="H17" s="156" t="str">
        <f>"N" &amp; LEFT(Table3[[#This Row],[Activity Area ID]])</f>
        <v>N</v>
      </c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</row>
    <row r="18" spans="1:22" hidden="1" x14ac:dyDescent="0.35">
      <c r="A18" s="153"/>
      <c r="B18" s="154"/>
      <c r="C18" s="154"/>
      <c r="D18" s="154"/>
      <c r="E18" s="154"/>
      <c r="F18" s="154"/>
      <c r="G18" s="154"/>
      <c r="H18" s="156" t="str">
        <f>"N" &amp; LEFT(Table3[[#This Row],[Activity Area ID]])</f>
        <v>N</v>
      </c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</row>
    <row r="19" spans="1:22" hidden="1" x14ac:dyDescent="0.35">
      <c r="A19" s="153"/>
      <c r="B19" s="154"/>
      <c r="C19" s="154"/>
      <c r="D19" s="154"/>
      <c r="E19" s="154"/>
      <c r="F19" s="154"/>
      <c r="G19" s="154"/>
      <c r="H19" s="156" t="str">
        <f>"N" &amp; LEFT(Table3[[#This Row],[Activity Area ID]])</f>
        <v>N</v>
      </c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</row>
    <row r="20" spans="1:22" hidden="1" x14ac:dyDescent="0.35">
      <c r="A20" s="153"/>
      <c r="B20" s="154"/>
      <c r="C20" s="154"/>
      <c r="D20" s="154"/>
      <c r="E20" s="154"/>
      <c r="F20" s="154"/>
      <c r="G20" s="154"/>
      <c r="H20" s="156" t="str">
        <f>"N" &amp; LEFT(Table3[[#This Row],[Activity Area ID]])</f>
        <v>N</v>
      </c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</row>
    <row r="21" spans="1:22" hidden="1" x14ac:dyDescent="0.35">
      <c r="A21" s="153"/>
      <c r="B21" s="154"/>
      <c r="C21" s="154"/>
      <c r="D21" s="154"/>
      <c r="E21" s="154"/>
      <c r="F21" s="154"/>
      <c r="G21" s="154"/>
      <c r="H21" s="156" t="str">
        <f>"N" &amp; LEFT(Table3[[#This Row],[Activity Area ID]])</f>
        <v>N</v>
      </c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</row>
    <row r="22" spans="1:22" hidden="1" x14ac:dyDescent="0.35">
      <c r="A22" s="153"/>
      <c r="B22" s="154"/>
      <c r="C22" s="154"/>
      <c r="D22" s="154"/>
      <c r="E22" s="154"/>
      <c r="F22" s="154"/>
      <c r="G22" s="154"/>
      <c r="H22" s="156" t="str">
        <f>"N" &amp; LEFT(Table3[[#This Row],[Activity Area ID]])</f>
        <v>N</v>
      </c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</row>
    <row r="23" spans="1:22" hidden="1" x14ac:dyDescent="0.35">
      <c r="A23" s="153"/>
      <c r="B23" s="154"/>
      <c r="C23" s="154"/>
      <c r="D23" s="154"/>
      <c r="E23" s="154"/>
      <c r="F23" s="154"/>
      <c r="G23" s="154"/>
      <c r="H23" s="156" t="str">
        <f>"N" &amp; LEFT(Table3[[#This Row],[Activity Area ID]])</f>
        <v>N</v>
      </c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</row>
    <row r="24" spans="1:22" hidden="1" x14ac:dyDescent="0.35">
      <c r="A24" s="153"/>
      <c r="B24" s="154"/>
      <c r="C24" s="154"/>
      <c r="D24" s="154"/>
      <c r="E24" s="154"/>
      <c r="F24" s="154"/>
      <c r="G24" s="154"/>
      <c r="H24" s="156" t="str">
        <f>"N" &amp; LEFT(Table3[[#This Row],[Activity Area ID]])</f>
        <v>N</v>
      </c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</row>
    <row r="25" spans="1:22" hidden="1" x14ac:dyDescent="0.35">
      <c r="A25" s="153"/>
      <c r="B25" s="154"/>
      <c r="C25" s="154"/>
      <c r="D25" s="154"/>
      <c r="E25" s="154"/>
      <c r="F25" s="154"/>
      <c r="G25" s="154"/>
      <c r="H25" s="156" t="str">
        <f>"N" &amp; LEFT(Table3[[#This Row],[Activity Area ID]])</f>
        <v>N</v>
      </c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</row>
    <row r="26" spans="1:22" hidden="1" x14ac:dyDescent="0.35">
      <c r="A26" s="153"/>
      <c r="B26" s="154"/>
      <c r="C26" s="154"/>
      <c r="D26" s="154"/>
      <c r="E26" s="154"/>
      <c r="F26" s="154"/>
      <c r="G26" s="154"/>
      <c r="H26" s="156" t="str">
        <f>"N" &amp; LEFT(Table3[[#This Row],[Activity Area ID]])</f>
        <v>N</v>
      </c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</row>
    <row r="27" spans="1:22" hidden="1" x14ac:dyDescent="0.35">
      <c r="A27" s="153"/>
      <c r="B27" s="154"/>
      <c r="C27" s="154"/>
      <c r="D27" s="154"/>
      <c r="E27" s="154"/>
      <c r="F27" s="154"/>
      <c r="G27" s="154"/>
      <c r="H27" s="156" t="str">
        <f>"N" &amp; LEFT(Table3[[#This Row],[Activity Area ID]])</f>
        <v>N</v>
      </c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</row>
    <row r="28" spans="1:22" hidden="1" x14ac:dyDescent="0.35">
      <c r="A28" s="153"/>
      <c r="B28" s="154"/>
      <c r="C28" s="154"/>
      <c r="D28" s="154"/>
      <c r="E28" s="154"/>
      <c r="F28" s="154"/>
      <c r="G28" s="154"/>
      <c r="H28" s="156" t="str">
        <f>"N" &amp; LEFT(Table3[[#This Row],[Activity Area ID]])</f>
        <v>N</v>
      </c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</row>
    <row r="29" spans="1:22" hidden="1" x14ac:dyDescent="0.35">
      <c r="A29" s="153"/>
      <c r="B29" s="154"/>
      <c r="C29" s="154"/>
      <c r="D29" s="154"/>
      <c r="E29" s="154"/>
      <c r="F29" s="154"/>
      <c r="G29" s="154"/>
      <c r="H29" s="156" t="str">
        <f>"N" &amp; LEFT(Table3[[#This Row],[Activity Area ID]])</f>
        <v>N</v>
      </c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</row>
    <row r="30" spans="1:22" hidden="1" x14ac:dyDescent="0.35">
      <c r="A30" s="153"/>
      <c r="B30" s="154"/>
      <c r="C30" s="154"/>
      <c r="D30" s="154"/>
      <c r="E30" s="154"/>
      <c r="F30" s="154"/>
      <c r="G30" s="154"/>
      <c r="H30" s="156" t="str">
        <f>"N" &amp; LEFT(Table3[[#This Row],[Activity Area ID]])</f>
        <v>N</v>
      </c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</row>
    <row r="31" spans="1:22" hidden="1" x14ac:dyDescent="0.35">
      <c r="A31" s="153"/>
      <c r="B31" s="154"/>
      <c r="C31" s="154"/>
      <c r="D31" s="154"/>
      <c r="E31" s="154"/>
      <c r="F31" s="154"/>
      <c r="G31" s="154"/>
      <c r="H31" s="156" t="str">
        <f>"N" &amp; LEFT(Table3[[#This Row],[Activity Area ID]])</f>
        <v>N</v>
      </c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</row>
    <row r="32" spans="1:22" hidden="1" x14ac:dyDescent="0.35">
      <c r="A32" s="153"/>
      <c r="B32" s="154"/>
      <c r="C32" s="154"/>
      <c r="D32" s="154"/>
      <c r="E32" s="154"/>
      <c r="F32" s="154"/>
      <c r="G32" s="154"/>
      <c r="H32" s="156" t="str">
        <f>"N" &amp; LEFT(Table3[[#This Row],[Activity Area ID]])</f>
        <v>N</v>
      </c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</row>
    <row r="33" spans="1:22" hidden="1" x14ac:dyDescent="0.35">
      <c r="A33" s="153"/>
      <c r="B33" s="154"/>
      <c r="C33" s="154"/>
      <c r="D33" s="154"/>
      <c r="E33" s="154"/>
      <c r="F33" s="154"/>
      <c r="G33" s="154"/>
      <c r="H33" s="156" t="str">
        <f>"N" &amp; LEFT(Table3[[#This Row],[Activity Area ID]])</f>
        <v>N</v>
      </c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</row>
    <row r="34" spans="1:22" hidden="1" x14ac:dyDescent="0.35">
      <c r="A34" s="153"/>
      <c r="B34" s="154"/>
      <c r="C34" s="154"/>
      <c r="D34" s="154"/>
      <c r="E34" s="154"/>
      <c r="F34" s="154"/>
      <c r="G34" s="154"/>
      <c r="H34" s="156" t="str">
        <f>"N" &amp; LEFT(Table3[[#This Row],[Activity Area ID]])</f>
        <v>N</v>
      </c>
      <c r="I34" s="293"/>
      <c r="J34" s="293"/>
      <c r="K34" s="293"/>
      <c r="L34" s="293"/>
      <c r="M34" s="293"/>
      <c r="N34" s="293"/>
      <c r="O34" s="293"/>
      <c r="P34" s="293"/>
      <c r="Q34" s="293"/>
      <c r="R34" s="293"/>
      <c r="S34" s="293"/>
      <c r="T34" s="293"/>
      <c r="U34" s="293"/>
      <c r="V34" s="293"/>
    </row>
    <row r="35" spans="1:22" hidden="1" x14ac:dyDescent="0.35">
      <c r="A35" s="153"/>
      <c r="B35" s="154"/>
      <c r="C35" s="154"/>
      <c r="D35" s="154"/>
      <c r="E35" s="154"/>
      <c r="F35" s="154"/>
      <c r="G35" s="154"/>
      <c r="H35" s="156" t="str">
        <f>"N" &amp; LEFT(Table3[[#This Row],[Activity Area ID]])</f>
        <v>N</v>
      </c>
      <c r="I35" s="293"/>
      <c r="J35" s="293"/>
      <c r="K35" s="293"/>
      <c r="L35" s="293"/>
      <c r="M35" s="293"/>
      <c r="N35" s="293"/>
      <c r="O35" s="293"/>
      <c r="P35" s="293"/>
      <c r="Q35" s="293"/>
      <c r="R35" s="293"/>
      <c r="S35" s="293"/>
      <c r="T35" s="293"/>
      <c r="U35" s="293"/>
      <c r="V35" s="293"/>
    </row>
    <row r="36" spans="1:22" hidden="1" x14ac:dyDescent="0.35">
      <c r="A36" s="153"/>
      <c r="B36" s="154"/>
      <c r="C36" s="154"/>
      <c r="D36" s="154"/>
      <c r="E36" s="154"/>
      <c r="F36" s="154"/>
      <c r="G36" s="154"/>
      <c r="H36" s="156" t="str">
        <f>"N" &amp; LEFT(Table3[[#This Row],[Activity Area ID]])</f>
        <v>N</v>
      </c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</row>
    <row r="37" spans="1:22" hidden="1" x14ac:dyDescent="0.35">
      <c r="A37" s="153"/>
      <c r="B37" s="154"/>
      <c r="C37" s="154"/>
      <c r="D37" s="154"/>
      <c r="E37" s="154"/>
      <c r="F37" s="154"/>
      <c r="G37" s="154"/>
      <c r="H37" s="156" t="str">
        <f>"N" &amp; LEFT(Table3[[#This Row],[Activity Area ID]])</f>
        <v>N</v>
      </c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</row>
    <row r="38" spans="1:22" hidden="1" x14ac:dyDescent="0.35">
      <c r="A38" s="153"/>
      <c r="B38" s="154"/>
      <c r="C38" s="154"/>
      <c r="D38" s="154"/>
      <c r="E38" s="154"/>
      <c r="F38" s="154"/>
      <c r="G38" s="154"/>
      <c r="H38" s="156" t="str">
        <f>"N" &amp; LEFT(Table3[[#This Row],[Activity Area ID]])</f>
        <v>N</v>
      </c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</row>
    <row r="39" spans="1:22" hidden="1" x14ac:dyDescent="0.35">
      <c r="A39" s="153"/>
      <c r="B39" s="154"/>
      <c r="C39" s="154"/>
      <c r="D39" s="154"/>
      <c r="E39" s="154"/>
      <c r="F39" s="154"/>
      <c r="G39" s="154"/>
      <c r="H39" s="156" t="str">
        <f>"N" &amp; LEFT(Table3[[#This Row],[Activity Area ID]])</f>
        <v>N</v>
      </c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</row>
    <row r="40" spans="1:22" hidden="1" x14ac:dyDescent="0.35">
      <c r="A40" s="153"/>
      <c r="B40" s="154"/>
      <c r="C40" s="154"/>
      <c r="D40" s="154"/>
      <c r="E40" s="154"/>
      <c r="F40" s="154"/>
      <c r="G40" s="154"/>
      <c r="H40" s="156" t="str">
        <f>"N" &amp; LEFT(Table3[[#This Row],[Activity Area ID]])</f>
        <v>N</v>
      </c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</row>
    <row r="41" spans="1:22" hidden="1" x14ac:dyDescent="0.35">
      <c r="A41" s="153"/>
      <c r="B41" s="154"/>
      <c r="C41" s="154"/>
      <c r="D41" s="154"/>
      <c r="E41" s="154"/>
      <c r="F41" s="154"/>
      <c r="G41" s="154"/>
      <c r="H41" s="156" t="str">
        <f>"N" &amp; LEFT(Table3[[#This Row],[Activity Area ID]])</f>
        <v>N</v>
      </c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</row>
    <row r="42" spans="1:22" hidden="1" x14ac:dyDescent="0.35">
      <c r="A42" s="153"/>
      <c r="B42" s="154"/>
      <c r="C42" s="154"/>
      <c r="D42" s="154"/>
      <c r="E42" s="154"/>
      <c r="F42" s="154"/>
      <c r="G42" s="154"/>
      <c r="H42" s="156" t="str">
        <f>"N" &amp; LEFT(Table3[[#This Row],[Activity Area ID]])</f>
        <v>N</v>
      </c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</row>
    <row r="43" spans="1:22" hidden="1" x14ac:dyDescent="0.35">
      <c r="A43" s="153"/>
      <c r="B43" s="154"/>
      <c r="C43" s="154"/>
      <c r="D43" s="154"/>
      <c r="E43" s="154"/>
      <c r="F43" s="154"/>
      <c r="G43" s="154"/>
      <c r="H43" s="156" t="str">
        <f>"N" &amp; LEFT(Table3[[#This Row],[Activity Area ID]])</f>
        <v>N</v>
      </c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</row>
    <row r="44" spans="1:22" hidden="1" x14ac:dyDescent="0.35">
      <c r="A44" s="153"/>
      <c r="B44" s="154"/>
      <c r="C44" s="154"/>
      <c r="D44" s="154"/>
      <c r="E44" s="154"/>
      <c r="F44" s="154"/>
      <c r="G44" s="154"/>
      <c r="H44" s="156" t="str">
        <f>"N" &amp; LEFT(Table3[[#This Row],[Activity Area ID]])</f>
        <v>N</v>
      </c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</row>
    <row r="45" spans="1:22" hidden="1" x14ac:dyDescent="0.35">
      <c r="A45" s="153"/>
      <c r="B45" s="154"/>
      <c r="C45" s="154"/>
      <c r="D45" s="154"/>
      <c r="E45" s="154"/>
      <c r="F45" s="154"/>
      <c r="G45" s="154"/>
      <c r="H45" s="156" t="str">
        <f>"N" &amp; LEFT(Table3[[#This Row],[Activity Area ID]])</f>
        <v>N</v>
      </c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</row>
    <row r="46" spans="1:22" hidden="1" x14ac:dyDescent="0.35">
      <c r="A46" s="153"/>
      <c r="B46" s="154"/>
      <c r="C46" s="154"/>
      <c r="D46" s="154"/>
      <c r="E46" s="154"/>
      <c r="F46" s="154"/>
      <c r="G46" s="154"/>
      <c r="H46" s="156" t="str">
        <f>"N" &amp; LEFT(Table3[[#This Row],[Activity Area ID]])</f>
        <v>N</v>
      </c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</row>
    <row r="47" spans="1:22" hidden="1" x14ac:dyDescent="0.35">
      <c r="A47" s="153"/>
      <c r="B47" s="154"/>
      <c r="C47" s="154"/>
      <c r="D47" s="154"/>
      <c r="E47" s="154"/>
      <c r="F47" s="154"/>
      <c r="G47" s="154"/>
      <c r="H47" s="156" t="str">
        <f>"N" &amp; LEFT(Table3[[#This Row],[Activity Area ID]])</f>
        <v>N</v>
      </c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</row>
    <row r="48" spans="1:22" hidden="1" x14ac:dyDescent="0.35">
      <c r="A48" s="153"/>
      <c r="B48" s="154"/>
      <c r="C48" s="154"/>
      <c r="D48" s="154"/>
      <c r="E48" s="154"/>
      <c r="F48" s="154"/>
      <c r="G48" s="154"/>
      <c r="H48" s="156" t="str">
        <f>"N" &amp; LEFT(Table3[[#This Row],[Activity Area ID]])</f>
        <v>N</v>
      </c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</row>
    <row r="49" spans="1:22" hidden="1" x14ac:dyDescent="0.35">
      <c r="A49" s="153"/>
      <c r="B49" s="154"/>
      <c r="C49" s="154"/>
      <c r="D49" s="154"/>
      <c r="E49" s="154"/>
      <c r="F49" s="154"/>
      <c r="G49" s="154"/>
      <c r="H49" s="156" t="str">
        <f>"N" &amp; LEFT(Table3[[#This Row],[Activity Area ID]])</f>
        <v>N</v>
      </c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</row>
    <row r="50" spans="1:22" hidden="1" x14ac:dyDescent="0.35">
      <c r="A50" s="153"/>
      <c r="B50" s="154"/>
      <c r="C50" s="154"/>
      <c r="D50" s="154"/>
      <c r="E50" s="154"/>
      <c r="F50" s="154"/>
      <c r="G50" s="154"/>
      <c r="H50" s="156" t="str">
        <f>"N" &amp; LEFT(Table3[[#This Row],[Activity Area ID]])</f>
        <v>N</v>
      </c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</row>
    <row r="51" spans="1:22" hidden="1" x14ac:dyDescent="0.35">
      <c r="A51" s="153"/>
      <c r="B51" s="154"/>
      <c r="C51" s="154"/>
      <c r="D51" s="154"/>
      <c r="E51" s="154"/>
      <c r="F51" s="154"/>
      <c r="G51" s="154"/>
      <c r="H51" s="156" t="str">
        <f>"N" &amp; LEFT(Table3[[#This Row],[Activity Area ID]])</f>
        <v>N</v>
      </c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3"/>
    </row>
    <row r="52" spans="1:22" hidden="1" x14ac:dyDescent="0.35">
      <c r="A52" s="153"/>
      <c r="B52" s="154"/>
      <c r="C52" s="154"/>
      <c r="D52" s="154"/>
      <c r="E52" s="154"/>
      <c r="F52" s="154"/>
      <c r="G52" s="154"/>
      <c r="H52" s="156" t="str">
        <f>"N" &amp; LEFT(Table3[[#This Row],[Activity Area ID]])</f>
        <v>N</v>
      </c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</row>
    <row r="53" spans="1:22" hidden="1" x14ac:dyDescent="0.35">
      <c r="A53" s="153"/>
      <c r="B53" s="154"/>
      <c r="C53" s="154"/>
      <c r="D53" s="154"/>
      <c r="E53" s="154"/>
      <c r="F53" s="154"/>
      <c r="G53" s="154"/>
      <c r="H53" s="156" t="str">
        <f>"N" &amp; LEFT(Table3[[#This Row],[Activity Area ID]])</f>
        <v>N</v>
      </c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</row>
    <row r="54" spans="1:22" hidden="1" x14ac:dyDescent="0.35">
      <c r="A54" s="153"/>
      <c r="B54" s="154"/>
      <c r="C54" s="154"/>
      <c r="D54" s="154"/>
      <c r="E54" s="154"/>
      <c r="F54" s="154"/>
      <c r="G54" s="154"/>
      <c r="H54" s="156" t="str">
        <f>"N" &amp; LEFT(Table3[[#This Row],[Activity Area ID]])</f>
        <v>N</v>
      </c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</row>
    <row r="55" spans="1:22" hidden="1" x14ac:dyDescent="0.35">
      <c r="A55" s="153"/>
      <c r="B55" s="154"/>
      <c r="C55" s="154"/>
      <c r="D55" s="154"/>
      <c r="E55" s="154"/>
      <c r="F55" s="154"/>
      <c r="G55" s="154"/>
      <c r="H55" s="156" t="str">
        <f>"N" &amp; LEFT(Table3[[#This Row],[Activity Area ID]])</f>
        <v>N</v>
      </c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</row>
    <row r="56" spans="1:22" hidden="1" x14ac:dyDescent="0.35">
      <c r="A56" s="153"/>
      <c r="B56" s="154"/>
      <c r="C56" s="154"/>
      <c r="D56" s="154"/>
      <c r="E56" s="154"/>
      <c r="F56" s="154"/>
      <c r="G56" s="154"/>
      <c r="H56" s="156" t="str">
        <f>"N" &amp; LEFT(Table3[[#This Row],[Activity Area ID]])</f>
        <v>N</v>
      </c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</row>
    <row r="57" spans="1:22" hidden="1" x14ac:dyDescent="0.35">
      <c r="A57" s="153"/>
      <c r="B57" s="154"/>
      <c r="C57" s="154"/>
      <c r="D57" s="154"/>
      <c r="E57" s="154"/>
      <c r="F57" s="154"/>
      <c r="G57" s="154"/>
      <c r="H57" s="156" t="str">
        <f>"N" &amp; LEFT(Table3[[#This Row],[Activity Area ID]])</f>
        <v>N</v>
      </c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  <c r="U57" s="293"/>
      <c r="V57" s="293"/>
    </row>
    <row r="58" spans="1:22" hidden="1" x14ac:dyDescent="0.35">
      <c r="A58" s="153"/>
      <c r="B58" s="154"/>
      <c r="C58" s="154"/>
      <c r="D58" s="154"/>
      <c r="E58" s="154"/>
      <c r="F58" s="154"/>
      <c r="G58" s="154"/>
      <c r="H58" s="156" t="str">
        <f>"N" &amp; LEFT(Table3[[#This Row],[Activity Area ID]])</f>
        <v>N</v>
      </c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</row>
    <row r="59" spans="1:22" hidden="1" x14ac:dyDescent="0.35">
      <c r="A59" s="153"/>
      <c r="B59" s="154"/>
      <c r="C59" s="154"/>
      <c r="D59" s="154"/>
      <c r="E59" s="154"/>
      <c r="F59" s="154"/>
      <c r="G59" s="154"/>
      <c r="H59" s="156" t="str">
        <f>"N" &amp; LEFT(Table3[[#This Row],[Activity Area ID]])</f>
        <v>N</v>
      </c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</row>
    <row r="60" spans="1:22" hidden="1" x14ac:dyDescent="0.35">
      <c r="A60" s="153"/>
      <c r="B60" s="154"/>
      <c r="C60" s="154"/>
      <c r="D60" s="154"/>
      <c r="E60" s="154"/>
      <c r="F60" s="154"/>
      <c r="G60" s="154"/>
      <c r="H60" s="156" t="str">
        <f>"N" &amp; LEFT(Table3[[#This Row],[Activity Area ID]])</f>
        <v>N</v>
      </c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</row>
    <row r="61" spans="1:22" hidden="1" x14ac:dyDescent="0.35">
      <c r="A61" s="153"/>
      <c r="B61" s="154"/>
      <c r="C61" s="154"/>
      <c r="D61" s="154"/>
      <c r="E61" s="154"/>
      <c r="F61" s="154"/>
      <c r="G61" s="154"/>
      <c r="H61" s="156" t="str">
        <f>"N" &amp; LEFT(Table3[[#This Row],[Activity Area ID]])</f>
        <v>N</v>
      </c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</row>
    <row r="62" spans="1:22" hidden="1" x14ac:dyDescent="0.35">
      <c r="A62" s="153"/>
      <c r="B62" s="154"/>
      <c r="C62" s="154"/>
      <c r="D62" s="154"/>
      <c r="E62" s="154"/>
      <c r="F62" s="154"/>
      <c r="G62" s="154"/>
      <c r="H62" s="156" t="str">
        <f>"N" &amp; LEFT(Table3[[#This Row],[Activity Area ID]])</f>
        <v>N</v>
      </c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</row>
    <row r="63" spans="1:22" hidden="1" x14ac:dyDescent="0.35">
      <c r="A63" s="153"/>
      <c r="B63" s="154"/>
      <c r="C63" s="154"/>
      <c r="D63" s="154"/>
      <c r="E63" s="154"/>
      <c r="F63" s="154"/>
      <c r="G63" s="154"/>
      <c r="H63" s="156" t="str">
        <f>"N" &amp; LEFT(Table3[[#This Row],[Activity Area ID]])</f>
        <v>N</v>
      </c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</row>
    <row r="64" spans="1:22" hidden="1" x14ac:dyDescent="0.35">
      <c r="A64" s="153"/>
      <c r="B64" s="154"/>
      <c r="C64" s="154"/>
      <c r="D64" s="154"/>
      <c r="E64" s="154"/>
      <c r="F64" s="154"/>
      <c r="G64" s="154"/>
      <c r="H64" s="156" t="str">
        <f>"N" &amp; LEFT(Table3[[#This Row],[Activity Area ID]])</f>
        <v>N</v>
      </c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</row>
    <row r="65" spans="1:22" hidden="1" x14ac:dyDescent="0.35">
      <c r="A65" s="153"/>
      <c r="B65" s="154"/>
      <c r="C65" s="154"/>
      <c r="D65" s="154"/>
      <c r="E65" s="154"/>
      <c r="F65" s="154"/>
      <c r="G65" s="154"/>
      <c r="H65" s="156" t="str">
        <f>"N" &amp; LEFT(Table3[[#This Row],[Activity Area ID]])</f>
        <v>N</v>
      </c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</row>
    <row r="66" spans="1:22" hidden="1" x14ac:dyDescent="0.35">
      <c r="A66" s="153"/>
      <c r="B66" s="154"/>
      <c r="C66" s="154"/>
      <c r="D66" s="154"/>
      <c r="E66" s="154"/>
      <c r="F66" s="154"/>
      <c r="G66" s="154"/>
      <c r="H66" s="156" t="str">
        <f>"N" &amp; LEFT(Table3[[#This Row],[Activity Area ID]])</f>
        <v>N</v>
      </c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</row>
    <row r="67" spans="1:22" hidden="1" x14ac:dyDescent="0.35">
      <c r="A67" s="153"/>
      <c r="B67" s="154"/>
      <c r="C67" s="154"/>
      <c r="D67" s="154"/>
      <c r="E67" s="154"/>
      <c r="F67" s="154"/>
      <c r="G67" s="154"/>
      <c r="H67" s="156" t="str">
        <f>"N" &amp; LEFT(Table3[[#This Row],[Activity Area ID]])</f>
        <v>N</v>
      </c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</row>
    <row r="68" spans="1:22" hidden="1" x14ac:dyDescent="0.35">
      <c r="A68" s="153"/>
      <c r="B68" s="154"/>
      <c r="C68" s="154"/>
      <c r="D68" s="154"/>
      <c r="E68" s="154"/>
      <c r="F68" s="154"/>
      <c r="G68" s="154"/>
      <c r="H68" s="156" t="str">
        <f>"N" &amp; LEFT(Table3[[#This Row],[Activity Area ID]])</f>
        <v>N</v>
      </c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</row>
    <row r="69" spans="1:22" hidden="1" x14ac:dyDescent="0.35">
      <c r="A69" s="153"/>
      <c r="B69" s="154"/>
      <c r="C69" s="154"/>
      <c r="D69" s="154"/>
      <c r="E69" s="154"/>
      <c r="F69" s="154"/>
      <c r="G69" s="154"/>
      <c r="H69" s="156" t="str">
        <f>"N" &amp; LEFT(Table3[[#This Row],[Activity Area ID]])</f>
        <v>N</v>
      </c>
      <c r="I69" s="29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3"/>
    </row>
    <row r="70" spans="1:22" hidden="1" x14ac:dyDescent="0.35">
      <c r="A70" s="153"/>
      <c r="B70" s="154"/>
      <c r="C70" s="154"/>
      <c r="D70" s="154"/>
      <c r="E70" s="154"/>
      <c r="F70" s="154"/>
      <c r="G70" s="154"/>
      <c r="H70" s="156" t="str">
        <f>"N" &amp; LEFT(Table3[[#This Row],[Activity Area ID]])</f>
        <v>N</v>
      </c>
      <c r="I70" s="293"/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3"/>
      <c r="U70" s="293"/>
      <c r="V70" s="293"/>
    </row>
    <row r="71" spans="1:22" hidden="1" x14ac:dyDescent="0.35">
      <c r="A71" s="153"/>
      <c r="B71" s="154"/>
      <c r="C71" s="154"/>
      <c r="D71" s="154"/>
      <c r="E71" s="154"/>
      <c r="F71" s="154"/>
      <c r="G71" s="154"/>
      <c r="H71" s="156" t="str">
        <f>"N" &amp; LEFT(Table3[[#This Row],[Activity Area ID]])</f>
        <v>N</v>
      </c>
      <c r="I71" s="293"/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3"/>
      <c r="U71" s="293"/>
      <c r="V71" s="293"/>
    </row>
    <row r="72" spans="1:22" hidden="1" x14ac:dyDescent="0.35">
      <c r="A72" s="153"/>
      <c r="B72" s="154"/>
      <c r="C72" s="154"/>
      <c r="D72" s="154"/>
      <c r="E72" s="154"/>
      <c r="F72" s="154"/>
      <c r="G72" s="154"/>
      <c r="H72" s="156" t="str">
        <f>"N" &amp; LEFT(Table3[[#This Row],[Activity Area ID]])</f>
        <v>N</v>
      </c>
      <c r="I72" s="293"/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3"/>
      <c r="U72" s="293"/>
      <c r="V72" s="293"/>
    </row>
    <row r="73" spans="1:22" hidden="1" x14ac:dyDescent="0.35">
      <c r="A73" s="153"/>
      <c r="B73" s="154"/>
      <c r="C73" s="154"/>
      <c r="D73" s="154"/>
      <c r="E73" s="154"/>
      <c r="F73" s="154"/>
      <c r="G73" s="154"/>
      <c r="H73" s="156" t="str">
        <f>"N" &amp; LEFT(Table3[[#This Row],[Activity Area ID]])</f>
        <v>N</v>
      </c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3"/>
    </row>
    <row r="74" spans="1:22" hidden="1" x14ac:dyDescent="0.35">
      <c r="A74" s="153"/>
      <c r="B74" s="154"/>
      <c r="C74" s="154"/>
      <c r="D74" s="154"/>
      <c r="E74" s="154"/>
      <c r="F74" s="154"/>
      <c r="G74" s="154"/>
      <c r="H74" s="156" t="str">
        <f>"N" &amp; LEFT(Table3[[#This Row],[Activity Area ID]])</f>
        <v>N</v>
      </c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  <c r="U74" s="293"/>
      <c r="V74" s="293"/>
    </row>
    <row r="75" spans="1:22" hidden="1" x14ac:dyDescent="0.35">
      <c r="A75" s="153"/>
      <c r="B75" s="154"/>
      <c r="C75" s="154"/>
      <c r="D75" s="154"/>
      <c r="E75" s="154"/>
      <c r="F75" s="154"/>
      <c r="G75" s="154"/>
      <c r="H75" s="156" t="str">
        <f>"N" &amp; LEFT(Table3[[#This Row],[Activity Area ID]])</f>
        <v>N</v>
      </c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3"/>
    </row>
    <row r="76" spans="1:22" hidden="1" x14ac:dyDescent="0.35">
      <c r="A76" s="153"/>
      <c r="B76" s="154"/>
      <c r="C76" s="154"/>
      <c r="D76" s="154"/>
      <c r="E76" s="154"/>
      <c r="F76" s="154"/>
      <c r="G76" s="154"/>
      <c r="H76" s="156" t="str">
        <f>"N" &amp; LEFT(Table3[[#This Row],[Activity Area ID]])</f>
        <v>N</v>
      </c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3"/>
    </row>
    <row r="77" spans="1:22" hidden="1" x14ac:dyDescent="0.35">
      <c r="A77" s="153"/>
      <c r="B77" s="154"/>
      <c r="C77" s="154"/>
      <c r="D77" s="154"/>
      <c r="E77" s="154"/>
      <c r="F77" s="154"/>
      <c r="G77" s="154"/>
      <c r="H77" s="156" t="str">
        <f>"N" &amp; LEFT(Table3[[#This Row],[Activity Area ID]])</f>
        <v>N</v>
      </c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</row>
    <row r="78" spans="1:22" hidden="1" x14ac:dyDescent="0.35">
      <c r="A78" s="153"/>
      <c r="B78" s="154"/>
      <c r="C78" s="154"/>
      <c r="D78" s="154"/>
      <c r="E78" s="154"/>
      <c r="F78" s="154"/>
      <c r="G78" s="154"/>
      <c r="H78" s="156" t="str">
        <f>"N" &amp; LEFT(Table3[[#This Row],[Activity Area ID]])</f>
        <v>N</v>
      </c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</row>
    <row r="79" spans="1:22" hidden="1" x14ac:dyDescent="0.35">
      <c r="A79" s="153"/>
      <c r="B79" s="154"/>
      <c r="C79" s="154"/>
      <c r="D79" s="154"/>
      <c r="E79" s="154"/>
      <c r="F79" s="154"/>
      <c r="G79" s="154"/>
      <c r="H79" s="156" t="str">
        <f>"N" &amp; LEFT(Table3[[#This Row],[Activity Area ID]])</f>
        <v>N</v>
      </c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</row>
    <row r="80" spans="1:22" hidden="1" x14ac:dyDescent="0.35">
      <c r="A80" s="153"/>
      <c r="B80" s="154"/>
      <c r="C80" s="154"/>
      <c r="D80" s="154"/>
      <c r="E80" s="154"/>
      <c r="F80" s="154"/>
      <c r="G80" s="154"/>
      <c r="H80" s="156" t="str">
        <f>"N" &amp; LEFT(Table3[[#This Row],[Activity Area ID]])</f>
        <v>N</v>
      </c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3"/>
    </row>
    <row r="81" spans="1:22" hidden="1" x14ac:dyDescent="0.35">
      <c r="A81" s="153"/>
      <c r="B81" s="154"/>
      <c r="C81" s="154"/>
      <c r="D81" s="154"/>
      <c r="E81" s="154"/>
      <c r="F81" s="154"/>
      <c r="G81" s="154"/>
      <c r="H81" s="156" t="str">
        <f>"N" &amp; LEFT(Table3[[#This Row],[Activity Area ID]])</f>
        <v>N</v>
      </c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</row>
    <row r="82" spans="1:22" hidden="1" x14ac:dyDescent="0.35">
      <c r="A82" s="153"/>
      <c r="B82" s="154"/>
      <c r="C82" s="154"/>
      <c r="D82" s="154"/>
      <c r="E82" s="154"/>
      <c r="F82" s="154"/>
      <c r="G82" s="154"/>
      <c r="H82" s="156" t="str">
        <f>"N" &amp; LEFT(Table3[[#This Row],[Activity Area ID]])</f>
        <v>N</v>
      </c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3"/>
    </row>
    <row r="83" spans="1:22" hidden="1" x14ac:dyDescent="0.35">
      <c r="A83" s="153"/>
      <c r="B83" s="154"/>
      <c r="C83" s="154"/>
      <c r="D83" s="154"/>
      <c r="E83" s="154"/>
      <c r="F83" s="154"/>
      <c r="G83" s="154"/>
      <c r="H83" s="156" t="str">
        <f>"N" &amp; LEFT(Table3[[#This Row],[Activity Area ID]])</f>
        <v>N</v>
      </c>
      <c r="I83" s="293"/>
      <c r="J83" s="293"/>
      <c r="K83" s="293"/>
      <c r="L83" s="293"/>
      <c r="M83" s="293"/>
      <c r="N83" s="293"/>
      <c r="O83" s="293"/>
      <c r="P83" s="293"/>
      <c r="Q83" s="293"/>
      <c r="R83" s="293"/>
      <c r="S83" s="293"/>
      <c r="T83" s="293"/>
      <c r="U83" s="293"/>
      <c r="V83" s="293"/>
    </row>
    <row r="84" spans="1:22" hidden="1" x14ac:dyDescent="0.35">
      <c r="A84" s="153"/>
      <c r="B84" s="154"/>
      <c r="C84" s="154"/>
      <c r="D84" s="154"/>
      <c r="E84" s="154"/>
      <c r="F84" s="154"/>
      <c r="G84" s="154"/>
      <c r="H84" s="156" t="str">
        <f>"N" &amp; LEFT(Table3[[#This Row],[Activity Area ID]])</f>
        <v>N</v>
      </c>
      <c r="I84" s="29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3"/>
    </row>
    <row r="85" spans="1:22" hidden="1" x14ac:dyDescent="0.35">
      <c r="A85" s="153"/>
      <c r="B85" s="154"/>
      <c r="C85" s="154"/>
      <c r="D85" s="154"/>
      <c r="E85" s="154"/>
      <c r="F85" s="154"/>
      <c r="G85" s="154"/>
      <c r="H85" s="156" t="str">
        <f>"N" &amp; LEFT(Table3[[#This Row],[Activity Area ID]])</f>
        <v>N</v>
      </c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3"/>
    </row>
    <row r="86" spans="1:22" hidden="1" x14ac:dyDescent="0.35">
      <c r="A86" s="153"/>
      <c r="B86" s="154"/>
      <c r="C86" s="154"/>
      <c r="D86" s="154"/>
      <c r="E86" s="154"/>
      <c r="F86" s="154"/>
      <c r="G86" s="154"/>
      <c r="H86" s="156" t="str">
        <f>"N" &amp; LEFT(Table3[[#This Row],[Activity Area ID]])</f>
        <v>N</v>
      </c>
      <c r="I86" s="29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3"/>
      <c r="U86" s="293"/>
      <c r="V86" s="293"/>
    </row>
    <row r="87" spans="1:22" hidden="1" x14ac:dyDescent="0.35">
      <c r="A87" s="153"/>
      <c r="B87" s="154"/>
      <c r="C87" s="154"/>
      <c r="D87" s="154"/>
      <c r="E87" s="154"/>
      <c r="F87" s="154"/>
      <c r="G87" s="154"/>
      <c r="H87" s="156" t="str">
        <f>"N" &amp; LEFT(Table3[[#This Row],[Activity Area ID]])</f>
        <v>N</v>
      </c>
      <c r="I87" s="293"/>
      <c r="J87" s="293"/>
      <c r="K87" s="293"/>
      <c r="L87" s="293"/>
      <c r="M87" s="293"/>
      <c r="N87" s="293"/>
      <c r="O87" s="293"/>
      <c r="P87" s="293"/>
      <c r="Q87" s="293"/>
      <c r="R87" s="293"/>
      <c r="S87" s="293"/>
      <c r="T87" s="293"/>
      <c r="U87" s="293"/>
      <c r="V87" s="293"/>
    </row>
    <row r="88" spans="1:22" hidden="1" x14ac:dyDescent="0.35">
      <c r="A88" s="153"/>
      <c r="B88" s="154"/>
      <c r="C88" s="154"/>
      <c r="D88" s="154"/>
      <c r="E88" s="154"/>
      <c r="F88" s="154"/>
      <c r="G88" s="154"/>
      <c r="H88" s="156" t="str">
        <f>"N" &amp; LEFT(Table3[[#This Row],[Activity Area ID]])</f>
        <v>N</v>
      </c>
      <c r="I88" s="29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3"/>
      <c r="U88" s="293"/>
      <c r="V88" s="293"/>
    </row>
    <row r="89" spans="1:22" hidden="1" x14ac:dyDescent="0.35">
      <c r="A89" s="153"/>
      <c r="B89" s="154"/>
      <c r="C89" s="154"/>
      <c r="D89" s="154"/>
      <c r="E89" s="154"/>
      <c r="F89" s="154"/>
      <c r="G89" s="154"/>
      <c r="H89" s="156" t="str">
        <f>"N" &amp; LEFT(Table3[[#This Row],[Activity Area ID]])</f>
        <v>N</v>
      </c>
      <c r="I89" s="293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3"/>
      <c r="U89" s="293"/>
      <c r="V89" s="293"/>
    </row>
    <row r="90" spans="1:22" hidden="1" x14ac:dyDescent="0.35">
      <c r="A90" s="153"/>
      <c r="B90" s="154"/>
      <c r="C90" s="154"/>
      <c r="D90" s="154"/>
      <c r="E90" s="154"/>
      <c r="F90" s="154"/>
      <c r="G90" s="154"/>
      <c r="H90" s="156" t="str">
        <f>"N" &amp; LEFT(Table3[[#This Row],[Activity Area ID]])</f>
        <v>N</v>
      </c>
      <c r="I90" s="293"/>
      <c r="J90" s="293"/>
      <c r="K90" s="293"/>
      <c r="L90" s="293"/>
      <c r="M90" s="293"/>
      <c r="N90" s="293"/>
      <c r="O90" s="293"/>
      <c r="P90" s="293"/>
      <c r="Q90" s="293"/>
      <c r="R90" s="293"/>
      <c r="S90" s="293"/>
      <c r="T90" s="293"/>
      <c r="U90" s="293"/>
      <c r="V90" s="293"/>
    </row>
    <row r="91" spans="1:22" hidden="1" x14ac:dyDescent="0.35">
      <c r="A91" s="153"/>
      <c r="B91" s="154"/>
      <c r="C91" s="154"/>
      <c r="D91" s="154"/>
      <c r="E91" s="154"/>
      <c r="F91" s="154"/>
      <c r="G91" s="154"/>
      <c r="H91" s="156" t="str">
        <f>"N" &amp; LEFT(Table3[[#This Row],[Activity Area ID]])</f>
        <v>N</v>
      </c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3"/>
    </row>
    <row r="92" spans="1:22" hidden="1" x14ac:dyDescent="0.35">
      <c r="A92" s="153"/>
      <c r="B92" s="154"/>
      <c r="C92" s="154"/>
      <c r="D92" s="154"/>
      <c r="E92" s="154"/>
      <c r="F92" s="154"/>
      <c r="G92" s="154"/>
      <c r="H92" s="156" t="str">
        <f>"N" &amp; LEFT(Table3[[#This Row],[Activity Area ID]])</f>
        <v>N</v>
      </c>
      <c r="I92" s="293"/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3"/>
    </row>
    <row r="93" spans="1:22" hidden="1" x14ac:dyDescent="0.35">
      <c r="A93" s="153"/>
      <c r="B93" s="154"/>
      <c r="C93" s="154"/>
      <c r="D93" s="154"/>
      <c r="E93" s="154"/>
      <c r="F93" s="154"/>
      <c r="G93" s="154"/>
      <c r="H93" s="156" t="str">
        <f>"N" &amp; LEFT(Table3[[#This Row],[Activity Area ID]])</f>
        <v>N</v>
      </c>
      <c r="I93" s="293"/>
      <c r="J93" s="293"/>
      <c r="K93" s="293"/>
      <c r="L93" s="293"/>
      <c r="M93" s="293"/>
      <c r="N93" s="293"/>
      <c r="O93" s="293"/>
      <c r="P93" s="293"/>
      <c r="Q93" s="293"/>
      <c r="R93" s="293"/>
      <c r="S93" s="293"/>
      <c r="T93" s="293"/>
      <c r="U93" s="293"/>
      <c r="V93" s="293"/>
    </row>
    <row r="94" spans="1:22" hidden="1" x14ac:dyDescent="0.35">
      <c r="A94" s="153"/>
      <c r="B94" s="154"/>
      <c r="C94" s="154"/>
      <c r="D94" s="154"/>
      <c r="E94" s="154"/>
      <c r="F94" s="154"/>
      <c r="G94" s="154"/>
      <c r="H94" s="156" t="str">
        <f>"N" &amp; LEFT(Table3[[#This Row],[Activity Area ID]])</f>
        <v>N</v>
      </c>
      <c r="I94" s="293"/>
      <c r="J94" s="293"/>
      <c r="K94" s="293"/>
      <c r="L94" s="293"/>
      <c r="M94" s="293"/>
      <c r="N94" s="293"/>
      <c r="O94" s="293"/>
      <c r="P94" s="293"/>
      <c r="Q94" s="293"/>
      <c r="R94" s="293"/>
      <c r="S94" s="293"/>
      <c r="T94" s="293"/>
      <c r="U94" s="293"/>
      <c r="V94" s="293"/>
    </row>
    <row r="95" spans="1:22" hidden="1" x14ac:dyDescent="0.35">
      <c r="A95" s="153"/>
      <c r="B95" s="154"/>
      <c r="C95" s="154"/>
      <c r="D95" s="154"/>
      <c r="E95" s="154"/>
      <c r="F95" s="154"/>
      <c r="G95" s="154"/>
      <c r="H95" s="156" t="str">
        <f>"N" &amp; LEFT(Table3[[#This Row],[Activity Area ID]])</f>
        <v>N</v>
      </c>
      <c r="I95" s="29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3"/>
    </row>
    <row r="96" spans="1:22" hidden="1" x14ac:dyDescent="0.35">
      <c r="A96" s="153"/>
      <c r="B96" s="154"/>
      <c r="C96" s="154"/>
      <c r="D96" s="154"/>
      <c r="E96" s="154"/>
      <c r="F96" s="154"/>
      <c r="G96" s="154"/>
      <c r="H96" s="156" t="str">
        <f>"N" &amp; LEFT(Table3[[#This Row],[Activity Area ID]])</f>
        <v>N</v>
      </c>
      <c r="I96" s="29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</row>
    <row r="97" spans="1:22" hidden="1" x14ac:dyDescent="0.35">
      <c r="A97" s="153"/>
      <c r="B97" s="154"/>
      <c r="C97" s="154"/>
      <c r="D97" s="154"/>
      <c r="E97" s="154"/>
      <c r="F97" s="154"/>
      <c r="G97" s="154"/>
      <c r="H97" s="156" t="str">
        <f>"N" &amp; LEFT(Table3[[#This Row],[Activity Area ID]])</f>
        <v>N</v>
      </c>
      <c r="I97" s="293"/>
      <c r="J97" s="293"/>
      <c r="K97" s="293"/>
      <c r="L97" s="293"/>
      <c r="M97" s="293"/>
      <c r="N97" s="293"/>
      <c r="O97" s="293"/>
      <c r="P97" s="293"/>
      <c r="Q97" s="293"/>
      <c r="R97" s="293"/>
      <c r="S97" s="293"/>
      <c r="T97" s="293"/>
      <c r="U97" s="293"/>
      <c r="V97" s="293"/>
    </row>
    <row r="98" spans="1:22" hidden="1" x14ac:dyDescent="0.35">
      <c r="A98" s="153"/>
      <c r="B98" s="154"/>
      <c r="C98" s="154"/>
      <c r="D98" s="154"/>
      <c r="E98" s="154"/>
      <c r="F98" s="154"/>
      <c r="G98" s="154"/>
      <c r="H98" s="156" t="str">
        <f>"N" &amp; LEFT(Table3[[#This Row],[Activity Area ID]])</f>
        <v>N</v>
      </c>
      <c r="I98" s="293"/>
      <c r="J98" s="293"/>
      <c r="K98" s="293"/>
      <c r="L98" s="293"/>
      <c r="M98" s="293"/>
      <c r="N98" s="293"/>
      <c r="O98" s="293"/>
      <c r="P98" s="293"/>
      <c r="Q98" s="293"/>
      <c r="R98" s="293"/>
      <c r="S98" s="293"/>
      <c r="T98" s="293"/>
      <c r="U98" s="293"/>
      <c r="V98" s="293"/>
    </row>
    <row r="99" spans="1:22" hidden="1" x14ac:dyDescent="0.35">
      <c r="A99" s="153"/>
      <c r="B99" s="154"/>
      <c r="C99" s="154"/>
      <c r="D99" s="154"/>
      <c r="E99" s="154"/>
      <c r="F99" s="154"/>
      <c r="G99" s="154"/>
      <c r="H99" s="156" t="str">
        <f>"N" &amp; LEFT(Table3[[#This Row],[Activity Area ID]])</f>
        <v>N</v>
      </c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3"/>
    </row>
    <row r="100" spans="1:22" hidden="1" x14ac:dyDescent="0.35">
      <c r="A100" s="157"/>
      <c r="B100" s="158"/>
      <c r="C100" s="158"/>
      <c r="D100" s="158"/>
      <c r="E100" s="158"/>
      <c r="F100" s="158"/>
      <c r="G100" s="158"/>
      <c r="H100" s="159" t="str">
        <f>"N" &amp; LEFT(Table3[[#This Row],[Activity Area ID]])</f>
        <v>N</v>
      </c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3"/>
    </row>
  </sheetData>
  <mergeCells count="3">
    <mergeCell ref="I1:V100"/>
    <mergeCell ref="A2:B2"/>
    <mergeCell ref="F2:H2"/>
  </mergeCells>
  <phoneticPr fontId="4" type="noConversion"/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971173-CAF4-40EE-B761-F30B81ED4823}">
          <x14:formula1>
            <xm:f>'Activity area information'!$A$3:$A$99</xm:f>
          </x14:formula1>
          <xm:sqref>A4:A100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95DE-2629-4D34-A6C7-CA90F00E522A}">
  <sheetPr codeName="Sheet6"/>
  <dimension ref="A1:Z530"/>
  <sheetViews>
    <sheetView zoomScale="85" zoomScaleNormal="85" workbookViewId="0"/>
  </sheetViews>
  <sheetFormatPr defaultColWidth="9.1796875" defaultRowHeight="18.75" customHeight="1" x14ac:dyDescent="0.35"/>
  <cols>
    <col min="1" max="1" width="15.7265625" style="9" customWidth="1"/>
    <col min="2" max="2" width="15.81640625" style="9" customWidth="1"/>
    <col min="3" max="3" width="23.7265625" style="9" customWidth="1"/>
    <col min="4" max="4" width="19.81640625" style="9" customWidth="1"/>
    <col min="5" max="5" width="19.7265625" style="9" customWidth="1"/>
    <col min="6" max="6" width="19.54296875" style="9" customWidth="1"/>
    <col min="7" max="7" width="19" style="9" customWidth="1"/>
    <col min="8" max="8" width="16.453125" style="9" customWidth="1"/>
    <col min="9" max="9" width="39.7265625" style="9" customWidth="1"/>
    <col min="10" max="10" width="49" style="9" customWidth="1"/>
    <col min="11" max="11" width="11.54296875" style="9" customWidth="1"/>
    <col min="12" max="12" width="11" style="9" customWidth="1"/>
    <col min="13" max="13" width="9.81640625" style="9" customWidth="1"/>
    <col min="14" max="14" width="12.81640625" style="9" customWidth="1"/>
    <col min="15" max="15" width="11.453125" style="9" customWidth="1"/>
    <col min="16" max="16" width="23.7265625" style="9" customWidth="1"/>
    <col min="17" max="17" width="24.26953125" style="9" bestFit="1" customWidth="1"/>
    <col min="18" max="21" width="18" style="9" customWidth="1"/>
    <col min="22" max="22" width="20.26953125" style="9" customWidth="1"/>
    <col min="23" max="25" width="18" style="9" customWidth="1"/>
    <col min="26" max="26" width="16.54296875" style="9" customWidth="1"/>
    <col min="27" max="16384" width="9.1796875" style="9"/>
  </cols>
  <sheetData>
    <row r="1" spans="1:26" ht="19.5" x14ac:dyDescent="0.35">
      <c r="A1" s="118" t="s">
        <v>61</v>
      </c>
      <c r="B1" s="119"/>
      <c r="C1" s="119"/>
      <c r="D1" s="208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20"/>
      <c r="P1" s="117"/>
      <c r="Q1" s="130" t="s">
        <v>62</v>
      </c>
      <c r="R1" s="131"/>
      <c r="S1" s="131"/>
      <c r="T1" s="131"/>
      <c r="U1" s="131"/>
      <c r="V1" s="131"/>
      <c r="W1" s="131"/>
      <c r="X1" s="131"/>
      <c r="Y1" s="131"/>
      <c r="Z1" s="132"/>
    </row>
    <row r="2" spans="1:26" ht="61.5" customHeight="1" thickBot="1" x14ac:dyDescent="0.4">
      <c r="A2" s="121" t="s">
        <v>30</v>
      </c>
      <c r="B2" s="97" t="s">
        <v>31</v>
      </c>
      <c r="C2" s="96" t="s">
        <v>63</v>
      </c>
      <c r="D2" s="212" t="s">
        <v>64</v>
      </c>
      <c r="E2" s="212" t="s">
        <v>65</v>
      </c>
      <c r="F2" s="212" t="s">
        <v>66</v>
      </c>
      <c r="G2" s="212" t="s">
        <v>67</v>
      </c>
      <c r="H2" s="96" t="s">
        <v>68</v>
      </c>
      <c r="I2" s="96" t="s">
        <v>69</v>
      </c>
      <c r="J2" s="96" t="s">
        <v>70</v>
      </c>
      <c r="K2" s="96" t="s">
        <v>71</v>
      </c>
      <c r="L2" s="96" t="s">
        <v>72</v>
      </c>
      <c r="M2" s="96" t="s">
        <v>73</v>
      </c>
      <c r="N2" s="96" t="s">
        <v>74</v>
      </c>
      <c r="O2" s="122" t="s">
        <v>75</v>
      </c>
      <c r="P2" s="128"/>
      <c r="Q2" s="133" t="s">
        <v>76</v>
      </c>
      <c r="R2" s="110"/>
      <c r="S2" s="110"/>
      <c r="T2" s="110"/>
      <c r="U2" s="110"/>
      <c r="V2" s="98"/>
      <c r="Z2" s="134"/>
    </row>
    <row r="3" spans="1:26" ht="43.5" x14ac:dyDescent="0.35">
      <c r="A3" s="123" t="str">
        <f>IF(_xlfn.XLOOKUP(B3,'Sample plot information'!$B$4:$B$100,'Sample plot information'!$A$4:$A$100,"")=0,"",_xlfn.XLOOKUP(B3,'Sample plot information'!$B$4:$B$100,'Sample plot information'!$A$4:$A$100,""))</f>
        <v>AA1</v>
      </c>
      <c r="B3" s="272" t="s">
        <v>38</v>
      </c>
      <c r="C3" s="91">
        <v>1</v>
      </c>
      <c r="D3" s="162" t="s">
        <v>77</v>
      </c>
      <c r="E3" s="162" t="s">
        <v>77</v>
      </c>
      <c r="F3" s="162" t="s">
        <v>77</v>
      </c>
      <c r="G3" s="162" t="s">
        <v>77</v>
      </c>
      <c r="H3" s="161" t="s">
        <v>78</v>
      </c>
      <c r="I3" s="92" t="str">
        <f t="shared" ref="I3:I34" si="0">IFERROR(VLOOKUP(H3,GroundCoverLUT,3,FALSE),"")</f>
        <v>Living ground layer plant from a species that is not native to the local area, other than non-pasture crop species</v>
      </c>
      <c r="J3" s="162" t="s">
        <v>79</v>
      </c>
      <c r="K3" s="164"/>
      <c r="L3" s="164"/>
      <c r="M3" s="164"/>
      <c r="N3" s="165"/>
      <c r="O3" s="166"/>
      <c r="P3" s="129"/>
      <c r="Q3" s="135"/>
      <c r="R3" s="62" t="s">
        <v>80</v>
      </c>
      <c r="S3" s="62" t="s">
        <v>81</v>
      </c>
      <c r="T3" s="62" t="s">
        <v>82</v>
      </c>
      <c r="U3" s="62" t="s">
        <v>83</v>
      </c>
      <c r="Z3" s="134"/>
    </row>
    <row r="4" spans="1:26" ht="60" customHeight="1" x14ac:dyDescent="0.35">
      <c r="A4" s="124" t="str">
        <f>A$3</f>
        <v>AA1</v>
      </c>
      <c r="B4" s="93" t="str">
        <f>IF($B$3=0, "", $B$3)</f>
        <v>AA1_P1_start</v>
      </c>
      <c r="C4" s="94">
        <v>2</v>
      </c>
      <c r="D4" s="162" t="s">
        <v>77</v>
      </c>
      <c r="E4" s="162" t="s">
        <v>77</v>
      </c>
      <c r="F4" s="162" t="s">
        <v>77</v>
      </c>
      <c r="G4" s="162" t="s">
        <v>77</v>
      </c>
      <c r="H4" s="162" t="s">
        <v>78</v>
      </c>
      <c r="I4" s="94" t="str">
        <f t="shared" si="0"/>
        <v>Living ground layer plant from a species that is not native to the local area, other than non-pasture crop species</v>
      </c>
      <c r="J4" s="162" t="s">
        <v>79</v>
      </c>
      <c r="K4" s="162"/>
      <c r="L4" s="162"/>
      <c r="M4" s="162"/>
      <c r="N4" s="167"/>
      <c r="O4" s="168"/>
      <c r="P4" s="116"/>
      <c r="Q4" s="135" t="s">
        <v>84</v>
      </c>
      <c r="R4" s="171">
        <f>COUNTIF($D3:$D52, "Present")</f>
        <v>0</v>
      </c>
      <c r="S4" s="171">
        <f>COUNTIF($E3:$E52,"Present")</f>
        <v>0</v>
      </c>
      <c r="T4" s="171">
        <f>COUNTIF($F3:$F52, "Present")</f>
        <v>0</v>
      </c>
      <c r="U4" s="171">
        <f>COUNTIF($G3:$G52, "Present")</f>
        <v>0</v>
      </c>
      <c r="Z4" s="134"/>
    </row>
    <row r="5" spans="1:26" ht="60" customHeight="1" x14ac:dyDescent="0.35">
      <c r="A5" s="124" t="str">
        <f t="shared" ref="A5:A52" si="1">A$3</f>
        <v>AA1</v>
      </c>
      <c r="B5" s="95" t="str">
        <f t="shared" ref="B5:B52" si="2">IF($B$3=0, "", $B$3)</f>
        <v>AA1_P1_start</v>
      </c>
      <c r="C5" s="94">
        <v>3</v>
      </c>
      <c r="D5" s="162" t="s">
        <v>77</v>
      </c>
      <c r="E5" s="162" t="s">
        <v>77</v>
      </c>
      <c r="F5" s="162" t="s">
        <v>77</v>
      </c>
      <c r="G5" s="162" t="s">
        <v>77</v>
      </c>
      <c r="H5" s="162" t="s">
        <v>78</v>
      </c>
      <c r="I5" s="94" t="str">
        <f t="shared" si="0"/>
        <v>Living ground layer plant from a species that is not native to the local area, other than non-pasture crop species</v>
      </c>
      <c r="J5" s="162" t="s">
        <v>79</v>
      </c>
      <c r="K5" s="162"/>
      <c r="L5" s="162"/>
      <c r="M5" s="162"/>
      <c r="N5" s="167"/>
      <c r="O5" s="168"/>
      <c r="P5" s="116"/>
      <c r="Q5" s="135" t="s">
        <v>85</v>
      </c>
      <c r="R5" s="239">
        <f>IF(COUNTA($D3:$D52)=0, "", (COUNTIF($D3:$D52, "Present")/COUNTA($D3:$D52))*100)</f>
        <v>0</v>
      </c>
      <c r="S5" s="239">
        <f>IF(COUNTA($E3:$E52)=0, "", (COUNTIF($E3:$E52,"Present")/COUNTA($E3:$E52))*100)</f>
        <v>0</v>
      </c>
      <c r="T5" s="239">
        <f>IF(COUNTA($F3:$F52)=0, "", (COUNTIF($F3:$F52, "Present")/COUNTA($F3:$F52))*100)</f>
        <v>0</v>
      </c>
      <c r="U5" s="239">
        <f>IF(COUNTA($G3:$G52)=0, "", (COUNTIF($G3:$G52, "Present")/COUNTA($G3:$G52))*100)</f>
        <v>0</v>
      </c>
      <c r="Z5" s="134"/>
    </row>
    <row r="6" spans="1:26" ht="60" customHeight="1" x14ac:dyDescent="0.35">
      <c r="A6" s="124" t="str">
        <f t="shared" si="1"/>
        <v>AA1</v>
      </c>
      <c r="B6" s="95" t="str">
        <f t="shared" si="2"/>
        <v>AA1_P1_start</v>
      </c>
      <c r="C6" s="94">
        <v>4</v>
      </c>
      <c r="D6" s="162" t="s">
        <v>77</v>
      </c>
      <c r="E6" s="162" t="s">
        <v>77</v>
      </c>
      <c r="F6" s="162" t="s">
        <v>77</v>
      </c>
      <c r="G6" s="162" t="s">
        <v>77</v>
      </c>
      <c r="H6" s="162" t="s">
        <v>78</v>
      </c>
      <c r="I6" s="94" t="str">
        <f t="shared" si="0"/>
        <v>Living ground layer plant from a species that is not native to the local area, other than non-pasture crop species</v>
      </c>
      <c r="J6" s="162" t="s">
        <v>79</v>
      </c>
      <c r="K6" s="162"/>
      <c r="L6" s="162"/>
      <c r="M6" s="162"/>
      <c r="N6" s="167"/>
      <c r="O6" s="168"/>
      <c r="P6" s="116"/>
      <c r="Q6" s="40"/>
      <c r="Z6" s="134"/>
    </row>
    <row r="7" spans="1:26" ht="60" customHeight="1" x14ac:dyDescent="0.35">
      <c r="A7" s="124" t="str">
        <f t="shared" si="1"/>
        <v>AA1</v>
      </c>
      <c r="B7" s="95" t="str">
        <f t="shared" si="2"/>
        <v>AA1_P1_start</v>
      </c>
      <c r="C7" s="94">
        <v>5</v>
      </c>
      <c r="D7" s="162" t="s">
        <v>77</v>
      </c>
      <c r="E7" s="162" t="s">
        <v>77</v>
      </c>
      <c r="F7" s="162" t="s">
        <v>77</v>
      </c>
      <c r="G7" s="162" t="s">
        <v>77</v>
      </c>
      <c r="H7" s="162" t="s">
        <v>78</v>
      </c>
      <c r="I7" s="94" t="str">
        <f t="shared" si="0"/>
        <v>Living ground layer plant from a species that is not native to the local area, other than non-pasture crop species</v>
      </c>
      <c r="J7" s="162" t="s">
        <v>79</v>
      </c>
      <c r="K7" s="162"/>
      <c r="L7" s="162"/>
      <c r="M7" s="162"/>
      <c r="N7" s="167"/>
      <c r="O7" s="168"/>
      <c r="P7" s="116"/>
      <c r="Q7" s="136" t="s">
        <v>86</v>
      </c>
      <c r="R7" s="111"/>
      <c r="S7" s="111"/>
      <c r="T7" s="111"/>
      <c r="U7" s="111"/>
      <c r="V7" s="111"/>
      <c r="W7" s="111"/>
      <c r="X7" s="111"/>
      <c r="Y7" s="112"/>
      <c r="Z7" s="137"/>
    </row>
    <row r="8" spans="1:26" ht="60" customHeight="1" x14ac:dyDescent="0.35">
      <c r="A8" s="124" t="str">
        <f t="shared" si="1"/>
        <v>AA1</v>
      </c>
      <c r="B8" s="95" t="str">
        <f t="shared" si="2"/>
        <v>AA1_P1_start</v>
      </c>
      <c r="C8" s="94">
        <v>6</v>
      </c>
      <c r="D8" s="162" t="s">
        <v>77</v>
      </c>
      <c r="E8" s="162" t="s">
        <v>77</v>
      </c>
      <c r="F8" s="162" t="s">
        <v>77</v>
      </c>
      <c r="G8" s="162" t="s">
        <v>77</v>
      </c>
      <c r="H8" s="162" t="s">
        <v>78</v>
      </c>
      <c r="I8" s="94" t="str">
        <f t="shared" si="0"/>
        <v>Living ground layer plant from a species that is not native to the local area, other than non-pasture crop species</v>
      </c>
      <c r="J8" s="162" t="s">
        <v>79</v>
      </c>
      <c r="K8" s="162"/>
      <c r="L8" s="162"/>
      <c r="M8" s="162"/>
      <c r="N8" s="167"/>
      <c r="O8" s="168"/>
      <c r="P8" s="116"/>
      <c r="Q8" s="306" t="s">
        <v>87</v>
      </c>
      <c r="R8" s="96" t="s">
        <v>88</v>
      </c>
      <c r="S8" s="96" t="s">
        <v>89</v>
      </c>
      <c r="T8" s="96" t="s">
        <v>90</v>
      </c>
      <c r="U8" s="96" t="s">
        <v>91</v>
      </c>
      <c r="V8" s="96" t="s">
        <v>92</v>
      </c>
      <c r="W8" s="96" t="s">
        <v>93</v>
      </c>
      <c r="X8" s="96" t="s">
        <v>94</v>
      </c>
      <c r="Y8" s="96" t="s">
        <v>95</v>
      </c>
      <c r="Z8" s="138" t="s">
        <v>96</v>
      </c>
    </row>
    <row r="9" spans="1:26" ht="60" customHeight="1" x14ac:dyDescent="0.35">
      <c r="A9" s="124" t="str">
        <f t="shared" si="1"/>
        <v>AA1</v>
      </c>
      <c r="B9" s="95" t="str">
        <f t="shared" si="2"/>
        <v>AA1_P1_start</v>
      </c>
      <c r="C9" s="94">
        <v>7</v>
      </c>
      <c r="D9" s="162" t="s">
        <v>77</v>
      </c>
      <c r="E9" s="162" t="s">
        <v>77</v>
      </c>
      <c r="F9" s="162" t="s">
        <v>77</v>
      </c>
      <c r="G9" s="162" t="s">
        <v>77</v>
      </c>
      <c r="H9" s="162" t="s">
        <v>78</v>
      </c>
      <c r="I9" s="94" t="str">
        <f>IFERROR(VLOOKUP(H9,GroundCoverLUT,3,FALSE),"")</f>
        <v>Living ground layer plant from a species that is not native to the local area, other than non-pasture crop species</v>
      </c>
      <c r="J9" s="162" t="s">
        <v>79</v>
      </c>
      <c r="K9" s="162"/>
      <c r="L9" s="162"/>
      <c r="M9" s="162"/>
      <c r="N9" s="167"/>
      <c r="O9" s="168"/>
      <c r="P9" s="116"/>
      <c r="Q9" s="306"/>
      <c r="R9" s="310">
        <f>IF(COUNTA($H3:$H52)=0, "", ((COUNTIFS($H3:$H52, "A1") + COUNTIFS($H3:$H52, "A2") + COUNTIFS($H3:$H52, "A3") + COUNTIFS($H3:$H52, "A4") + COUNTIFS($H3:$H52, "A5"))/COUNTA($H3:$H52))*100)</f>
        <v>100</v>
      </c>
      <c r="S9" s="310">
        <f>IF(COUNTA($H3:$H52)=0, "", (COUNTIF($H3:$H52, "B")/COUNTA($H3:$H52))*100)</f>
        <v>0</v>
      </c>
      <c r="T9" s="310">
        <f>IF(COUNTA($H3:$H52)=0, "", (COUNTIF($H3:$H52, "C")/COUNTA($H3:$H52))*100)</f>
        <v>0</v>
      </c>
      <c r="U9" s="310">
        <f>IF(COUNTA($H3:$H52)=0, "", (COUNTIF($H3:$H52, "D")/COUNTA($H3:$H52))*100)</f>
        <v>0</v>
      </c>
      <c r="V9" s="310">
        <f>IF(COUNTA($H3:$H52)=0, "", (COUNTIF($H3:$H52, "E")/COUNTA($H3:$H52))*100)</f>
        <v>0</v>
      </c>
      <c r="W9" s="310">
        <f>IF(COUNTA($H3:$H52)=0, "", (COUNTIF($H3:$H52, "F")/COUNTA($H3:$H52))*100)</f>
        <v>0</v>
      </c>
      <c r="X9" s="310">
        <f>IF(COUNTA($H3:$H52)=0, "", (COUNTIF($H3:$H52, "G")/COUNTA($H3:$H52))*100)</f>
        <v>0</v>
      </c>
      <c r="Y9" s="310">
        <f>IF(COUNTA($H3:$H52)=0, "", (COUNTIF($H3:$H52, "H")/COUNTA($H3:$H52))*100)</f>
        <v>0</v>
      </c>
      <c r="Z9" s="315" cm="1">
        <f t="array" ref="Z9">IF(COUNTA($H3:$H52)=0, "", (SUM(COUNTIF($H3:$H52, {"I","J","K","L","M","N","O","P","Q","R"}))/COUNTA($H3:$H52))*100)</f>
        <v>0</v>
      </c>
    </row>
    <row r="10" spans="1:26" ht="60" customHeight="1" x14ac:dyDescent="0.35">
      <c r="A10" s="124" t="str">
        <f t="shared" si="1"/>
        <v>AA1</v>
      </c>
      <c r="B10" s="95" t="str">
        <f t="shared" si="2"/>
        <v>AA1_P1_start</v>
      </c>
      <c r="C10" s="94">
        <v>8</v>
      </c>
      <c r="D10" s="162" t="s">
        <v>77</v>
      </c>
      <c r="E10" s="162" t="s">
        <v>77</v>
      </c>
      <c r="F10" s="162" t="s">
        <v>77</v>
      </c>
      <c r="G10" s="162" t="s">
        <v>77</v>
      </c>
      <c r="H10" s="162" t="s">
        <v>78</v>
      </c>
      <c r="I10" s="94" t="str">
        <f t="shared" si="0"/>
        <v>Living ground layer plant from a species that is not native to the local area, other than non-pasture crop species</v>
      </c>
      <c r="J10" s="162" t="s">
        <v>79</v>
      </c>
      <c r="K10" s="162"/>
      <c r="L10" s="162"/>
      <c r="M10" s="162"/>
      <c r="N10" s="167"/>
      <c r="O10" s="168"/>
      <c r="P10" s="116"/>
      <c r="Q10" s="306"/>
      <c r="R10" s="311"/>
      <c r="S10" s="311"/>
      <c r="T10" s="311"/>
      <c r="U10" s="311"/>
      <c r="V10" s="311"/>
      <c r="W10" s="311"/>
      <c r="X10" s="311"/>
      <c r="Y10" s="311"/>
      <c r="Z10" s="316"/>
    </row>
    <row r="11" spans="1:26" ht="60" customHeight="1" x14ac:dyDescent="0.35">
      <c r="A11" s="124" t="str">
        <f t="shared" si="1"/>
        <v>AA1</v>
      </c>
      <c r="B11" s="95" t="str">
        <f t="shared" si="2"/>
        <v>AA1_P1_start</v>
      </c>
      <c r="C11" s="94">
        <v>9</v>
      </c>
      <c r="D11" s="162" t="s">
        <v>77</v>
      </c>
      <c r="E11" s="162" t="s">
        <v>77</v>
      </c>
      <c r="F11" s="162" t="s">
        <v>77</v>
      </c>
      <c r="G11" s="162" t="s">
        <v>77</v>
      </c>
      <c r="H11" s="162" t="s">
        <v>78</v>
      </c>
      <c r="I11" s="94" t="str">
        <f t="shared" si="0"/>
        <v>Living ground layer plant from a species that is not native to the local area, other than non-pasture crop species</v>
      </c>
      <c r="J11" s="162" t="s">
        <v>79</v>
      </c>
      <c r="K11" s="162"/>
      <c r="L11" s="162"/>
      <c r="M11" s="162"/>
      <c r="N11" s="167"/>
      <c r="O11" s="168"/>
      <c r="P11" s="116"/>
      <c r="Q11" s="306"/>
      <c r="R11" s="312"/>
      <c r="S11" s="312"/>
      <c r="T11" s="312"/>
      <c r="U11" s="312"/>
      <c r="V11" s="312"/>
      <c r="W11" s="312"/>
      <c r="X11" s="312"/>
      <c r="Y11" s="312"/>
      <c r="Z11" s="317"/>
    </row>
    <row r="12" spans="1:26" ht="60" customHeight="1" x14ac:dyDescent="0.35">
      <c r="A12" s="124" t="str">
        <f t="shared" si="1"/>
        <v>AA1</v>
      </c>
      <c r="B12" s="95" t="str">
        <f t="shared" si="2"/>
        <v>AA1_P1_start</v>
      </c>
      <c r="C12" s="94">
        <v>10</v>
      </c>
      <c r="D12" s="162" t="s">
        <v>77</v>
      </c>
      <c r="E12" s="162" t="s">
        <v>77</v>
      </c>
      <c r="F12" s="162" t="s">
        <v>77</v>
      </c>
      <c r="G12" s="162" t="s">
        <v>77</v>
      </c>
      <c r="H12" s="162" t="s">
        <v>78</v>
      </c>
      <c r="I12" s="94" t="str">
        <f t="shared" si="0"/>
        <v>Living ground layer plant from a species that is not native to the local area, other than non-pasture crop species</v>
      </c>
      <c r="J12" s="162" t="s">
        <v>79</v>
      </c>
      <c r="K12" s="162"/>
      <c r="L12" s="162"/>
      <c r="M12" s="162"/>
      <c r="N12" s="167"/>
      <c r="O12" s="168"/>
      <c r="P12" s="116"/>
      <c r="Q12" s="40"/>
      <c r="Z12" s="134"/>
    </row>
    <row r="13" spans="1:26" ht="60" customHeight="1" x14ac:dyDescent="0.35">
      <c r="A13" s="124" t="str">
        <f t="shared" si="1"/>
        <v>AA1</v>
      </c>
      <c r="B13" s="95" t="str">
        <f t="shared" si="2"/>
        <v>AA1_P1_start</v>
      </c>
      <c r="C13" s="94">
        <v>11</v>
      </c>
      <c r="D13" s="162" t="s">
        <v>77</v>
      </c>
      <c r="E13" s="162" t="s">
        <v>77</v>
      </c>
      <c r="F13" s="162" t="s">
        <v>77</v>
      </c>
      <c r="G13" s="162" t="s">
        <v>77</v>
      </c>
      <c r="H13" s="162" t="s">
        <v>78</v>
      </c>
      <c r="I13" s="94" t="str">
        <f t="shared" si="0"/>
        <v>Living ground layer plant from a species that is not native to the local area, other than non-pasture crop species</v>
      </c>
      <c r="J13" s="162" t="s">
        <v>79</v>
      </c>
      <c r="K13" s="162"/>
      <c r="L13" s="162"/>
      <c r="M13" s="162"/>
      <c r="N13" s="167"/>
      <c r="O13" s="168"/>
      <c r="P13" s="116"/>
      <c r="Q13" s="136" t="s">
        <v>97</v>
      </c>
      <c r="R13" s="111"/>
      <c r="S13" s="111"/>
      <c r="T13" s="111"/>
      <c r="U13" s="111"/>
      <c r="V13" s="112"/>
      <c r="Z13" s="134"/>
    </row>
    <row r="14" spans="1:26" ht="60" customHeight="1" x14ac:dyDescent="0.35">
      <c r="A14" s="124" t="str">
        <f t="shared" si="1"/>
        <v>AA1</v>
      </c>
      <c r="B14" s="95" t="str">
        <f t="shared" si="2"/>
        <v>AA1_P1_start</v>
      </c>
      <c r="C14" s="94">
        <v>12</v>
      </c>
      <c r="D14" s="162" t="s">
        <v>77</v>
      </c>
      <c r="E14" s="162" t="s">
        <v>77</v>
      </c>
      <c r="F14" s="162" t="s">
        <v>77</v>
      </c>
      <c r="G14" s="162" t="s">
        <v>77</v>
      </c>
      <c r="H14" s="162" t="s">
        <v>78</v>
      </c>
      <c r="I14" s="94" t="str">
        <f t="shared" si="0"/>
        <v>Living ground layer plant from a species that is not native to the local area, other than non-pasture crop species</v>
      </c>
      <c r="J14" s="162" t="s">
        <v>79</v>
      </c>
      <c r="K14" s="162"/>
      <c r="L14" s="162"/>
      <c r="M14" s="162"/>
      <c r="N14" s="167"/>
      <c r="O14" s="168"/>
      <c r="P14" s="116"/>
      <c r="Q14" s="253" t="s">
        <v>98</v>
      </c>
      <c r="R14" s="113" t="s">
        <v>99</v>
      </c>
      <c r="S14" s="114"/>
      <c r="T14" s="115"/>
      <c r="U14" s="113" t="s">
        <v>100</v>
      </c>
      <c r="V14" s="115"/>
      <c r="Z14" s="134"/>
    </row>
    <row r="15" spans="1:26" ht="60" customHeight="1" x14ac:dyDescent="0.35">
      <c r="A15" s="124" t="str">
        <f t="shared" si="1"/>
        <v>AA1</v>
      </c>
      <c r="B15" s="95" t="str">
        <f t="shared" si="2"/>
        <v>AA1_P1_start</v>
      </c>
      <c r="C15" s="94">
        <v>13</v>
      </c>
      <c r="D15" s="162" t="s">
        <v>77</v>
      </c>
      <c r="E15" s="162" t="s">
        <v>77</v>
      </c>
      <c r="F15" s="162" t="s">
        <v>77</v>
      </c>
      <c r="G15" s="162" t="s">
        <v>77</v>
      </c>
      <c r="H15" s="162" t="s">
        <v>78</v>
      </c>
      <c r="I15" s="94" t="str">
        <f t="shared" si="0"/>
        <v>Living ground layer plant from a species that is not native to the local area, other than non-pasture crop species</v>
      </c>
      <c r="J15" s="162" t="s">
        <v>79</v>
      </c>
      <c r="K15" s="162"/>
      <c r="L15" s="162"/>
      <c r="M15" s="162"/>
      <c r="N15" s="167"/>
      <c r="O15" s="168"/>
      <c r="P15" s="116"/>
      <c r="Q15" s="305" t="s">
        <v>101</v>
      </c>
      <c r="R15" s="62" t="s">
        <v>102</v>
      </c>
      <c r="S15" s="62" t="s">
        <v>103</v>
      </c>
      <c r="T15" s="62" t="s">
        <v>104</v>
      </c>
      <c r="U15" s="62" t="s">
        <v>105</v>
      </c>
      <c r="V15" s="62" t="s">
        <v>106</v>
      </c>
      <c r="Z15" s="134"/>
    </row>
    <row r="16" spans="1:26" ht="60" customHeight="1" x14ac:dyDescent="0.35">
      <c r="A16" s="124" t="str">
        <f t="shared" si="1"/>
        <v>AA1</v>
      </c>
      <c r="B16" s="95" t="str">
        <f t="shared" si="2"/>
        <v>AA1_P1_start</v>
      </c>
      <c r="C16" s="94">
        <v>14</v>
      </c>
      <c r="D16" s="162" t="s">
        <v>77</v>
      </c>
      <c r="E16" s="162" t="s">
        <v>77</v>
      </c>
      <c r="F16" s="162" t="s">
        <v>77</v>
      </c>
      <c r="G16" s="162" t="s">
        <v>77</v>
      </c>
      <c r="H16" s="162" t="s">
        <v>78</v>
      </c>
      <c r="I16" s="94" t="str">
        <f t="shared" si="0"/>
        <v>Living ground layer plant from a species that is not native to the local area, other than non-pasture crop species</v>
      </c>
      <c r="J16" s="162" t="s">
        <v>79</v>
      </c>
      <c r="K16" s="162"/>
      <c r="L16" s="162"/>
      <c r="M16" s="162"/>
      <c r="N16" s="167"/>
      <c r="O16" s="168"/>
      <c r="P16" s="116"/>
      <c r="Q16" s="306"/>
      <c r="R16" s="313" cm="1">
        <f t="array" ref="R16">IF(SUM(COUNTIFS($H3:$H52, {"A1","A2","A3","A4","A5"}))=0, "", (COUNTIFS($H3:$H52, "A1") / SUM(COUNTIFS($H3:$H52, {"A1","A2","A3","A4","A5"})))*100)</f>
        <v>2</v>
      </c>
      <c r="S16" s="313" cm="1">
        <f t="array" ref="S16">IF(SUM(COUNTIFS($H3:$H52, {"A1","A2","A3","A4","A5"}))=0, "", (COUNTIFS($H3:$H52, "A2") / SUM(COUNTIFS($H3:$H52, {"A1","A2","A3","A4","A5"})))*100)</f>
        <v>8</v>
      </c>
      <c r="T16" s="313" cm="1">
        <f t="array" ref="T16">IF(SUM(COUNTIFS($H3:$H52, {"A1","A2","A3","A4","A5"}))=0, "", (COUNTIFS($H3:$H52, "A3") / SUM(COUNTIFS($H3:$H52, {"A1","A2","A3","A4","A5"})))*100)</f>
        <v>0</v>
      </c>
      <c r="U16" s="313" cm="1">
        <f t="array" ref="U16">IF(SUM(COUNTIFS($H3:$H52, {"A1","A2","A3","A4","A5"}))=0, "", (COUNTIFS($H3:$H52, "A4") / SUM(COUNTIFS($H3:$H52, {"A1","A2","A3","A4","A5"})))*100)</f>
        <v>90</v>
      </c>
      <c r="V16" s="313" cm="1">
        <f t="array" ref="V16">IF(SUM(COUNTIFS($H3:$H52, {"A1","A2","A3","A4","A5"}))=0, "", (COUNTIFS($H3:$H52, "A5") / SUM(COUNTIFS($H3:$H52, {"A1","A2","A3","A4","A5"})))*100)</f>
        <v>0</v>
      </c>
      <c r="Z16" s="134"/>
    </row>
    <row r="17" spans="1:26" ht="60" customHeight="1" thickBot="1" x14ac:dyDescent="0.4">
      <c r="A17" s="124" t="str">
        <f t="shared" si="1"/>
        <v>AA1</v>
      </c>
      <c r="B17" s="95" t="str">
        <f t="shared" si="2"/>
        <v>AA1_P1_start</v>
      </c>
      <c r="C17" s="94">
        <v>15</v>
      </c>
      <c r="D17" s="162" t="s">
        <v>77</v>
      </c>
      <c r="E17" s="162" t="s">
        <v>77</v>
      </c>
      <c r="F17" s="162" t="s">
        <v>77</v>
      </c>
      <c r="G17" s="162" t="s">
        <v>77</v>
      </c>
      <c r="H17" s="162" t="s">
        <v>78</v>
      </c>
      <c r="I17" s="94" t="str">
        <f t="shared" si="0"/>
        <v>Living ground layer plant from a species that is not native to the local area, other than non-pasture crop species</v>
      </c>
      <c r="J17" s="162" t="s">
        <v>79</v>
      </c>
      <c r="K17" s="162"/>
      <c r="L17" s="162"/>
      <c r="M17" s="162"/>
      <c r="N17" s="167"/>
      <c r="O17" s="168"/>
      <c r="P17" s="116"/>
      <c r="Q17" s="307"/>
      <c r="R17" s="314"/>
      <c r="S17" s="314"/>
      <c r="T17" s="314"/>
      <c r="U17" s="314"/>
      <c r="V17" s="314"/>
      <c r="W17" s="140"/>
      <c r="X17" s="140"/>
      <c r="Y17" s="140"/>
      <c r="Z17" s="141"/>
    </row>
    <row r="18" spans="1:26" ht="60" customHeight="1" x14ac:dyDescent="0.35">
      <c r="A18" s="124" t="str">
        <f t="shared" si="1"/>
        <v>AA1</v>
      </c>
      <c r="B18" s="95" t="str">
        <f t="shared" si="2"/>
        <v>AA1_P1_start</v>
      </c>
      <c r="C18" s="94">
        <v>16</v>
      </c>
      <c r="D18" s="162" t="s">
        <v>77</v>
      </c>
      <c r="E18" s="162" t="s">
        <v>77</v>
      </c>
      <c r="F18" s="162" t="s">
        <v>77</v>
      </c>
      <c r="G18" s="162" t="s">
        <v>77</v>
      </c>
      <c r="H18" s="162" t="s">
        <v>78</v>
      </c>
      <c r="I18" s="94" t="str">
        <f t="shared" si="0"/>
        <v>Living ground layer plant from a species that is not native to the local area, other than non-pasture crop species</v>
      </c>
      <c r="J18" s="162" t="s">
        <v>79</v>
      </c>
      <c r="K18" s="162"/>
      <c r="L18" s="162"/>
      <c r="M18" s="162"/>
      <c r="N18" s="167"/>
      <c r="O18" s="168"/>
      <c r="P18" s="116"/>
    </row>
    <row r="19" spans="1:26" ht="60" customHeight="1" x14ac:dyDescent="0.35">
      <c r="A19" s="124" t="str">
        <f t="shared" si="1"/>
        <v>AA1</v>
      </c>
      <c r="B19" s="95" t="str">
        <f t="shared" si="2"/>
        <v>AA1_P1_start</v>
      </c>
      <c r="C19" s="94">
        <v>17</v>
      </c>
      <c r="D19" s="162" t="s">
        <v>77</v>
      </c>
      <c r="E19" s="162" t="s">
        <v>77</v>
      </c>
      <c r="F19" s="162" t="s">
        <v>77</v>
      </c>
      <c r="G19" s="162" t="s">
        <v>77</v>
      </c>
      <c r="H19" s="162" t="s">
        <v>78</v>
      </c>
      <c r="I19" s="94" t="str">
        <f t="shared" si="0"/>
        <v>Living ground layer plant from a species that is not native to the local area, other than non-pasture crop species</v>
      </c>
      <c r="J19" s="162" t="s">
        <v>79</v>
      </c>
      <c r="K19" s="162"/>
      <c r="L19" s="162"/>
      <c r="M19" s="162"/>
      <c r="N19" s="167"/>
      <c r="O19" s="168"/>
      <c r="P19" s="116"/>
    </row>
    <row r="20" spans="1:26" ht="60" customHeight="1" x14ac:dyDescent="0.35">
      <c r="A20" s="124" t="str">
        <f t="shared" si="1"/>
        <v>AA1</v>
      </c>
      <c r="B20" s="95" t="str">
        <f t="shared" si="2"/>
        <v>AA1_P1_start</v>
      </c>
      <c r="C20" s="94">
        <v>18</v>
      </c>
      <c r="D20" s="162" t="s">
        <v>77</v>
      </c>
      <c r="E20" s="162" t="s">
        <v>77</v>
      </c>
      <c r="F20" s="162" t="s">
        <v>77</v>
      </c>
      <c r="G20" s="162" t="s">
        <v>77</v>
      </c>
      <c r="H20" s="162" t="s">
        <v>78</v>
      </c>
      <c r="I20" s="94" t="str">
        <f t="shared" si="0"/>
        <v>Living ground layer plant from a species that is not native to the local area, other than non-pasture crop species</v>
      </c>
      <c r="J20" s="162" t="s">
        <v>79</v>
      </c>
      <c r="K20" s="162"/>
      <c r="L20" s="162"/>
      <c r="M20" s="162"/>
      <c r="N20" s="167"/>
      <c r="O20" s="168"/>
      <c r="P20" s="116"/>
    </row>
    <row r="21" spans="1:26" ht="60" customHeight="1" x14ac:dyDescent="0.35">
      <c r="A21" s="124" t="str">
        <f t="shared" si="1"/>
        <v>AA1</v>
      </c>
      <c r="B21" s="95" t="str">
        <f t="shared" si="2"/>
        <v>AA1_P1_start</v>
      </c>
      <c r="C21" s="94">
        <v>19</v>
      </c>
      <c r="D21" s="162" t="s">
        <v>77</v>
      </c>
      <c r="E21" s="162" t="s">
        <v>77</v>
      </c>
      <c r="F21" s="162" t="s">
        <v>77</v>
      </c>
      <c r="G21" s="162" t="s">
        <v>77</v>
      </c>
      <c r="H21" s="162" t="s">
        <v>78</v>
      </c>
      <c r="I21" s="94" t="str">
        <f t="shared" si="0"/>
        <v>Living ground layer plant from a species that is not native to the local area, other than non-pasture crop species</v>
      </c>
      <c r="J21" s="162" t="s">
        <v>79</v>
      </c>
      <c r="K21" s="162"/>
      <c r="L21" s="162"/>
      <c r="M21" s="162"/>
      <c r="N21" s="167"/>
      <c r="O21" s="168"/>
      <c r="P21" s="116"/>
    </row>
    <row r="22" spans="1:26" ht="60" customHeight="1" x14ac:dyDescent="0.35">
      <c r="A22" s="124" t="str">
        <f t="shared" si="1"/>
        <v>AA1</v>
      </c>
      <c r="B22" s="95" t="str">
        <f t="shared" si="2"/>
        <v>AA1_P1_start</v>
      </c>
      <c r="C22" s="94">
        <v>20</v>
      </c>
      <c r="D22" s="162" t="s">
        <v>77</v>
      </c>
      <c r="E22" s="162" t="s">
        <v>77</v>
      </c>
      <c r="F22" s="162" t="s">
        <v>77</v>
      </c>
      <c r="G22" s="162" t="s">
        <v>77</v>
      </c>
      <c r="H22" s="162" t="s">
        <v>78</v>
      </c>
      <c r="I22" s="94" t="str">
        <f t="shared" si="0"/>
        <v>Living ground layer plant from a species that is not native to the local area, other than non-pasture crop species</v>
      </c>
      <c r="J22" s="162" t="s">
        <v>79</v>
      </c>
      <c r="K22" s="162"/>
      <c r="L22" s="162"/>
      <c r="M22" s="162"/>
      <c r="N22" s="167"/>
      <c r="O22" s="168"/>
      <c r="P22" s="116"/>
    </row>
    <row r="23" spans="1:26" ht="60" customHeight="1" x14ac:dyDescent="0.35">
      <c r="A23" s="124" t="str">
        <f t="shared" si="1"/>
        <v>AA1</v>
      </c>
      <c r="B23" s="95" t="str">
        <f t="shared" si="2"/>
        <v>AA1_P1_start</v>
      </c>
      <c r="C23" s="94">
        <v>21</v>
      </c>
      <c r="D23" s="162" t="s">
        <v>77</v>
      </c>
      <c r="E23" s="162" t="s">
        <v>77</v>
      </c>
      <c r="F23" s="162" t="s">
        <v>77</v>
      </c>
      <c r="G23" s="162" t="s">
        <v>77</v>
      </c>
      <c r="H23" s="162" t="s">
        <v>78</v>
      </c>
      <c r="I23" s="94" t="str">
        <f t="shared" si="0"/>
        <v>Living ground layer plant from a species that is not native to the local area, other than non-pasture crop species</v>
      </c>
      <c r="J23" s="162" t="s">
        <v>79</v>
      </c>
      <c r="K23" s="162"/>
      <c r="L23" s="162"/>
      <c r="M23" s="162"/>
      <c r="N23" s="167"/>
      <c r="O23" s="168"/>
      <c r="P23" s="116"/>
    </row>
    <row r="24" spans="1:26" ht="60" customHeight="1" x14ac:dyDescent="0.35">
      <c r="A24" s="124" t="str">
        <f t="shared" si="1"/>
        <v>AA1</v>
      </c>
      <c r="B24" s="95" t="str">
        <f t="shared" si="2"/>
        <v>AA1_P1_start</v>
      </c>
      <c r="C24" s="94">
        <v>22</v>
      </c>
      <c r="D24" s="162" t="s">
        <v>77</v>
      </c>
      <c r="E24" s="162" t="s">
        <v>77</v>
      </c>
      <c r="F24" s="162" t="s">
        <v>77</v>
      </c>
      <c r="G24" s="162" t="s">
        <v>77</v>
      </c>
      <c r="H24" s="162" t="s">
        <v>78</v>
      </c>
      <c r="I24" s="94" t="str">
        <f t="shared" si="0"/>
        <v>Living ground layer plant from a species that is not native to the local area, other than non-pasture crop species</v>
      </c>
      <c r="J24" s="162" t="s">
        <v>79</v>
      </c>
      <c r="K24" s="162"/>
      <c r="L24" s="162"/>
      <c r="M24" s="162"/>
      <c r="N24" s="167"/>
      <c r="O24" s="168"/>
      <c r="P24" s="116"/>
    </row>
    <row r="25" spans="1:26" ht="60" customHeight="1" x14ac:dyDescent="0.35">
      <c r="A25" s="124" t="str">
        <f t="shared" si="1"/>
        <v>AA1</v>
      </c>
      <c r="B25" s="95" t="str">
        <f t="shared" si="2"/>
        <v>AA1_P1_start</v>
      </c>
      <c r="C25" s="94">
        <v>23</v>
      </c>
      <c r="D25" s="162" t="s">
        <v>77</v>
      </c>
      <c r="E25" s="162" t="s">
        <v>77</v>
      </c>
      <c r="F25" s="162" t="s">
        <v>77</v>
      </c>
      <c r="G25" s="162" t="s">
        <v>77</v>
      </c>
      <c r="H25" s="162" t="s">
        <v>78</v>
      </c>
      <c r="I25" s="94" t="str">
        <f t="shared" si="0"/>
        <v>Living ground layer plant from a species that is not native to the local area, other than non-pasture crop species</v>
      </c>
      <c r="J25" s="162" t="s">
        <v>79</v>
      </c>
      <c r="K25" s="162"/>
      <c r="L25" s="162"/>
      <c r="M25" s="162"/>
      <c r="N25" s="167"/>
      <c r="O25" s="168"/>
      <c r="P25" s="116"/>
    </row>
    <row r="26" spans="1:26" ht="60" customHeight="1" x14ac:dyDescent="0.35">
      <c r="A26" s="124" t="str">
        <f t="shared" si="1"/>
        <v>AA1</v>
      </c>
      <c r="B26" s="95" t="str">
        <f t="shared" si="2"/>
        <v>AA1_P1_start</v>
      </c>
      <c r="C26" s="94">
        <v>24</v>
      </c>
      <c r="D26" s="162" t="s">
        <v>77</v>
      </c>
      <c r="E26" s="162" t="s">
        <v>77</v>
      </c>
      <c r="F26" s="162" t="s">
        <v>77</v>
      </c>
      <c r="G26" s="162" t="s">
        <v>77</v>
      </c>
      <c r="H26" s="162" t="s">
        <v>78</v>
      </c>
      <c r="I26" s="94" t="str">
        <f t="shared" si="0"/>
        <v>Living ground layer plant from a species that is not native to the local area, other than non-pasture crop species</v>
      </c>
      <c r="J26" s="162" t="s">
        <v>79</v>
      </c>
      <c r="K26" s="162"/>
      <c r="L26" s="162"/>
      <c r="M26" s="162"/>
      <c r="N26" s="167"/>
      <c r="O26" s="168"/>
      <c r="P26" s="116"/>
    </row>
    <row r="27" spans="1:26" ht="60" customHeight="1" x14ac:dyDescent="0.35">
      <c r="A27" s="124" t="str">
        <f t="shared" si="1"/>
        <v>AA1</v>
      </c>
      <c r="B27" s="95" t="str">
        <f t="shared" si="2"/>
        <v>AA1_P1_start</v>
      </c>
      <c r="C27" s="94">
        <v>25</v>
      </c>
      <c r="D27" s="162" t="s">
        <v>77</v>
      </c>
      <c r="E27" s="162" t="s">
        <v>77</v>
      </c>
      <c r="F27" s="162" t="s">
        <v>77</v>
      </c>
      <c r="G27" s="162" t="s">
        <v>77</v>
      </c>
      <c r="H27" s="162" t="s">
        <v>78</v>
      </c>
      <c r="I27" s="94" t="str">
        <f t="shared" si="0"/>
        <v>Living ground layer plant from a species that is not native to the local area, other than non-pasture crop species</v>
      </c>
      <c r="J27" s="162" t="s">
        <v>79</v>
      </c>
      <c r="K27" s="162"/>
      <c r="L27" s="162"/>
      <c r="M27" s="162"/>
      <c r="N27" s="167"/>
      <c r="O27" s="168"/>
      <c r="P27" s="116"/>
    </row>
    <row r="28" spans="1:26" ht="60" customHeight="1" x14ac:dyDescent="0.35">
      <c r="A28" s="124" t="str">
        <f t="shared" si="1"/>
        <v>AA1</v>
      </c>
      <c r="B28" s="95" t="str">
        <f t="shared" si="2"/>
        <v>AA1_P1_start</v>
      </c>
      <c r="C28" s="94">
        <v>26</v>
      </c>
      <c r="D28" s="162" t="s">
        <v>77</v>
      </c>
      <c r="E28" s="162" t="s">
        <v>77</v>
      </c>
      <c r="F28" s="162" t="s">
        <v>77</v>
      </c>
      <c r="G28" s="162" t="s">
        <v>77</v>
      </c>
      <c r="H28" s="162" t="s">
        <v>78</v>
      </c>
      <c r="I28" s="94" t="str">
        <f t="shared" si="0"/>
        <v>Living ground layer plant from a species that is not native to the local area, other than non-pasture crop species</v>
      </c>
      <c r="J28" s="162" t="s">
        <v>79</v>
      </c>
      <c r="K28" s="162"/>
      <c r="L28" s="162"/>
      <c r="M28" s="162"/>
      <c r="N28" s="167"/>
      <c r="O28" s="168"/>
      <c r="P28" s="116"/>
    </row>
    <row r="29" spans="1:26" ht="60" customHeight="1" x14ac:dyDescent="0.35">
      <c r="A29" s="124" t="str">
        <f t="shared" si="1"/>
        <v>AA1</v>
      </c>
      <c r="B29" s="95" t="str">
        <f t="shared" si="2"/>
        <v>AA1_P1_start</v>
      </c>
      <c r="C29" s="94">
        <v>27</v>
      </c>
      <c r="D29" s="162" t="s">
        <v>77</v>
      </c>
      <c r="E29" s="162" t="s">
        <v>77</v>
      </c>
      <c r="F29" s="162" t="s">
        <v>77</v>
      </c>
      <c r="G29" s="162" t="s">
        <v>77</v>
      </c>
      <c r="H29" s="162" t="s">
        <v>78</v>
      </c>
      <c r="I29" s="94" t="str">
        <f t="shared" si="0"/>
        <v>Living ground layer plant from a species that is not native to the local area, other than non-pasture crop species</v>
      </c>
      <c r="J29" s="162" t="s">
        <v>79</v>
      </c>
      <c r="K29" s="162"/>
      <c r="L29" s="162"/>
      <c r="M29" s="162"/>
      <c r="N29" s="167"/>
      <c r="O29" s="168"/>
      <c r="P29" s="116"/>
    </row>
    <row r="30" spans="1:26" ht="60" customHeight="1" x14ac:dyDescent="0.35">
      <c r="A30" s="124" t="str">
        <f t="shared" si="1"/>
        <v>AA1</v>
      </c>
      <c r="B30" s="95" t="str">
        <f t="shared" si="2"/>
        <v>AA1_P1_start</v>
      </c>
      <c r="C30" s="94">
        <v>28</v>
      </c>
      <c r="D30" s="162" t="s">
        <v>77</v>
      </c>
      <c r="E30" s="162" t="s">
        <v>77</v>
      </c>
      <c r="F30" s="162" t="s">
        <v>77</v>
      </c>
      <c r="G30" s="162" t="s">
        <v>77</v>
      </c>
      <c r="H30" s="162" t="s">
        <v>78</v>
      </c>
      <c r="I30" s="94" t="str">
        <f t="shared" si="0"/>
        <v>Living ground layer plant from a species that is not native to the local area, other than non-pasture crop species</v>
      </c>
      <c r="J30" s="162" t="s">
        <v>79</v>
      </c>
      <c r="K30" s="162"/>
      <c r="L30" s="162"/>
      <c r="M30" s="162"/>
      <c r="N30" s="167"/>
      <c r="O30" s="168"/>
      <c r="P30" s="116"/>
    </row>
    <row r="31" spans="1:26" ht="60" customHeight="1" x14ac:dyDescent="0.35">
      <c r="A31" s="124" t="str">
        <f t="shared" si="1"/>
        <v>AA1</v>
      </c>
      <c r="B31" s="95" t="str">
        <f t="shared" si="2"/>
        <v>AA1_P1_start</v>
      </c>
      <c r="C31" s="94">
        <v>29</v>
      </c>
      <c r="D31" s="162" t="s">
        <v>77</v>
      </c>
      <c r="E31" s="162" t="s">
        <v>77</v>
      </c>
      <c r="F31" s="162" t="s">
        <v>77</v>
      </c>
      <c r="G31" s="162" t="s">
        <v>77</v>
      </c>
      <c r="H31" s="162" t="s">
        <v>78</v>
      </c>
      <c r="I31" s="94" t="str">
        <f t="shared" si="0"/>
        <v>Living ground layer plant from a species that is not native to the local area, other than non-pasture crop species</v>
      </c>
      <c r="J31" s="162" t="s">
        <v>79</v>
      </c>
      <c r="K31" s="162"/>
      <c r="L31" s="162"/>
      <c r="M31" s="162"/>
      <c r="N31" s="167"/>
      <c r="O31" s="168"/>
      <c r="P31" s="116"/>
    </row>
    <row r="32" spans="1:26" ht="60" customHeight="1" x14ac:dyDescent="0.35">
      <c r="A32" s="124" t="str">
        <f t="shared" si="1"/>
        <v>AA1</v>
      </c>
      <c r="B32" s="95" t="str">
        <f t="shared" si="2"/>
        <v>AA1_P1_start</v>
      </c>
      <c r="C32" s="94">
        <v>30</v>
      </c>
      <c r="D32" s="162" t="s">
        <v>77</v>
      </c>
      <c r="E32" s="162" t="s">
        <v>77</v>
      </c>
      <c r="F32" s="162" t="s">
        <v>77</v>
      </c>
      <c r="G32" s="162" t="s">
        <v>77</v>
      </c>
      <c r="H32" s="162" t="s">
        <v>78</v>
      </c>
      <c r="I32" s="94" t="str">
        <f t="shared" si="0"/>
        <v>Living ground layer plant from a species that is not native to the local area, other than non-pasture crop species</v>
      </c>
      <c r="J32" s="162" t="s">
        <v>79</v>
      </c>
      <c r="K32" s="162"/>
      <c r="L32" s="162"/>
      <c r="M32" s="162"/>
      <c r="N32" s="167"/>
      <c r="O32" s="168"/>
      <c r="P32" s="116"/>
    </row>
    <row r="33" spans="1:16" ht="60" customHeight="1" x14ac:dyDescent="0.35">
      <c r="A33" s="124" t="str">
        <f t="shared" si="1"/>
        <v>AA1</v>
      </c>
      <c r="B33" s="95" t="str">
        <f t="shared" si="2"/>
        <v>AA1_P1_start</v>
      </c>
      <c r="C33" s="94">
        <v>31</v>
      </c>
      <c r="D33" s="162" t="s">
        <v>77</v>
      </c>
      <c r="E33" s="162" t="s">
        <v>77</v>
      </c>
      <c r="F33" s="162" t="s">
        <v>77</v>
      </c>
      <c r="G33" s="162" t="s">
        <v>77</v>
      </c>
      <c r="H33" s="162" t="s">
        <v>78</v>
      </c>
      <c r="I33" s="94" t="str">
        <f t="shared" si="0"/>
        <v>Living ground layer plant from a species that is not native to the local area, other than non-pasture crop species</v>
      </c>
      <c r="J33" s="162" t="s">
        <v>79</v>
      </c>
      <c r="K33" s="162"/>
      <c r="L33" s="162"/>
      <c r="M33" s="162"/>
      <c r="N33" s="167"/>
      <c r="O33" s="168"/>
      <c r="P33" s="116"/>
    </row>
    <row r="34" spans="1:16" ht="60" customHeight="1" x14ac:dyDescent="0.35">
      <c r="A34" s="124" t="str">
        <f t="shared" si="1"/>
        <v>AA1</v>
      </c>
      <c r="B34" s="95" t="str">
        <f t="shared" si="2"/>
        <v>AA1_P1_start</v>
      </c>
      <c r="C34" s="94">
        <v>32</v>
      </c>
      <c r="D34" s="162" t="s">
        <v>77</v>
      </c>
      <c r="E34" s="162" t="s">
        <v>77</v>
      </c>
      <c r="F34" s="162" t="s">
        <v>77</v>
      </c>
      <c r="G34" s="162" t="s">
        <v>77</v>
      </c>
      <c r="H34" s="162" t="s">
        <v>78</v>
      </c>
      <c r="I34" s="94" t="str">
        <f t="shared" si="0"/>
        <v>Living ground layer plant from a species that is not native to the local area, other than non-pasture crop species</v>
      </c>
      <c r="J34" s="162" t="s">
        <v>79</v>
      </c>
      <c r="K34" s="162"/>
      <c r="L34" s="162"/>
      <c r="M34" s="162"/>
      <c r="N34" s="167"/>
      <c r="O34" s="168"/>
      <c r="P34" s="116"/>
    </row>
    <row r="35" spans="1:16" ht="60" customHeight="1" x14ac:dyDescent="0.35">
      <c r="A35" s="124" t="str">
        <f t="shared" si="1"/>
        <v>AA1</v>
      </c>
      <c r="B35" s="95" t="str">
        <f t="shared" si="2"/>
        <v>AA1_P1_start</v>
      </c>
      <c r="C35" s="94">
        <v>33</v>
      </c>
      <c r="D35" s="162" t="s">
        <v>77</v>
      </c>
      <c r="E35" s="162" t="s">
        <v>77</v>
      </c>
      <c r="F35" s="162" t="s">
        <v>77</v>
      </c>
      <c r="G35" s="162" t="s">
        <v>77</v>
      </c>
      <c r="H35" s="162" t="s">
        <v>78</v>
      </c>
      <c r="I35" s="94" t="str">
        <f t="shared" ref="I35:I51" si="3">IFERROR(VLOOKUP(H35,GroundCoverLUT,3,FALSE),"")</f>
        <v>Living ground layer plant from a species that is not native to the local area, other than non-pasture crop species</v>
      </c>
      <c r="J35" s="162" t="s">
        <v>79</v>
      </c>
      <c r="K35" s="162"/>
      <c r="L35" s="162"/>
      <c r="M35" s="162"/>
      <c r="N35" s="167"/>
      <c r="O35" s="168"/>
      <c r="P35" s="116"/>
    </row>
    <row r="36" spans="1:16" ht="60" customHeight="1" x14ac:dyDescent="0.35">
      <c r="A36" s="124" t="str">
        <f t="shared" si="1"/>
        <v>AA1</v>
      </c>
      <c r="B36" s="95" t="str">
        <f t="shared" si="2"/>
        <v>AA1_P1_start</v>
      </c>
      <c r="C36" s="94">
        <v>34</v>
      </c>
      <c r="D36" s="162" t="s">
        <v>77</v>
      </c>
      <c r="E36" s="162" t="s">
        <v>77</v>
      </c>
      <c r="F36" s="162" t="s">
        <v>77</v>
      </c>
      <c r="G36" s="162" t="s">
        <v>77</v>
      </c>
      <c r="H36" s="162" t="s">
        <v>78</v>
      </c>
      <c r="I36" s="94" t="str">
        <f t="shared" si="3"/>
        <v>Living ground layer plant from a species that is not native to the local area, other than non-pasture crop species</v>
      </c>
      <c r="J36" s="162" t="s">
        <v>79</v>
      </c>
      <c r="K36" s="162"/>
      <c r="L36" s="162"/>
      <c r="M36" s="162"/>
      <c r="N36" s="167"/>
      <c r="O36" s="168"/>
      <c r="P36" s="116"/>
    </row>
    <row r="37" spans="1:16" ht="60" customHeight="1" x14ac:dyDescent="0.35">
      <c r="A37" s="124" t="str">
        <f t="shared" si="1"/>
        <v>AA1</v>
      </c>
      <c r="B37" s="95" t="str">
        <f t="shared" si="2"/>
        <v>AA1_P1_start</v>
      </c>
      <c r="C37" s="94">
        <v>35</v>
      </c>
      <c r="D37" s="162" t="s">
        <v>77</v>
      </c>
      <c r="E37" s="162" t="s">
        <v>77</v>
      </c>
      <c r="F37" s="162" t="s">
        <v>77</v>
      </c>
      <c r="G37" s="162" t="s">
        <v>77</v>
      </c>
      <c r="H37" s="162" t="s">
        <v>78</v>
      </c>
      <c r="I37" s="94" t="str">
        <f t="shared" si="3"/>
        <v>Living ground layer plant from a species that is not native to the local area, other than non-pasture crop species</v>
      </c>
      <c r="J37" s="162" t="s">
        <v>79</v>
      </c>
      <c r="K37" s="162"/>
      <c r="L37" s="162"/>
      <c r="M37" s="162"/>
      <c r="N37" s="167"/>
      <c r="O37" s="168"/>
      <c r="P37" s="116"/>
    </row>
    <row r="38" spans="1:16" ht="60" customHeight="1" x14ac:dyDescent="0.35">
      <c r="A38" s="124" t="str">
        <f t="shared" si="1"/>
        <v>AA1</v>
      </c>
      <c r="B38" s="95" t="str">
        <f t="shared" si="2"/>
        <v>AA1_P1_start</v>
      </c>
      <c r="C38" s="94">
        <v>36</v>
      </c>
      <c r="D38" s="162" t="s">
        <v>77</v>
      </c>
      <c r="E38" s="162" t="s">
        <v>77</v>
      </c>
      <c r="F38" s="162" t="s">
        <v>77</v>
      </c>
      <c r="G38" s="162" t="s">
        <v>77</v>
      </c>
      <c r="H38" s="162" t="s">
        <v>78</v>
      </c>
      <c r="I38" s="94" t="str">
        <f t="shared" si="3"/>
        <v>Living ground layer plant from a species that is not native to the local area, other than non-pasture crop species</v>
      </c>
      <c r="J38" s="162" t="s">
        <v>79</v>
      </c>
      <c r="K38" s="162"/>
      <c r="L38" s="162"/>
      <c r="M38" s="162"/>
      <c r="N38" s="167"/>
      <c r="O38" s="168"/>
      <c r="P38" s="116"/>
    </row>
    <row r="39" spans="1:16" ht="60" customHeight="1" x14ac:dyDescent="0.35">
      <c r="A39" s="124" t="str">
        <f t="shared" si="1"/>
        <v>AA1</v>
      </c>
      <c r="B39" s="95" t="str">
        <f t="shared" si="2"/>
        <v>AA1_P1_start</v>
      </c>
      <c r="C39" s="94">
        <v>37</v>
      </c>
      <c r="D39" s="162" t="s">
        <v>77</v>
      </c>
      <c r="E39" s="162" t="s">
        <v>77</v>
      </c>
      <c r="F39" s="162" t="s">
        <v>77</v>
      </c>
      <c r="G39" s="162" t="s">
        <v>77</v>
      </c>
      <c r="H39" s="162" t="s">
        <v>107</v>
      </c>
      <c r="I39" s="94" t="str">
        <f t="shared" si="3"/>
        <v>Living herbaceous vascular plant, other than a grass, from a species that is native to the local area</v>
      </c>
      <c r="J39" s="211" t="s">
        <v>108</v>
      </c>
      <c r="K39" s="162"/>
      <c r="L39" s="162"/>
      <c r="M39" s="162"/>
      <c r="N39" s="167"/>
      <c r="O39" s="168"/>
      <c r="P39" s="116"/>
    </row>
    <row r="40" spans="1:16" ht="60" customHeight="1" x14ac:dyDescent="0.35">
      <c r="A40" s="124" t="str">
        <f t="shared" si="1"/>
        <v>AA1</v>
      </c>
      <c r="B40" s="95" t="str">
        <f t="shared" si="2"/>
        <v>AA1_P1_start</v>
      </c>
      <c r="C40" s="94">
        <v>38</v>
      </c>
      <c r="D40" s="162" t="s">
        <v>77</v>
      </c>
      <c r="E40" s="162" t="s">
        <v>77</v>
      </c>
      <c r="F40" s="162" t="s">
        <v>77</v>
      </c>
      <c r="G40" s="162" t="s">
        <v>77</v>
      </c>
      <c r="H40" s="162" t="s">
        <v>78</v>
      </c>
      <c r="I40" s="94" t="str">
        <f t="shared" si="3"/>
        <v>Living ground layer plant from a species that is not native to the local area, other than non-pasture crop species</v>
      </c>
      <c r="J40" s="162" t="s">
        <v>79</v>
      </c>
      <c r="K40" s="162"/>
      <c r="L40" s="162"/>
      <c r="M40" s="162"/>
      <c r="N40" s="167"/>
      <c r="O40" s="168"/>
      <c r="P40" s="116"/>
    </row>
    <row r="41" spans="1:16" ht="60" customHeight="1" x14ac:dyDescent="0.35">
      <c r="A41" s="124" t="str">
        <f t="shared" si="1"/>
        <v>AA1</v>
      </c>
      <c r="B41" s="95" t="str">
        <f t="shared" si="2"/>
        <v>AA1_P1_start</v>
      </c>
      <c r="C41" s="94">
        <v>39</v>
      </c>
      <c r="D41" s="162" t="s">
        <v>77</v>
      </c>
      <c r="E41" s="162" t="s">
        <v>77</v>
      </c>
      <c r="F41" s="162" t="s">
        <v>77</v>
      </c>
      <c r="G41" s="162" t="s">
        <v>77</v>
      </c>
      <c r="H41" s="162" t="s">
        <v>107</v>
      </c>
      <c r="I41" s="94" t="str">
        <f t="shared" si="3"/>
        <v>Living herbaceous vascular plant, other than a grass, from a species that is native to the local area</v>
      </c>
      <c r="J41" s="211" t="s">
        <v>108</v>
      </c>
      <c r="K41" s="162"/>
      <c r="L41" s="162"/>
      <c r="M41" s="162"/>
      <c r="N41" s="167"/>
      <c r="O41" s="168"/>
      <c r="P41" s="116"/>
    </row>
    <row r="42" spans="1:16" ht="60" customHeight="1" x14ac:dyDescent="0.35">
      <c r="A42" s="124" t="str">
        <f t="shared" si="1"/>
        <v>AA1</v>
      </c>
      <c r="B42" s="95" t="str">
        <f t="shared" si="2"/>
        <v>AA1_P1_start</v>
      </c>
      <c r="C42" s="94">
        <v>40</v>
      </c>
      <c r="D42" s="162" t="s">
        <v>77</v>
      </c>
      <c r="E42" s="162" t="s">
        <v>77</v>
      </c>
      <c r="F42" s="162" t="s">
        <v>77</v>
      </c>
      <c r="G42" s="162" t="s">
        <v>77</v>
      </c>
      <c r="H42" s="162" t="s">
        <v>107</v>
      </c>
      <c r="I42" s="94" t="str">
        <f t="shared" si="3"/>
        <v>Living herbaceous vascular plant, other than a grass, from a species that is native to the local area</v>
      </c>
      <c r="J42" s="211" t="s">
        <v>108</v>
      </c>
      <c r="K42" s="162"/>
      <c r="L42" s="162"/>
      <c r="M42" s="162"/>
      <c r="N42" s="167"/>
      <c r="O42" s="168"/>
      <c r="P42" s="116"/>
    </row>
    <row r="43" spans="1:16" ht="60" customHeight="1" x14ac:dyDescent="0.35">
      <c r="A43" s="124" t="str">
        <f t="shared" si="1"/>
        <v>AA1</v>
      </c>
      <c r="B43" s="95" t="str">
        <f t="shared" si="2"/>
        <v>AA1_P1_start</v>
      </c>
      <c r="C43" s="94">
        <v>41</v>
      </c>
      <c r="D43" s="162" t="s">
        <v>77</v>
      </c>
      <c r="E43" s="162" t="s">
        <v>77</v>
      </c>
      <c r="F43" s="162" t="s">
        <v>77</v>
      </c>
      <c r="G43" s="162" t="s">
        <v>77</v>
      </c>
      <c r="H43" s="162" t="s">
        <v>107</v>
      </c>
      <c r="I43" s="94" t="str">
        <f t="shared" si="3"/>
        <v>Living herbaceous vascular plant, other than a grass, from a species that is native to the local area</v>
      </c>
      <c r="J43" s="211" t="s">
        <v>108</v>
      </c>
      <c r="K43" s="162"/>
      <c r="L43" s="162"/>
      <c r="M43" s="162"/>
      <c r="N43" s="167"/>
      <c r="O43" s="168"/>
      <c r="P43" s="116"/>
    </row>
    <row r="44" spans="1:16" ht="60" customHeight="1" x14ac:dyDescent="0.35">
      <c r="A44" s="124" t="str">
        <f t="shared" si="1"/>
        <v>AA1</v>
      </c>
      <c r="B44" s="95" t="str">
        <f t="shared" si="2"/>
        <v>AA1_P1_start</v>
      </c>
      <c r="C44" s="94">
        <v>42</v>
      </c>
      <c r="D44" s="162" t="s">
        <v>77</v>
      </c>
      <c r="E44" s="162" t="s">
        <v>77</v>
      </c>
      <c r="F44" s="162" t="s">
        <v>77</v>
      </c>
      <c r="G44" s="162" t="s">
        <v>77</v>
      </c>
      <c r="H44" s="162" t="s">
        <v>78</v>
      </c>
      <c r="I44" s="94" t="str">
        <f t="shared" si="3"/>
        <v>Living ground layer plant from a species that is not native to the local area, other than non-pasture crop species</v>
      </c>
      <c r="J44" s="162" t="s">
        <v>79</v>
      </c>
      <c r="K44" s="162"/>
      <c r="L44" s="162"/>
      <c r="M44" s="162"/>
      <c r="N44" s="167"/>
      <c r="O44" s="168"/>
      <c r="P44" s="116"/>
    </row>
    <row r="45" spans="1:16" ht="60" customHeight="1" x14ac:dyDescent="0.35">
      <c r="A45" s="124" t="str">
        <f t="shared" si="1"/>
        <v>AA1</v>
      </c>
      <c r="B45" s="95" t="str">
        <f t="shared" si="2"/>
        <v>AA1_P1_start</v>
      </c>
      <c r="C45" s="94">
        <v>43</v>
      </c>
      <c r="D45" s="162" t="s">
        <v>77</v>
      </c>
      <c r="E45" s="162" t="s">
        <v>77</v>
      </c>
      <c r="F45" s="162" t="s">
        <v>77</v>
      </c>
      <c r="G45" s="162" t="s">
        <v>77</v>
      </c>
      <c r="H45" s="162" t="s">
        <v>78</v>
      </c>
      <c r="I45" s="94" t="str">
        <f t="shared" si="3"/>
        <v>Living ground layer plant from a species that is not native to the local area, other than non-pasture crop species</v>
      </c>
      <c r="J45" s="162" t="s">
        <v>79</v>
      </c>
      <c r="K45" s="162"/>
      <c r="L45" s="162"/>
      <c r="M45" s="162"/>
      <c r="N45" s="167"/>
      <c r="O45" s="168"/>
      <c r="P45" s="116"/>
    </row>
    <row r="46" spans="1:16" ht="60" customHeight="1" x14ac:dyDescent="0.35">
      <c r="A46" s="124" t="str">
        <f t="shared" si="1"/>
        <v>AA1</v>
      </c>
      <c r="B46" s="95" t="str">
        <f t="shared" si="2"/>
        <v>AA1_P1_start</v>
      </c>
      <c r="C46" s="94">
        <v>44</v>
      </c>
      <c r="D46" s="162" t="s">
        <v>77</v>
      </c>
      <c r="E46" s="162" t="s">
        <v>77</v>
      </c>
      <c r="F46" s="162" t="s">
        <v>77</v>
      </c>
      <c r="G46" s="162" t="s">
        <v>77</v>
      </c>
      <c r="H46" s="162" t="s">
        <v>78</v>
      </c>
      <c r="I46" s="94" t="str">
        <f t="shared" si="3"/>
        <v>Living ground layer plant from a species that is not native to the local area, other than non-pasture crop species</v>
      </c>
      <c r="J46" s="162" t="s">
        <v>79</v>
      </c>
      <c r="K46" s="162"/>
      <c r="L46" s="162"/>
      <c r="M46" s="162"/>
      <c r="N46" s="167"/>
      <c r="O46" s="168"/>
      <c r="P46" s="116"/>
    </row>
    <row r="47" spans="1:16" ht="60" customHeight="1" x14ac:dyDescent="0.35">
      <c r="A47" s="124" t="str">
        <f t="shared" si="1"/>
        <v>AA1</v>
      </c>
      <c r="B47" s="95" t="str">
        <f t="shared" si="2"/>
        <v>AA1_P1_start</v>
      </c>
      <c r="C47" s="94">
        <v>45</v>
      </c>
      <c r="D47" s="162" t="s">
        <v>77</v>
      </c>
      <c r="E47" s="162" t="s">
        <v>77</v>
      </c>
      <c r="F47" s="162" t="s">
        <v>77</v>
      </c>
      <c r="G47" s="162" t="s">
        <v>77</v>
      </c>
      <c r="H47" s="162" t="s">
        <v>78</v>
      </c>
      <c r="I47" s="94" t="str">
        <f t="shared" si="3"/>
        <v>Living ground layer plant from a species that is not native to the local area, other than non-pasture crop species</v>
      </c>
      <c r="J47" s="162" t="s">
        <v>79</v>
      </c>
      <c r="K47" s="162"/>
      <c r="L47" s="162"/>
      <c r="M47" s="162"/>
      <c r="N47" s="167"/>
      <c r="O47" s="168"/>
      <c r="P47" s="116"/>
    </row>
    <row r="48" spans="1:16" ht="60" customHeight="1" x14ac:dyDescent="0.35">
      <c r="A48" s="124" t="str">
        <f t="shared" si="1"/>
        <v>AA1</v>
      </c>
      <c r="B48" s="95" t="str">
        <f t="shared" si="2"/>
        <v>AA1_P1_start</v>
      </c>
      <c r="C48" s="94">
        <v>46</v>
      </c>
      <c r="D48" s="162" t="s">
        <v>77</v>
      </c>
      <c r="E48" s="162" t="s">
        <v>77</v>
      </c>
      <c r="F48" s="162" t="s">
        <v>77</v>
      </c>
      <c r="G48" s="162" t="s">
        <v>77</v>
      </c>
      <c r="H48" s="162" t="s">
        <v>109</v>
      </c>
      <c r="I48" s="94" t="str">
        <f t="shared" si="3"/>
        <v>Living grass from a species that is native to the local area</v>
      </c>
      <c r="J48" s="211" t="s">
        <v>110</v>
      </c>
      <c r="K48" s="162"/>
      <c r="L48" s="162"/>
      <c r="M48" s="162"/>
      <c r="N48" s="167"/>
      <c r="O48" s="168"/>
      <c r="P48" s="116"/>
    </row>
    <row r="49" spans="1:26" ht="60" customHeight="1" x14ac:dyDescent="0.35">
      <c r="A49" s="124" t="str">
        <f t="shared" si="1"/>
        <v>AA1</v>
      </c>
      <c r="B49" s="95" t="str">
        <f t="shared" si="2"/>
        <v>AA1_P1_start</v>
      </c>
      <c r="C49" s="94">
        <v>47</v>
      </c>
      <c r="D49" s="162" t="s">
        <v>77</v>
      </c>
      <c r="E49" s="162" t="s">
        <v>77</v>
      </c>
      <c r="F49" s="162" t="s">
        <v>77</v>
      </c>
      <c r="G49" s="162" t="s">
        <v>77</v>
      </c>
      <c r="H49" s="162" t="s">
        <v>78</v>
      </c>
      <c r="I49" s="94" t="str">
        <f t="shared" si="3"/>
        <v>Living ground layer plant from a species that is not native to the local area, other than non-pasture crop species</v>
      </c>
      <c r="J49" s="162" t="s">
        <v>79</v>
      </c>
      <c r="K49" s="162"/>
      <c r="L49" s="162"/>
      <c r="M49" s="162"/>
      <c r="N49" s="167"/>
      <c r="O49" s="168"/>
      <c r="P49" s="116"/>
    </row>
    <row r="50" spans="1:26" ht="60" customHeight="1" x14ac:dyDescent="0.35">
      <c r="A50" s="124" t="str">
        <f t="shared" si="1"/>
        <v>AA1</v>
      </c>
      <c r="B50" s="95" t="str">
        <f t="shared" si="2"/>
        <v>AA1_P1_start</v>
      </c>
      <c r="C50" s="94">
        <v>48</v>
      </c>
      <c r="D50" s="162" t="s">
        <v>77</v>
      </c>
      <c r="E50" s="162" t="s">
        <v>77</v>
      </c>
      <c r="F50" s="162" t="s">
        <v>77</v>
      </c>
      <c r="G50" s="162" t="s">
        <v>77</v>
      </c>
      <c r="H50" s="162" t="s">
        <v>78</v>
      </c>
      <c r="I50" s="94" t="str">
        <f t="shared" si="3"/>
        <v>Living ground layer plant from a species that is not native to the local area, other than non-pasture crop species</v>
      </c>
      <c r="J50" s="162" t="s">
        <v>79</v>
      </c>
      <c r="K50" s="162"/>
      <c r="L50" s="162"/>
      <c r="M50" s="162"/>
      <c r="N50" s="167"/>
      <c r="O50" s="168"/>
      <c r="P50" s="116"/>
    </row>
    <row r="51" spans="1:26" ht="60" customHeight="1" x14ac:dyDescent="0.35">
      <c r="A51" s="124" t="str">
        <f t="shared" si="1"/>
        <v>AA1</v>
      </c>
      <c r="B51" s="95" t="str">
        <f t="shared" si="2"/>
        <v>AA1_P1_start</v>
      </c>
      <c r="C51" s="94">
        <v>49</v>
      </c>
      <c r="D51" s="162" t="s">
        <v>77</v>
      </c>
      <c r="E51" s="162" t="s">
        <v>77</v>
      </c>
      <c r="F51" s="162" t="s">
        <v>77</v>
      </c>
      <c r="G51" s="162" t="s">
        <v>77</v>
      </c>
      <c r="H51" s="162" t="s">
        <v>78</v>
      </c>
      <c r="I51" s="94" t="str">
        <f t="shared" si="3"/>
        <v>Living ground layer plant from a species that is not native to the local area, other than non-pasture crop species</v>
      </c>
      <c r="J51" s="162" t="s">
        <v>79</v>
      </c>
      <c r="K51" s="162"/>
      <c r="L51" s="162"/>
      <c r="M51" s="162"/>
      <c r="N51" s="167"/>
      <c r="O51" s="168"/>
      <c r="P51" s="116"/>
    </row>
    <row r="52" spans="1:26" ht="60.75" customHeight="1" thickBot="1" x14ac:dyDescent="0.4">
      <c r="A52" s="125" t="str">
        <f t="shared" si="1"/>
        <v>AA1</v>
      </c>
      <c r="B52" s="126" t="str">
        <f t="shared" si="2"/>
        <v>AA1_P1_start</v>
      </c>
      <c r="C52" s="127">
        <v>50</v>
      </c>
      <c r="D52" s="162" t="s">
        <v>77</v>
      </c>
      <c r="E52" s="162" t="s">
        <v>77</v>
      </c>
      <c r="F52" s="162" t="s">
        <v>77</v>
      </c>
      <c r="G52" s="162" t="s">
        <v>77</v>
      </c>
      <c r="H52" s="163" t="s">
        <v>78</v>
      </c>
      <c r="I52" s="127" t="str">
        <f>IFERROR(VLOOKUP(H52,GroundCoverLUT,3,FALSE),"")</f>
        <v>Living ground layer plant from a species that is not native to the local area, other than non-pasture crop species</v>
      </c>
      <c r="J52" s="162" t="s">
        <v>79</v>
      </c>
      <c r="K52" s="163"/>
      <c r="L52" s="163"/>
      <c r="M52" s="163"/>
      <c r="N52" s="169"/>
      <c r="O52" s="170"/>
      <c r="P52" s="116"/>
    </row>
    <row r="53" spans="1:26" ht="60" customHeight="1" thickBot="1" x14ac:dyDescent="0.4">
      <c r="C53" s="28"/>
      <c r="D53" s="28"/>
      <c r="E53" s="28"/>
      <c r="F53" s="28"/>
      <c r="G53" s="28"/>
      <c r="H53" s="28"/>
      <c r="I53" s="29"/>
      <c r="J53" s="28"/>
    </row>
    <row r="54" spans="1:26" ht="19.5" x14ac:dyDescent="0.35">
      <c r="A54" s="118" t="s">
        <v>61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20"/>
      <c r="P54" s="117"/>
      <c r="Q54" s="130" t="s">
        <v>62</v>
      </c>
      <c r="R54" s="131"/>
      <c r="S54" s="131"/>
      <c r="T54" s="131"/>
      <c r="U54" s="131"/>
      <c r="V54" s="131"/>
      <c r="W54" s="131"/>
      <c r="X54" s="131"/>
      <c r="Y54" s="131"/>
      <c r="Z54" s="132"/>
    </row>
    <row r="55" spans="1:26" ht="61.5" customHeight="1" thickBot="1" x14ac:dyDescent="0.4">
      <c r="A55" s="121" t="s">
        <v>30</v>
      </c>
      <c r="B55" s="97" t="s">
        <v>31</v>
      </c>
      <c r="C55" s="96" t="s">
        <v>63</v>
      </c>
      <c r="D55" s="96" t="s">
        <v>64</v>
      </c>
      <c r="E55" s="96" t="s">
        <v>65</v>
      </c>
      <c r="F55" s="96" t="s">
        <v>66</v>
      </c>
      <c r="G55" s="96" t="s">
        <v>67</v>
      </c>
      <c r="H55" s="96" t="s">
        <v>68</v>
      </c>
      <c r="I55" s="96" t="s">
        <v>69</v>
      </c>
      <c r="J55" s="96" t="s">
        <v>70</v>
      </c>
      <c r="K55" s="96" t="s">
        <v>71</v>
      </c>
      <c r="L55" s="96" t="s">
        <v>72</v>
      </c>
      <c r="M55" s="96" t="s">
        <v>73</v>
      </c>
      <c r="N55" s="96" t="s">
        <v>74</v>
      </c>
      <c r="O55" s="122" t="s">
        <v>75</v>
      </c>
      <c r="P55" s="128"/>
      <c r="Q55" s="133" t="s">
        <v>76</v>
      </c>
      <c r="R55" s="110"/>
      <c r="S55" s="110"/>
      <c r="T55" s="110"/>
      <c r="U55" s="110"/>
      <c r="V55" s="98"/>
      <c r="Z55" s="134"/>
    </row>
    <row r="56" spans="1:26" ht="60" customHeight="1" x14ac:dyDescent="0.35">
      <c r="A56" s="123" t="str">
        <f>IF(_xlfn.XLOOKUP(B56,'Sample plot information'!$B$4:$B$100,'Sample plot information'!$A$4:$A$100,"")=0,"",_xlfn.XLOOKUP(B56,'Sample plot information'!$B$4:$B$100,'Sample plot information'!$A$4:$A$100,""))</f>
        <v>AA2</v>
      </c>
      <c r="B56" s="154" t="s">
        <v>42</v>
      </c>
      <c r="C56" s="91">
        <v>1</v>
      </c>
      <c r="D56" s="161" t="s">
        <v>77</v>
      </c>
      <c r="E56" s="161" t="s">
        <v>77</v>
      </c>
      <c r="F56" s="161" t="s">
        <v>77</v>
      </c>
      <c r="G56" s="161" t="s">
        <v>77</v>
      </c>
      <c r="H56" s="161" t="s">
        <v>78</v>
      </c>
      <c r="I56" s="92" t="str">
        <f t="shared" ref="I56:I61" si="4">IFERROR(VLOOKUP(H56,GroundCoverLUT,3,FALSE),"")</f>
        <v>Living ground layer plant from a species that is not native to the local area, other than non-pasture crop species</v>
      </c>
      <c r="J56" s="164" t="s">
        <v>110</v>
      </c>
      <c r="K56" s="164"/>
      <c r="L56" s="164"/>
      <c r="M56" s="164"/>
      <c r="N56" s="165"/>
      <c r="O56" s="166"/>
      <c r="P56" s="129"/>
      <c r="Q56" s="135"/>
      <c r="R56" s="62" t="s">
        <v>80</v>
      </c>
      <c r="S56" s="62" t="s">
        <v>81</v>
      </c>
      <c r="T56" s="62" t="s">
        <v>82</v>
      </c>
      <c r="U56" s="62" t="s">
        <v>83</v>
      </c>
      <c r="Z56" s="134"/>
    </row>
    <row r="57" spans="1:26" ht="60" customHeight="1" x14ac:dyDescent="0.35">
      <c r="A57" s="123" t="str">
        <f>IF(_xlfn.XLOOKUP(B57,'Sample plot information'!$B$4:$B$100,'Sample plot information'!$A$4:$A$100,"")=0,"",_xlfn.XLOOKUP(B57,'Sample plot information'!$B$4:$B$100,'Sample plot information'!$A$4:$A$100,""))</f>
        <v>AA2</v>
      </c>
      <c r="B57" s="154" t="s">
        <v>42</v>
      </c>
      <c r="C57" s="94">
        <v>2</v>
      </c>
      <c r="D57" s="162" t="s">
        <v>77</v>
      </c>
      <c r="E57" s="162" t="s">
        <v>77</v>
      </c>
      <c r="F57" s="162" t="s">
        <v>77</v>
      </c>
      <c r="G57" s="162" t="s">
        <v>77</v>
      </c>
      <c r="H57" s="162" t="s">
        <v>78</v>
      </c>
      <c r="I57" s="94" t="str">
        <f t="shared" si="4"/>
        <v>Living ground layer plant from a species that is not native to the local area, other than non-pasture crop species</v>
      </c>
      <c r="J57" s="162" t="s">
        <v>79</v>
      </c>
      <c r="K57" s="162"/>
      <c r="L57" s="162"/>
      <c r="M57" s="162"/>
      <c r="N57" s="167"/>
      <c r="O57" s="168"/>
      <c r="P57" s="116"/>
      <c r="Q57" s="135" t="s">
        <v>84</v>
      </c>
      <c r="R57" s="171">
        <f>COUNTIF($D56:$D105, "Present")</f>
        <v>0</v>
      </c>
      <c r="S57" s="171">
        <f>COUNTIF($E56:$E105,"Present")</f>
        <v>0</v>
      </c>
      <c r="T57" s="171">
        <f>COUNTIF($F56:$F105, "Present")</f>
        <v>0</v>
      </c>
      <c r="U57" s="171">
        <f>COUNTIF($G56:$G105, "Present")</f>
        <v>0</v>
      </c>
      <c r="Z57" s="134"/>
    </row>
    <row r="58" spans="1:26" ht="60" customHeight="1" x14ac:dyDescent="0.35">
      <c r="A58" s="123" t="str">
        <f>IF(_xlfn.XLOOKUP(B58,'Sample plot information'!$B$4:$B$100,'Sample plot information'!$A$4:$A$100,"")=0,"",_xlfn.XLOOKUP(B58,'Sample plot information'!$B$4:$B$100,'Sample plot information'!$A$4:$A$100,""))</f>
        <v>AA2</v>
      </c>
      <c r="B58" s="154" t="s">
        <v>42</v>
      </c>
      <c r="C58" s="94">
        <v>3</v>
      </c>
      <c r="D58" s="162" t="s">
        <v>77</v>
      </c>
      <c r="E58" s="162" t="s">
        <v>77</v>
      </c>
      <c r="F58" s="162" t="s">
        <v>77</v>
      </c>
      <c r="G58" s="162" t="s">
        <v>77</v>
      </c>
      <c r="H58" s="162" t="s">
        <v>78</v>
      </c>
      <c r="I58" s="94" t="str">
        <f t="shared" si="4"/>
        <v>Living ground layer plant from a species that is not native to the local area, other than non-pasture crop species</v>
      </c>
      <c r="J58" s="162" t="s">
        <v>110</v>
      </c>
      <c r="K58" s="162"/>
      <c r="L58" s="162"/>
      <c r="M58" s="162"/>
      <c r="N58" s="167"/>
      <c r="O58" s="168"/>
      <c r="P58" s="116"/>
      <c r="Q58" s="135" t="s">
        <v>85</v>
      </c>
      <c r="R58" s="239">
        <f>IF(COUNTA($D56:$D105)=0, "", (COUNTIF($D56:$D105, "Present")/COUNTA($D56:$D105))*100)</f>
        <v>0</v>
      </c>
      <c r="S58" s="239">
        <f>IF(COUNTA($E56:$E105)=0, "", (COUNTIF($E56:$E105,"Present")/COUNTA($E56:$E105))*100)</f>
        <v>0</v>
      </c>
      <c r="T58" s="239">
        <f>IF(COUNTA($F56:$F105)=0, "", (COUNTIF($F56:$F105, "Present")/COUNTA($F56:$F105))*100)</f>
        <v>0</v>
      </c>
      <c r="U58" s="239">
        <f>IF(COUNTA($G56:$G105)=0, "", (COUNTIF($G56:$G105, "Present")/COUNTA($G56:$G105))*100)</f>
        <v>0</v>
      </c>
      <c r="Z58" s="134"/>
    </row>
    <row r="59" spans="1:26" ht="60" customHeight="1" x14ac:dyDescent="0.35">
      <c r="A59" s="123" t="str">
        <f>IF(_xlfn.XLOOKUP(B59,'Sample plot information'!$B$4:$B$100,'Sample plot information'!$A$4:$A$100,"")=0,"",_xlfn.XLOOKUP(B59,'Sample plot information'!$B$4:$B$100,'Sample plot information'!$A$4:$A$100,""))</f>
        <v>AA2</v>
      </c>
      <c r="B59" s="154" t="s">
        <v>42</v>
      </c>
      <c r="C59" s="94">
        <v>4</v>
      </c>
      <c r="D59" s="162" t="s">
        <v>77</v>
      </c>
      <c r="E59" s="162" t="s">
        <v>77</v>
      </c>
      <c r="F59" s="162" t="s">
        <v>77</v>
      </c>
      <c r="G59" s="162" t="s">
        <v>77</v>
      </c>
      <c r="H59" s="162" t="s">
        <v>78</v>
      </c>
      <c r="I59" s="94" t="str">
        <f t="shared" si="4"/>
        <v>Living ground layer plant from a species that is not native to the local area, other than non-pasture crop species</v>
      </c>
      <c r="J59" s="162" t="s">
        <v>79</v>
      </c>
      <c r="K59" s="162"/>
      <c r="L59" s="162"/>
      <c r="M59" s="162"/>
      <c r="N59" s="167"/>
      <c r="O59" s="168"/>
      <c r="P59" s="116"/>
      <c r="Q59" s="40"/>
      <c r="Z59" s="134"/>
    </row>
    <row r="60" spans="1:26" ht="60" customHeight="1" x14ac:dyDescent="0.35">
      <c r="A60" s="123" t="str">
        <f>IF(_xlfn.XLOOKUP(B60,'Sample plot information'!$B$4:$B$100,'Sample plot information'!$A$4:$A$100,"")=0,"",_xlfn.XLOOKUP(B60,'Sample plot information'!$B$4:$B$100,'Sample plot information'!$A$4:$A$100,""))</f>
        <v>AA2</v>
      </c>
      <c r="B60" s="154" t="s">
        <v>42</v>
      </c>
      <c r="C60" s="94">
        <v>5</v>
      </c>
      <c r="D60" s="162" t="s">
        <v>77</v>
      </c>
      <c r="E60" s="162" t="s">
        <v>77</v>
      </c>
      <c r="F60" s="162" t="s">
        <v>77</v>
      </c>
      <c r="G60" s="162" t="s">
        <v>77</v>
      </c>
      <c r="H60" s="162" t="s">
        <v>78</v>
      </c>
      <c r="I60" s="94" t="str">
        <f t="shared" si="4"/>
        <v>Living ground layer plant from a species that is not native to the local area, other than non-pasture crop species</v>
      </c>
      <c r="J60" s="162" t="s">
        <v>79</v>
      </c>
      <c r="K60" s="162"/>
      <c r="L60" s="162"/>
      <c r="M60" s="162"/>
      <c r="N60" s="167"/>
      <c r="O60" s="168"/>
      <c r="P60" s="116"/>
      <c r="Q60" s="136" t="s">
        <v>86</v>
      </c>
      <c r="R60" s="111"/>
      <c r="S60" s="111"/>
      <c r="T60" s="111"/>
      <c r="U60" s="111"/>
      <c r="V60" s="111"/>
      <c r="W60" s="111"/>
      <c r="X60" s="111"/>
      <c r="Y60" s="112"/>
      <c r="Z60" s="137"/>
    </row>
    <row r="61" spans="1:26" ht="60" customHeight="1" x14ac:dyDescent="0.35">
      <c r="A61" s="123" t="str">
        <f>IF(_xlfn.XLOOKUP(B61,'Sample plot information'!$B$4:$B$100,'Sample plot information'!$A$4:$A$100,"")=0,"",_xlfn.XLOOKUP(B61,'Sample plot information'!$B$4:$B$100,'Sample plot information'!$A$4:$A$100,""))</f>
        <v>AA2</v>
      </c>
      <c r="B61" s="154" t="s">
        <v>42</v>
      </c>
      <c r="C61" s="94">
        <v>6</v>
      </c>
      <c r="D61" s="162" t="s">
        <v>77</v>
      </c>
      <c r="E61" s="162" t="s">
        <v>77</v>
      </c>
      <c r="F61" s="162" t="s">
        <v>77</v>
      </c>
      <c r="G61" s="162" t="s">
        <v>77</v>
      </c>
      <c r="H61" s="162" t="s">
        <v>109</v>
      </c>
      <c r="I61" s="94" t="str">
        <f t="shared" si="4"/>
        <v>Living grass from a species that is native to the local area</v>
      </c>
      <c r="J61" s="162" t="s">
        <v>110</v>
      </c>
      <c r="K61" s="162"/>
      <c r="L61" s="162"/>
      <c r="M61" s="162"/>
      <c r="N61" s="167"/>
      <c r="O61" s="168"/>
      <c r="P61" s="116"/>
      <c r="Q61" s="306" t="s">
        <v>87</v>
      </c>
      <c r="R61" s="96" t="s">
        <v>88</v>
      </c>
      <c r="S61" s="96" t="s">
        <v>89</v>
      </c>
      <c r="T61" s="96" t="s">
        <v>90</v>
      </c>
      <c r="U61" s="96" t="s">
        <v>91</v>
      </c>
      <c r="V61" s="96" t="s">
        <v>92</v>
      </c>
      <c r="W61" s="96" t="s">
        <v>93</v>
      </c>
      <c r="X61" s="96" t="s">
        <v>94</v>
      </c>
      <c r="Y61" s="96" t="s">
        <v>95</v>
      </c>
      <c r="Z61" s="138" t="s">
        <v>96</v>
      </c>
    </row>
    <row r="62" spans="1:26" ht="60" customHeight="1" x14ac:dyDescent="0.35">
      <c r="A62" s="123" t="str">
        <f>IF(_xlfn.XLOOKUP(B62,'Sample plot information'!$B$4:$B$100,'Sample plot information'!$A$4:$A$100,"")=0,"",_xlfn.XLOOKUP(B62,'Sample plot information'!$B$4:$B$100,'Sample plot information'!$A$4:$A$100,""))</f>
        <v>AA2</v>
      </c>
      <c r="B62" s="154" t="s">
        <v>42</v>
      </c>
      <c r="C62" s="94">
        <v>7</v>
      </c>
      <c r="D62" s="162" t="s">
        <v>77</v>
      </c>
      <c r="E62" s="162" t="s">
        <v>77</v>
      </c>
      <c r="F62" s="162" t="s">
        <v>77</v>
      </c>
      <c r="G62" s="162" t="s">
        <v>77</v>
      </c>
      <c r="H62" s="162" t="s">
        <v>78</v>
      </c>
      <c r="I62" s="94" t="str">
        <f>IFERROR(VLOOKUP(H62,GroundCoverLUT,3,FALSE),"")</f>
        <v>Living ground layer plant from a species that is not native to the local area, other than non-pasture crop species</v>
      </c>
      <c r="J62" s="162" t="s">
        <v>79</v>
      </c>
      <c r="K62" s="162"/>
      <c r="L62" s="162"/>
      <c r="M62" s="162"/>
      <c r="N62" s="167"/>
      <c r="O62" s="168"/>
      <c r="P62" s="116"/>
      <c r="Q62" s="306"/>
      <c r="R62" s="310">
        <f>IF(COUNTA($H56:$H105)=0, "", ((COUNTIFS($H56:$H105, "A1") + COUNTIFS($H56:$H105, "A2") + COUNTIFS($H56:$H105, "A3") + COUNTIFS($H56:$H105, "A4") + COUNTIFS($H56:$H105, "A5"))/COUNTA($H56:$H105))*100)</f>
        <v>100</v>
      </c>
      <c r="S62" s="310">
        <f>IF(COUNTA($H56:$H105)=0, "", (COUNTIF($H56:$H105, "B")/COUNTA($H56:$H105))*100)</f>
        <v>0</v>
      </c>
      <c r="T62" s="310">
        <f>IF(COUNTA($H56:$H105)=0, "", (COUNTIF($H56:$H105, "C")/COUNTA($H56:$H105))*100)</f>
        <v>0</v>
      </c>
      <c r="U62" s="310">
        <f>IF(COUNTA($H56:$H105)=0, "", (COUNTIF($H56:$H105, "D")/COUNTA($H56:$H105))*100)</f>
        <v>0</v>
      </c>
      <c r="V62" s="310">
        <f>IF(COUNTA($H56:$H105)=0, "", (COUNTIF($H56:$H105, "E")/COUNTA($H56:$H105))*100)</f>
        <v>0</v>
      </c>
      <c r="W62" s="310">
        <f>IF(COUNTA($H56:$H105)=0, "", (COUNTIF($H56:$H105, "F")/COUNTA($H56:$H105))*100)</f>
        <v>0</v>
      </c>
      <c r="X62" s="310">
        <f>IF(COUNTA($H56:$H105)=0, "", (COUNTIF($H56:$H105, "G")/COUNTA($H56:$H105))*100)</f>
        <v>0</v>
      </c>
      <c r="Y62" s="310">
        <f>IF(COUNTA($H56:$H105)=0, "", (COUNTIF($H56:$H105, "H")/COUNTA($H56:$H105))*100)</f>
        <v>0</v>
      </c>
      <c r="Z62" s="315" cm="1">
        <f t="array" ref="Z62">IF(COUNTA($H56:$H105)=0, "", (SUM(COUNTIF($H56:$H105, {"I","J","K","L","M","N","O","P","Q","R"}))/COUNTA($H56:$H105))*100)</f>
        <v>0</v>
      </c>
    </row>
    <row r="63" spans="1:26" ht="60" customHeight="1" x14ac:dyDescent="0.35">
      <c r="A63" s="123" t="str">
        <f>IF(_xlfn.XLOOKUP(B63,'Sample plot information'!$B$4:$B$100,'Sample plot information'!$A$4:$A$100,"")=0,"",_xlfn.XLOOKUP(B63,'Sample plot information'!$B$4:$B$100,'Sample plot information'!$A$4:$A$100,""))</f>
        <v>AA2</v>
      </c>
      <c r="B63" s="154" t="s">
        <v>42</v>
      </c>
      <c r="C63" s="94">
        <v>8</v>
      </c>
      <c r="D63" s="162" t="s">
        <v>77</v>
      </c>
      <c r="E63" s="162" t="s">
        <v>77</v>
      </c>
      <c r="F63" s="162" t="s">
        <v>77</v>
      </c>
      <c r="G63" s="162" t="s">
        <v>77</v>
      </c>
      <c r="H63" s="162" t="s">
        <v>78</v>
      </c>
      <c r="I63" s="94" t="str">
        <f t="shared" ref="I63:I104" si="5">IFERROR(VLOOKUP(H63,GroundCoverLUT,3,FALSE),"")</f>
        <v>Living ground layer plant from a species that is not native to the local area, other than non-pasture crop species</v>
      </c>
      <c r="J63" s="162" t="s">
        <v>79</v>
      </c>
      <c r="K63" s="162"/>
      <c r="L63" s="162"/>
      <c r="M63" s="162"/>
      <c r="N63" s="167"/>
      <c r="O63" s="168"/>
      <c r="P63" s="116"/>
      <c r="Q63" s="306"/>
      <c r="R63" s="311"/>
      <c r="S63" s="311"/>
      <c r="T63" s="311"/>
      <c r="U63" s="311"/>
      <c r="V63" s="311"/>
      <c r="W63" s="311"/>
      <c r="X63" s="311"/>
      <c r="Y63" s="311"/>
      <c r="Z63" s="316"/>
    </row>
    <row r="64" spans="1:26" ht="60" customHeight="1" x14ac:dyDescent="0.35">
      <c r="A64" s="123" t="str">
        <f>IF(_xlfn.XLOOKUP(B64,'Sample plot information'!$B$4:$B$100,'Sample plot information'!$A$4:$A$100,"")=0,"",_xlfn.XLOOKUP(B64,'Sample plot information'!$B$4:$B$100,'Sample plot information'!$A$4:$A$100,""))</f>
        <v>AA2</v>
      </c>
      <c r="B64" s="154" t="s">
        <v>42</v>
      </c>
      <c r="C64" s="94">
        <v>9</v>
      </c>
      <c r="D64" s="162" t="s">
        <v>77</v>
      </c>
      <c r="E64" s="162" t="s">
        <v>77</v>
      </c>
      <c r="F64" s="162" t="s">
        <v>77</v>
      </c>
      <c r="G64" s="162" t="s">
        <v>77</v>
      </c>
      <c r="H64" s="162" t="s">
        <v>78</v>
      </c>
      <c r="I64" s="94" t="str">
        <f t="shared" si="5"/>
        <v>Living ground layer plant from a species that is not native to the local area, other than non-pasture crop species</v>
      </c>
      <c r="J64" s="162" t="s">
        <v>111</v>
      </c>
      <c r="K64" s="162"/>
      <c r="L64" s="162"/>
      <c r="M64" s="162"/>
      <c r="N64" s="167"/>
      <c r="O64" s="168"/>
      <c r="P64" s="116"/>
      <c r="Q64" s="306"/>
      <c r="R64" s="312"/>
      <c r="S64" s="312"/>
      <c r="T64" s="312"/>
      <c r="U64" s="312"/>
      <c r="V64" s="312"/>
      <c r="W64" s="312"/>
      <c r="X64" s="312"/>
      <c r="Y64" s="312"/>
      <c r="Z64" s="317"/>
    </row>
    <row r="65" spans="1:26" ht="60" customHeight="1" x14ac:dyDescent="0.35">
      <c r="A65" s="123" t="str">
        <f>IF(_xlfn.XLOOKUP(B65,'Sample plot information'!$B$4:$B$100,'Sample plot information'!$A$4:$A$100,"")=0,"",_xlfn.XLOOKUP(B65,'Sample plot information'!$B$4:$B$100,'Sample plot information'!$A$4:$A$100,""))</f>
        <v>AA2</v>
      </c>
      <c r="B65" s="154" t="s">
        <v>42</v>
      </c>
      <c r="C65" s="94">
        <v>10</v>
      </c>
      <c r="D65" s="162" t="s">
        <v>77</v>
      </c>
      <c r="E65" s="162" t="s">
        <v>77</v>
      </c>
      <c r="F65" s="162" t="s">
        <v>77</v>
      </c>
      <c r="G65" s="162" t="s">
        <v>77</v>
      </c>
      <c r="H65" s="162" t="s">
        <v>78</v>
      </c>
      <c r="I65" s="94" t="str">
        <f t="shared" si="5"/>
        <v>Living ground layer plant from a species that is not native to the local area, other than non-pasture crop species</v>
      </c>
      <c r="J65" s="162" t="s">
        <v>79</v>
      </c>
      <c r="K65" s="162"/>
      <c r="L65" s="162"/>
      <c r="M65" s="162"/>
      <c r="N65" s="167"/>
      <c r="O65" s="168"/>
      <c r="P65" s="116"/>
      <c r="Q65" s="40"/>
      <c r="Z65" s="134"/>
    </row>
    <row r="66" spans="1:26" ht="60" customHeight="1" x14ac:dyDescent="0.35">
      <c r="A66" s="123" t="str">
        <f>IF(_xlfn.XLOOKUP(B66,'Sample plot information'!$B$4:$B$100,'Sample plot information'!$A$4:$A$100,"")=0,"",_xlfn.XLOOKUP(B66,'Sample plot information'!$B$4:$B$100,'Sample plot information'!$A$4:$A$100,""))</f>
        <v>AA2</v>
      </c>
      <c r="B66" s="154" t="s">
        <v>42</v>
      </c>
      <c r="C66" s="94">
        <v>11</v>
      </c>
      <c r="D66" s="162" t="s">
        <v>77</v>
      </c>
      <c r="E66" s="162" t="s">
        <v>77</v>
      </c>
      <c r="F66" s="162" t="s">
        <v>77</v>
      </c>
      <c r="G66" s="162" t="s">
        <v>77</v>
      </c>
      <c r="H66" s="162" t="s">
        <v>78</v>
      </c>
      <c r="I66" s="94" t="str">
        <f t="shared" si="5"/>
        <v>Living ground layer plant from a species that is not native to the local area, other than non-pasture crop species</v>
      </c>
      <c r="J66" s="162" t="s">
        <v>79</v>
      </c>
      <c r="K66" s="162"/>
      <c r="L66" s="162"/>
      <c r="M66" s="162"/>
      <c r="N66" s="167"/>
      <c r="O66" s="168"/>
      <c r="P66" s="116"/>
      <c r="Q66" s="136" t="s">
        <v>97</v>
      </c>
      <c r="R66" s="111"/>
      <c r="S66" s="111"/>
      <c r="T66" s="111"/>
      <c r="U66" s="111"/>
      <c r="V66" s="112"/>
      <c r="Z66" s="134"/>
    </row>
    <row r="67" spans="1:26" ht="60" customHeight="1" x14ac:dyDescent="0.35">
      <c r="A67" s="123" t="str">
        <f>IF(_xlfn.XLOOKUP(B67,'Sample plot information'!$B$4:$B$100,'Sample plot information'!$A$4:$A$100,"")=0,"",_xlfn.XLOOKUP(B67,'Sample plot information'!$B$4:$B$100,'Sample plot information'!$A$4:$A$100,""))</f>
        <v>AA2</v>
      </c>
      <c r="B67" s="154" t="s">
        <v>42</v>
      </c>
      <c r="C67" s="94">
        <v>12</v>
      </c>
      <c r="D67" s="162" t="s">
        <v>77</v>
      </c>
      <c r="E67" s="162" t="s">
        <v>77</v>
      </c>
      <c r="F67" s="162" t="s">
        <v>77</v>
      </c>
      <c r="G67" s="162" t="s">
        <v>77</v>
      </c>
      <c r="H67" s="162" t="s">
        <v>78</v>
      </c>
      <c r="I67" s="94" t="str">
        <f t="shared" si="5"/>
        <v>Living ground layer plant from a species that is not native to the local area, other than non-pasture crop species</v>
      </c>
      <c r="J67" s="162" t="s">
        <v>79</v>
      </c>
      <c r="K67" s="162"/>
      <c r="L67" s="162"/>
      <c r="M67" s="162"/>
      <c r="N67" s="167"/>
      <c r="O67" s="168"/>
      <c r="P67" s="116"/>
      <c r="Q67" s="139"/>
      <c r="R67" s="113" t="s">
        <v>99</v>
      </c>
      <c r="S67" s="114"/>
      <c r="T67" s="115"/>
      <c r="U67" s="113" t="s">
        <v>100</v>
      </c>
      <c r="V67" s="115"/>
      <c r="Z67" s="134"/>
    </row>
    <row r="68" spans="1:26" ht="60" customHeight="1" x14ac:dyDescent="0.35">
      <c r="A68" s="123" t="str">
        <f>IF(_xlfn.XLOOKUP(B68,'Sample plot information'!$B$4:$B$100,'Sample plot information'!$A$4:$A$100,"")=0,"",_xlfn.XLOOKUP(B68,'Sample plot information'!$B$4:$B$100,'Sample plot information'!$A$4:$A$100,""))</f>
        <v>AA2</v>
      </c>
      <c r="B68" s="154" t="s">
        <v>42</v>
      </c>
      <c r="C68" s="94">
        <v>13</v>
      </c>
      <c r="D68" s="162" t="s">
        <v>77</v>
      </c>
      <c r="E68" s="162" t="s">
        <v>77</v>
      </c>
      <c r="F68" s="162" t="s">
        <v>77</v>
      </c>
      <c r="G68" s="162" t="s">
        <v>77</v>
      </c>
      <c r="H68" s="162" t="s">
        <v>78</v>
      </c>
      <c r="I68" s="94" t="str">
        <f t="shared" si="5"/>
        <v>Living ground layer plant from a species that is not native to the local area, other than non-pasture crop species</v>
      </c>
      <c r="J68" s="162" t="s">
        <v>79</v>
      </c>
      <c r="K68" s="162"/>
      <c r="L68" s="162"/>
      <c r="M68" s="162"/>
      <c r="N68" s="167"/>
      <c r="O68" s="168"/>
      <c r="P68" s="116"/>
      <c r="Q68" s="305" t="s">
        <v>101</v>
      </c>
      <c r="R68" s="62" t="s">
        <v>102</v>
      </c>
      <c r="S68" s="62" t="s">
        <v>103</v>
      </c>
      <c r="T68" s="62" t="s">
        <v>104</v>
      </c>
      <c r="U68" s="62" t="s">
        <v>105</v>
      </c>
      <c r="V68" s="62" t="s">
        <v>106</v>
      </c>
      <c r="Z68" s="134"/>
    </row>
    <row r="69" spans="1:26" ht="60" customHeight="1" x14ac:dyDescent="0.35">
      <c r="A69" s="123" t="str">
        <f>IF(_xlfn.XLOOKUP(B69,'Sample plot information'!$B$4:$B$100,'Sample plot information'!$A$4:$A$100,"")=0,"",_xlfn.XLOOKUP(B69,'Sample plot information'!$B$4:$B$100,'Sample plot information'!$A$4:$A$100,""))</f>
        <v>AA2</v>
      </c>
      <c r="B69" s="154" t="s">
        <v>42</v>
      </c>
      <c r="C69" s="94">
        <v>14</v>
      </c>
      <c r="D69" s="162" t="s">
        <v>77</v>
      </c>
      <c r="E69" s="162" t="s">
        <v>77</v>
      </c>
      <c r="F69" s="162" t="s">
        <v>77</v>
      </c>
      <c r="G69" s="162" t="s">
        <v>77</v>
      </c>
      <c r="H69" s="162" t="s">
        <v>78</v>
      </c>
      <c r="I69" s="94" t="str">
        <f t="shared" si="5"/>
        <v>Living ground layer plant from a species that is not native to the local area, other than non-pasture crop species</v>
      </c>
      <c r="J69" s="162" t="s">
        <v>79</v>
      </c>
      <c r="K69" s="162"/>
      <c r="L69" s="162"/>
      <c r="M69" s="162"/>
      <c r="N69" s="167"/>
      <c r="O69" s="168"/>
      <c r="P69" s="116"/>
      <c r="Q69" s="306"/>
      <c r="R69" s="313" cm="1">
        <f t="array" ref="R69">IF(SUM(COUNTIFS($H56:$H105, {"A1","A2","A3","A4","A5"}))=0, "", (COUNTIFS($H56:$H105, "A1") / SUM(COUNTIFS($H56:$H105, {"A1","A2","A3","A4","A5"})))*100)</f>
        <v>2</v>
      </c>
      <c r="S69" s="313" cm="1">
        <f t="array" ref="S69">IF(SUM(COUNTIFS($H56:$H105, {"A1","A2","A3","A4","A5"}))=0, "", (COUNTIFS($H56:$H105, "A2") / SUM(COUNTIFS($H56:$H105, {"A1","A2","A3","A4","A5"})))*100)</f>
        <v>0</v>
      </c>
      <c r="T69" s="313" cm="1">
        <f t="array" ref="T69">IF(SUM(COUNTIFS($H56:$H105, {"A1","A2","A3","A4","A5"}))=0, "", (COUNTIFS($H56:$H105, "A3") / SUM(COUNTIFS($H56:$H105, {"A1","A2","A3","A4","A5"})))*100)</f>
        <v>0</v>
      </c>
      <c r="U69" s="313" cm="1">
        <f t="array" ref="U69">IF(SUM(COUNTIFS($H56:$H105, {"A1","A2","A3","A4","A5"}))=0, "", (COUNTIFS($H56:$H105, "A4") / SUM(COUNTIFS($H56:$H105, {"A1","A2","A3","A4","A5"})))*100)</f>
        <v>98</v>
      </c>
      <c r="V69" s="313" cm="1">
        <f t="array" ref="V69">IF(SUM(COUNTIFS($H56:$H105, {"A1","A2","A3","A4","A5"}))=0, "", (COUNTIFS($H56:$H105, "A5") / SUM(COUNTIFS($H56:$H105, {"A1","A2","A3","A4","A5"})))*100)</f>
        <v>0</v>
      </c>
      <c r="Z69" s="134"/>
    </row>
    <row r="70" spans="1:26" ht="60" customHeight="1" thickBot="1" x14ac:dyDescent="0.4">
      <c r="A70" s="123" t="str">
        <f>IF(_xlfn.XLOOKUP(B70,'Sample plot information'!$B$4:$B$100,'Sample plot information'!$A$4:$A$100,"")=0,"",_xlfn.XLOOKUP(B70,'Sample plot information'!$B$4:$B$100,'Sample plot information'!$A$4:$A$100,""))</f>
        <v>AA2</v>
      </c>
      <c r="B70" s="154" t="s">
        <v>42</v>
      </c>
      <c r="C70" s="94">
        <v>15</v>
      </c>
      <c r="D70" s="162" t="s">
        <v>77</v>
      </c>
      <c r="E70" s="162" t="s">
        <v>77</v>
      </c>
      <c r="F70" s="162" t="s">
        <v>77</v>
      </c>
      <c r="G70" s="162" t="s">
        <v>77</v>
      </c>
      <c r="H70" s="162" t="s">
        <v>78</v>
      </c>
      <c r="I70" s="94" t="str">
        <f t="shared" si="5"/>
        <v>Living ground layer plant from a species that is not native to the local area, other than non-pasture crop species</v>
      </c>
      <c r="J70" s="162" t="s">
        <v>79</v>
      </c>
      <c r="K70" s="162"/>
      <c r="L70" s="162"/>
      <c r="M70" s="162"/>
      <c r="N70" s="167"/>
      <c r="O70" s="168"/>
      <c r="P70" s="116"/>
      <c r="Q70" s="307"/>
      <c r="R70" s="314"/>
      <c r="S70" s="314"/>
      <c r="T70" s="314"/>
      <c r="U70" s="314"/>
      <c r="V70" s="314"/>
      <c r="W70" s="140"/>
      <c r="X70" s="140"/>
      <c r="Y70" s="140"/>
      <c r="Z70" s="141"/>
    </row>
    <row r="71" spans="1:26" ht="60" customHeight="1" x14ac:dyDescent="0.35">
      <c r="A71" s="123" t="str">
        <f>IF(_xlfn.XLOOKUP(B71,'Sample plot information'!$B$4:$B$100,'Sample plot information'!$A$4:$A$100,"")=0,"",_xlfn.XLOOKUP(B71,'Sample plot information'!$B$4:$B$100,'Sample plot information'!$A$4:$A$100,""))</f>
        <v>AA2</v>
      </c>
      <c r="B71" s="154" t="s">
        <v>42</v>
      </c>
      <c r="C71" s="94">
        <v>16</v>
      </c>
      <c r="D71" s="162" t="s">
        <v>77</v>
      </c>
      <c r="E71" s="162" t="s">
        <v>77</v>
      </c>
      <c r="F71" s="162" t="s">
        <v>77</v>
      </c>
      <c r="G71" s="162" t="s">
        <v>77</v>
      </c>
      <c r="H71" s="162" t="s">
        <v>78</v>
      </c>
      <c r="I71" s="94" t="str">
        <f t="shared" si="5"/>
        <v>Living ground layer plant from a species that is not native to the local area, other than non-pasture crop species</v>
      </c>
      <c r="J71" s="162" t="s">
        <v>79</v>
      </c>
      <c r="K71" s="162"/>
      <c r="L71" s="162"/>
      <c r="M71" s="162"/>
      <c r="N71" s="167"/>
      <c r="O71" s="168"/>
      <c r="P71" s="116"/>
    </row>
    <row r="72" spans="1:26" ht="60" customHeight="1" x14ac:dyDescent="0.35">
      <c r="A72" s="123" t="str">
        <f>IF(_xlfn.XLOOKUP(B72,'Sample plot information'!$B$4:$B$100,'Sample plot information'!$A$4:$A$100,"")=0,"",_xlfn.XLOOKUP(B72,'Sample plot information'!$B$4:$B$100,'Sample plot information'!$A$4:$A$100,""))</f>
        <v>AA2</v>
      </c>
      <c r="B72" s="154" t="s">
        <v>42</v>
      </c>
      <c r="C72" s="94">
        <v>17</v>
      </c>
      <c r="D72" s="162" t="s">
        <v>77</v>
      </c>
      <c r="E72" s="162" t="s">
        <v>77</v>
      </c>
      <c r="F72" s="162" t="s">
        <v>77</v>
      </c>
      <c r="G72" s="162" t="s">
        <v>77</v>
      </c>
      <c r="H72" s="162" t="s">
        <v>78</v>
      </c>
      <c r="I72" s="94" t="str">
        <f t="shared" si="5"/>
        <v>Living ground layer plant from a species that is not native to the local area, other than non-pasture crop species</v>
      </c>
      <c r="J72" s="162" t="s">
        <v>79</v>
      </c>
      <c r="K72" s="162"/>
      <c r="L72" s="162"/>
      <c r="M72" s="162"/>
      <c r="N72" s="167"/>
      <c r="O72" s="168"/>
      <c r="P72" s="116"/>
    </row>
    <row r="73" spans="1:26" ht="60" customHeight="1" x14ac:dyDescent="0.35">
      <c r="A73" s="123" t="str">
        <f>IF(_xlfn.XLOOKUP(B73,'Sample plot information'!$B$4:$B$100,'Sample plot information'!$A$4:$A$100,"")=0,"",_xlfn.XLOOKUP(B73,'Sample plot information'!$B$4:$B$100,'Sample plot information'!$A$4:$A$100,""))</f>
        <v>AA2</v>
      </c>
      <c r="B73" s="154" t="s">
        <v>42</v>
      </c>
      <c r="C73" s="94">
        <v>18</v>
      </c>
      <c r="D73" s="162" t="s">
        <v>77</v>
      </c>
      <c r="E73" s="162" t="s">
        <v>77</v>
      </c>
      <c r="F73" s="162" t="s">
        <v>77</v>
      </c>
      <c r="G73" s="162" t="s">
        <v>77</v>
      </c>
      <c r="H73" s="162" t="s">
        <v>78</v>
      </c>
      <c r="I73" s="94" t="str">
        <f t="shared" si="5"/>
        <v>Living ground layer plant from a species that is not native to the local area, other than non-pasture crop species</v>
      </c>
      <c r="J73" s="162" t="s">
        <v>79</v>
      </c>
      <c r="K73" s="162"/>
      <c r="L73" s="162"/>
      <c r="M73" s="162"/>
      <c r="N73" s="167"/>
      <c r="O73" s="168"/>
      <c r="P73" s="116"/>
    </row>
    <row r="74" spans="1:26" ht="60" customHeight="1" x14ac:dyDescent="0.35">
      <c r="A74" s="123" t="str">
        <f>IF(_xlfn.XLOOKUP(B74,'Sample plot information'!$B$4:$B$100,'Sample plot information'!$A$4:$A$100,"")=0,"",_xlfn.XLOOKUP(B74,'Sample plot information'!$B$4:$B$100,'Sample plot information'!$A$4:$A$100,""))</f>
        <v>AA2</v>
      </c>
      <c r="B74" s="154" t="s">
        <v>42</v>
      </c>
      <c r="C74" s="94">
        <v>19</v>
      </c>
      <c r="D74" s="162" t="s">
        <v>77</v>
      </c>
      <c r="E74" s="162" t="s">
        <v>77</v>
      </c>
      <c r="F74" s="162" t="s">
        <v>77</v>
      </c>
      <c r="G74" s="162" t="s">
        <v>77</v>
      </c>
      <c r="H74" s="162" t="s">
        <v>78</v>
      </c>
      <c r="I74" s="94" t="str">
        <f t="shared" si="5"/>
        <v>Living ground layer plant from a species that is not native to the local area, other than non-pasture crop species</v>
      </c>
      <c r="J74" s="162" t="s">
        <v>79</v>
      </c>
      <c r="K74" s="162"/>
      <c r="L74" s="162"/>
      <c r="M74" s="162"/>
      <c r="N74" s="167"/>
      <c r="O74" s="168"/>
      <c r="P74" s="116"/>
    </row>
    <row r="75" spans="1:26" ht="60" customHeight="1" x14ac:dyDescent="0.35">
      <c r="A75" s="123" t="str">
        <f>IF(_xlfn.XLOOKUP(B75,'Sample plot information'!$B$4:$B$100,'Sample plot information'!$A$4:$A$100,"")=0,"",_xlfn.XLOOKUP(B75,'Sample plot information'!$B$4:$B$100,'Sample plot information'!$A$4:$A$100,""))</f>
        <v>AA2</v>
      </c>
      <c r="B75" s="154" t="s">
        <v>42</v>
      </c>
      <c r="C75" s="94">
        <v>20</v>
      </c>
      <c r="D75" s="162" t="s">
        <v>77</v>
      </c>
      <c r="E75" s="162" t="s">
        <v>77</v>
      </c>
      <c r="F75" s="162" t="s">
        <v>77</v>
      </c>
      <c r="G75" s="162" t="s">
        <v>77</v>
      </c>
      <c r="H75" s="162" t="s">
        <v>78</v>
      </c>
      <c r="I75" s="94" t="str">
        <f t="shared" si="5"/>
        <v>Living ground layer plant from a species that is not native to the local area, other than non-pasture crop species</v>
      </c>
      <c r="J75" s="162" t="s">
        <v>79</v>
      </c>
      <c r="K75" s="162"/>
      <c r="L75" s="162"/>
      <c r="M75" s="162"/>
      <c r="N75" s="167"/>
      <c r="O75" s="168"/>
      <c r="P75" s="116"/>
    </row>
    <row r="76" spans="1:26" ht="60" customHeight="1" x14ac:dyDescent="0.35">
      <c r="A76" s="123" t="str">
        <f>IF(_xlfn.XLOOKUP(B76,'Sample plot information'!$B$4:$B$100,'Sample plot information'!$A$4:$A$100,"")=0,"",_xlfn.XLOOKUP(B76,'Sample plot information'!$B$4:$B$100,'Sample plot information'!$A$4:$A$100,""))</f>
        <v>AA2</v>
      </c>
      <c r="B76" s="154" t="s">
        <v>42</v>
      </c>
      <c r="C76" s="94">
        <v>21</v>
      </c>
      <c r="D76" s="162" t="s">
        <v>77</v>
      </c>
      <c r="E76" s="162" t="s">
        <v>77</v>
      </c>
      <c r="F76" s="162" t="s">
        <v>77</v>
      </c>
      <c r="G76" s="162" t="s">
        <v>77</v>
      </c>
      <c r="H76" s="162" t="s">
        <v>78</v>
      </c>
      <c r="I76" s="94" t="str">
        <f t="shared" si="5"/>
        <v>Living ground layer plant from a species that is not native to the local area, other than non-pasture crop species</v>
      </c>
      <c r="J76" s="162" t="s">
        <v>79</v>
      </c>
      <c r="K76" s="162"/>
      <c r="L76" s="162"/>
      <c r="M76" s="162"/>
      <c r="N76" s="167"/>
      <c r="O76" s="168"/>
      <c r="P76" s="116"/>
    </row>
    <row r="77" spans="1:26" ht="60" customHeight="1" x14ac:dyDescent="0.35">
      <c r="A77" s="123" t="str">
        <f>IF(_xlfn.XLOOKUP(B77,'Sample plot information'!$B$4:$B$100,'Sample plot information'!$A$4:$A$100,"")=0,"",_xlfn.XLOOKUP(B77,'Sample plot information'!$B$4:$B$100,'Sample plot information'!$A$4:$A$100,""))</f>
        <v>AA2</v>
      </c>
      <c r="B77" s="154" t="s">
        <v>42</v>
      </c>
      <c r="C77" s="94">
        <v>22</v>
      </c>
      <c r="D77" s="162" t="s">
        <v>77</v>
      </c>
      <c r="E77" s="162" t="s">
        <v>77</v>
      </c>
      <c r="F77" s="162" t="s">
        <v>77</v>
      </c>
      <c r="G77" s="162" t="s">
        <v>77</v>
      </c>
      <c r="H77" s="162" t="s">
        <v>78</v>
      </c>
      <c r="I77" s="94" t="str">
        <f t="shared" si="5"/>
        <v>Living ground layer plant from a species that is not native to the local area, other than non-pasture crop species</v>
      </c>
      <c r="J77" s="162" t="s">
        <v>79</v>
      </c>
      <c r="K77" s="162"/>
      <c r="L77" s="162"/>
      <c r="M77" s="162"/>
      <c r="N77" s="167"/>
      <c r="O77" s="168"/>
      <c r="P77" s="116"/>
    </row>
    <row r="78" spans="1:26" ht="60" customHeight="1" x14ac:dyDescent="0.35">
      <c r="A78" s="123" t="str">
        <f>IF(_xlfn.XLOOKUP(B78,'Sample plot information'!$B$4:$B$100,'Sample plot information'!$A$4:$A$100,"")=0,"",_xlfn.XLOOKUP(B78,'Sample plot information'!$B$4:$B$100,'Sample plot information'!$A$4:$A$100,""))</f>
        <v>AA2</v>
      </c>
      <c r="B78" s="154" t="s">
        <v>42</v>
      </c>
      <c r="C78" s="94">
        <v>23</v>
      </c>
      <c r="D78" s="162" t="s">
        <v>77</v>
      </c>
      <c r="E78" s="162" t="s">
        <v>77</v>
      </c>
      <c r="F78" s="162" t="s">
        <v>77</v>
      </c>
      <c r="G78" s="162" t="s">
        <v>77</v>
      </c>
      <c r="H78" s="162" t="s">
        <v>78</v>
      </c>
      <c r="I78" s="94" t="str">
        <f t="shared" si="5"/>
        <v>Living ground layer plant from a species that is not native to the local area, other than non-pasture crop species</v>
      </c>
      <c r="J78" s="162" t="s">
        <v>79</v>
      </c>
      <c r="K78" s="162"/>
      <c r="L78" s="162"/>
      <c r="M78" s="162"/>
      <c r="N78" s="167"/>
      <c r="O78" s="168"/>
      <c r="P78" s="116"/>
    </row>
    <row r="79" spans="1:26" ht="60" customHeight="1" x14ac:dyDescent="0.35">
      <c r="A79" s="123" t="str">
        <f>IF(_xlfn.XLOOKUP(B79,'Sample plot information'!$B$4:$B$100,'Sample plot information'!$A$4:$A$100,"")=0,"",_xlfn.XLOOKUP(B79,'Sample plot information'!$B$4:$B$100,'Sample plot information'!$A$4:$A$100,""))</f>
        <v>AA2</v>
      </c>
      <c r="B79" s="154" t="s">
        <v>42</v>
      </c>
      <c r="C79" s="94">
        <v>24</v>
      </c>
      <c r="D79" s="162" t="s">
        <v>77</v>
      </c>
      <c r="E79" s="162" t="s">
        <v>77</v>
      </c>
      <c r="F79" s="162" t="s">
        <v>77</v>
      </c>
      <c r="G79" s="162" t="s">
        <v>77</v>
      </c>
      <c r="H79" s="162" t="s">
        <v>78</v>
      </c>
      <c r="I79" s="94" t="str">
        <f t="shared" si="5"/>
        <v>Living ground layer plant from a species that is not native to the local area, other than non-pasture crop species</v>
      </c>
      <c r="J79" s="162" t="s">
        <v>79</v>
      </c>
      <c r="K79" s="162"/>
      <c r="L79" s="162"/>
      <c r="M79" s="162"/>
      <c r="N79" s="167"/>
      <c r="O79" s="168"/>
      <c r="P79" s="116"/>
    </row>
    <row r="80" spans="1:26" ht="60" customHeight="1" x14ac:dyDescent="0.35">
      <c r="A80" s="123" t="str">
        <f>IF(_xlfn.XLOOKUP(B80,'Sample plot information'!$B$4:$B$100,'Sample plot information'!$A$4:$A$100,"")=0,"",_xlfn.XLOOKUP(B80,'Sample plot information'!$B$4:$B$100,'Sample plot information'!$A$4:$A$100,""))</f>
        <v>AA2</v>
      </c>
      <c r="B80" s="154" t="s">
        <v>42</v>
      </c>
      <c r="C80" s="94">
        <v>25</v>
      </c>
      <c r="D80" s="162" t="s">
        <v>77</v>
      </c>
      <c r="E80" s="162" t="s">
        <v>77</v>
      </c>
      <c r="F80" s="162" t="s">
        <v>77</v>
      </c>
      <c r="G80" s="162" t="s">
        <v>77</v>
      </c>
      <c r="H80" s="162" t="s">
        <v>78</v>
      </c>
      <c r="I80" s="94" t="str">
        <f t="shared" si="5"/>
        <v>Living ground layer plant from a species that is not native to the local area, other than non-pasture crop species</v>
      </c>
      <c r="J80" s="162" t="s">
        <v>79</v>
      </c>
      <c r="K80" s="162"/>
      <c r="L80" s="162"/>
      <c r="M80" s="162"/>
      <c r="N80" s="167"/>
      <c r="O80" s="168"/>
      <c r="P80" s="116"/>
    </row>
    <row r="81" spans="1:16" ht="60" customHeight="1" x14ac:dyDescent="0.35">
      <c r="A81" s="123" t="str">
        <f>IF(_xlfn.XLOOKUP(B81,'Sample plot information'!$B$4:$B$100,'Sample plot information'!$A$4:$A$100,"")=0,"",_xlfn.XLOOKUP(B81,'Sample plot information'!$B$4:$B$100,'Sample plot information'!$A$4:$A$100,""))</f>
        <v>AA2</v>
      </c>
      <c r="B81" s="154" t="s">
        <v>42</v>
      </c>
      <c r="C81" s="94">
        <v>26</v>
      </c>
      <c r="D81" s="162" t="s">
        <v>77</v>
      </c>
      <c r="E81" s="162" t="s">
        <v>77</v>
      </c>
      <c r="F81" s="162" t="s">
        <v>77</v>
      </c>
      <c r="G81" s="162" t="s">
        <v>77</v>
      </c>
      <c r="H81" s="162" t="s">
        <v>78</v>
      </c>
      <c r="I81" s="94" t="str">
        <f t="shared" si="5"/>
        <v>Living ground layer plant from a species that is not native to the local area, other than non-pasture crop species</v>
      </c>
      <c r="J81" s="162" t="s">
        <v>112</v>
      </c>
      <c r="K81" s="162"/>
      <c r="L81" s="162"/>
      <c r="M81" s="162"/>
      <c r="N81" s="167"/>
      <c r="O81" s="168"/>
      <c r="P81" s="116"/>
    </row>
    <row r="82" spans="1:16" ht="60" customHeight="1" x14ac:dyDescent="0.35">
      <c r="A82" s="123" t="str">
        <f>IF(_xlfn.XLOOKUP(B82,'Sample plot information'!$B$4:$B$100,'Sample plot information'!$A$4:$A$100,"")=0,"",_xlfn.XLOOKUP(B82,'Sample plot information'!$B$4:$B$100,'Sample plot information'!$A$4:$A$100,""))</f>
        <v>AA2</v>
      </c>
      <c r="B82" s="154" t="s">
        <v>42</v>
      </c>
      <c r="C82" s="94">
        <v>27</v>
      </c>
      <c r="D82" s="162" t="s">
        <v>77</v>
      </c>
      <c r="E82" s="162" t="s">
        <v>77</v>
      </c>
      <c r="F82" s="162" t="s">
        <v>77</v>
      </c>
      <c r="G82" s="162" t="s">
        <v>77</v>
      </c>
      <c r="H82" s="162" t="s">
        <v>78</v>
      </c>
      <c r="I82" s="94" t="str">
        <f t="shared" si="5"/>
        <v>Living ground layer plant from a species that is not native to the local area, other than non-pasture crop species</v>
      </c>
      <c r="J82" s="162" t="s">
        <v>112</v>
      </c>
      <c r="K82" s="162"/>
      <c r="L82" s="162"/>
      <c r="M82" s="162"/>
      <c r="N82" s="167"/>
      <c r="O82" s="168"/>
      <c r="P82" s="116"/>
    </row>
    <row r="83" spans="1:16" ht="60" customHeight="1" x14ac:dyDescent="0.35">
      <c r="A83" s="123" t="str">
        <f>IF(_xlfn.XLOOKUP(B83,'Sample plot information'!$B$4:$B$100,'Sample plot information'!$A$4:$A$100,"")=0,"",_xlfn.XLOOKUP(B83,'Sample plot information'!$B$4:$B$100,'Sample plot information'!$A$4:$A$100,""))</f>
        <v>AA2</v>
      </c>
      <c r="B83" s="154" t="s">
        <v>42</v>
      </c>
      <c r="C83" s="94">
        <v>28</v>
      </c>
      <c r="D83" s="162" t="s">
        <v>77</v>
      </c>
      <c r="E83" s="162" t="s">
        <v>77</v>
      </c>
      <c r="F83" s="162" t="s">
        <v>77</v>
      </c>
      <c r="G83" s="162" t="s">
        <v>77</v>
      </c>
      <c r="H83" s="162" t="s">
        <v>78</v>
      </c>
      <c r="I83" s="94" t="str">
        <f t="shared" si="5"/>
        <v>Living ground layer plant from a species that is not native to the local area, other than non-pasture crop species</v>
      </c>
      <c r="J83" s="162" t="s">
        <v>112</v>
      </c>
      <c r="K83" s="162"/>
      <c r="L83" s="162"/>
      <c r="M83" s="162"/>
      <c r="N83" s="167"/>
      <c r="O83" s="168"/>
      <c r="P83" s="116"/>
    </row>
    <row r="84" spans="1:16" ht="60" customHeight="1" x14ac:dyDescent="0.35">
      <c r="A84" s="123" t="str">
        <f>IF(_xlfn.XLOOKUP(B84,'Sample plot information'!$B$4:$B$100,'Sample plot information'!$A$4:$A$100,"")=0,"",_xlfn.XLOOKUP(B84,'Sample plot information'!$B$4:$B$100,'Sample plot information'!$A$4:$A$100,""))</f>
        <v>AA2</v>
      </c>
      <c r="B84" s="154" t="s">
        <v>42</v>
      </c>
      <c r="C84" s="94">
        <v>29</v>
      </c>
      <c r="D84" s="162" t="s">
        <v>77</v>
      </c>
      <c r="E84" s="162" t="s">
        <v>77</v>
      </c>
      <c r="F84" s="162" t="s">
        <v>77</v>
      </c>
      <c r="G84" s="162" t="s">
        <v>77</v>
      </c>
      <c r="H84" s="162" t="s">
        <v>78</v>
      </c>
      <c r="I84" s="94" t="str">
        <f t="shared" si="5"/>
        <v>Living ground layer plant from a species that is not native to the local area, other than non-pasture crop species</v>
      </c>
      <c r="J84" s="162" t="s">
        <v>79</v>
      </c>
      <c r="K84" s="162"/>
      <c r="L84" s="162"/>
      <c r="M84" s="162"/>
      <c r="N84" s="167"/>
      <c r="O84" s="168"/>
      <c r="P84" s="116"/>
    </row>
    <row r="85" spans="1:16" ht="60" customHeight="1" x14ac:dyDescent="0.35">
      <c r="A85" s="123" t="str">
        <f>IF(_xlfn.XLOOKUP(B85,'Sample plot information'!$B$4:$B$100,'Sample plot information'!$A$4:$A$100,"")=0,"",_xlfn.XLOOKUP(B85,'Sample plot information'!$B$4:$B$100,'Sample plot information'!$A$4:$A$100,""))</f>
        <v>AA2</v>
      </c>
      <c r="B85" s="154" t="s">
        <v>42</v>
      </c>
      <c r="C85" s="94">
        <v>30</v>
      </c>
      <c r="D85" s="162" t="s">
        <v>77</v>
      </c>
      <c r="E85" s="162" t="s">
        <v>77</v>
      </c>
      <c r="F85" s="162" t="s">
        <v>77</v>
      </c>
      <c r="G85" s="162" t="s">
        <v>77</v>
      </c>
      <c r="H85" s="162" t="s">
        <v>78</v>
      </c>
      <c r="I85" s="94" t="str">
        <f t="shared" si="5"/>
        <v>Living ground layer plant from a species that is not native to the local area, other than non-pasture crop species</v>
      </c>
      <c r="J85" s="162" t="s">
        <v>79</v>
      </c>
      <c r="K85" s="162"/>
      <c r="L85" s="162"/>
      <c r="M85" s="162"/>
      <c r="N85" s="167"/>
      <c r="O85" s="168"/>
      <c r="P85" s="116"/>
    </row>
    <row r="86" spans="1:16" ht="60" customHeight="1" x14ac:dyDescent="0.35">
      <c r="A86" s="123" t="str">
        <f>IF(_xlfn.XLOOKUP(B86,'Sample plot information'!$B$4:$B$100,'Sample plot information'!$A$4:$A$100,"")=0,"",_xlfn.XLOOKUP(B86,'Sample plot information'!$B$4:$B$100,'Sample plot information'!$A$4:$A$100,""))</f>
        <v>AA2</v>
      </c>
      <c r="B86" s="154" t="s">
        <v>42</v>
      </c>
      <c r="C86" s="94">
        <v>31</v>
      </c>
      <c r="D86" s="162" t="s">
        <v>77</v>
      </c>
      <c r="E86" s="162" t="s">
        <v>77</v>
      </c>
      <c r="F86" s="162" t="s">
        <v>77</v>
      </c>
      <c r="G86" s="162" t="s">
        <v>77</v>
      </c>
      <c r="H86" s="162" t="s">
        <v>78</v>
      </c>
      <c r="I86" s="94" t="str">
        <f t="shared" si="5"/>
        <v>Living ground layer plant from a species that is not native to the local area, other than non-pasture crop species</v>
      </c>
      <c r="J86" s="162" t="s">
        <v>79</v>
      </c>
      <c r="K86" s="162"/>
      <c r="L86" s="162"/>
      <c r="M86" s="162"/>
      <c r="N86" s="167"/>
      <c r="O86" s="168"/>
      <c r="P86" s="116"/>
    </row>
    <row r="87" spans="1:16" ht="60" customHeight="1" x14ac:dyDescent="0.35">
      <c r="A87" s="123" t="str">
        <f>IF(_xlfn.XLOOKUP(B87,'Sample plot information'!$B$4:$B$100,'Sample plot information'!$A$4:$A$100,"")=0,"",_xlfn.XLOOKUP(B87,'Sample plot information'!$B$4:$B$100,'Sample plot information'!$A$4:$A$100,""))</f>
        <v>AA2</v>
      </c>
      <c r="B87" s="154" t="s">
        <v>42</v>
      </c>
      <c r="C87" s="94">
        <v>32</v>
      </c>
      <c r="D87" s="162" t="s">
        <v>77</v>
      </c>
      <c r="E87" s="162" t="s">
        <v>77</v>
      </c>
      <c r="F87" s="162" t="s">
        <v>77</v>
      </c>
      <c r="G87" s="162" t="s">
        <v>77</v>
      </c>
      <c r="H87" s="162" t="s">
        <v>78</v>
      </c>
      <c r="I87" s="94" t="str">
        <f t="shared" si="5"/>
        <v>Living ground layer plant from a species that is not native to the local area, other than non-pasture crop species</v>
      </c>
      <c r="J87" s="162" t="s">
        <v>79</v>
      </c>
      <c r="K87" s="162"/>
      <c r="L87" s="162"/>
      <c r="M87" s="162"/>
      <c r="N87" s="167"/>
      <c r="O87" s="168"/>
      <c r="P87" s="116"/>
    </row>
    <row r="88" spans="1:16" ht="60" customHeight="1" x14ac:dyDescent="0.35">
      <c r="A88" s="123" t="str">
        <f>IF(_xlfn.XLOOKUP(B88,'Sample plot information'!$B$4:$B$100,'Sample plot information'!$A$4:$A$100,"")=0,"",_xlfn.XLOOKUP(B88,'Sample plot information'!$B$4:$B$100,'Sample plot information'!$A$4:$A$100,""))</f>
        <v>AA2</v>
      </c>
      <c r="B88" s="154" t="s">
        <v>42</v>
      </c>
      <c r="C88" s="94">
        <v>33</v>
      </c>
      <c r="D88" s="162" t="s">
        <v>77</v>
      </c>
      <c r="E88" s="162" t="s">
        <v>77</v>
      </c>
      <c r="F88" s="162" t="s">
        <v>77</v>
      </c>
      <c r="G88" s="162" t="s">
        <v>77</v>
      </c>
      <c r="H88" s="162" t="s">
        <v>78</v>
      </c>
      <c r="I88" s="94" t="str">
        <f t="shared" si="5"/>
        <v>Living ground layer plant from a species that is not native to the local area, other than non-pasture crop species</v>
      </c>
      <c r="J88" s="162" t="s">
        <v>79</v>
      </c>
      <c r="K88" s="162"/>
      <c r="L88" s="162"/>
      <c r="M88" s="162"/>
      <c r="N88" s="167"/>
      <c r="O88" s="168"/>
      <c r="P88" s="116"/>
    </row>
    <row r="89" spans="1:16" ht="60" customHeight="1" x14ac:dyDescent="0.35">
      <c r="A89" s="123" t="str">
        <f>IF(_xlfn.XLOOKUP(B89,'Sample plot information'!$B$4:$B$100,'Sample plot information'!$A$4:$A$100,"")=0,"",_xlfn.XLOOKUP(B89,'Sample plot information'!$B$4:$B$100,'Sample plot information'!$A$4:$A$100,""))</f>
        <v>AA2</v>
      </c>
      <c r="B89" s="154" t="s">
        <v>42</v>
      </c>
      <c r="C89" s="94">
        <v>34</v>
      </c>
      <c r="D89" s="162" t="s">
        <v>77</v>
      </c>
      <c r="E89" s="162" t="s">
        <v>77</v>
      </c>
      <c r="F89" s="162" t="s">
        <v>77</v>
      </c>
      <c r="G89" s="162" t="s">
        <v>77</v>
      </c>
      <c r="H89" s="162" t="s">
        <v>78</v>
      </c>
      <c r="I89" s="94" t="str">
        <f t="shared" si="5"/>
        <v>Living ground layer plant from a species that is not native to the local area, other than non-pasture crop species</v>
      </c>
      <c r="J89" s="162" t="s">
        <v>79</v>
      </c>
      <c r="K89" s="162"/>
      <c r="L89" s="162"/>
      <c r="M89" s="162"/>
      <c r="N89" s="167"/>
      <c r="O89" s="168"/>
      <c r="P89" s="116"/>
    </row>
    <row r="90" spans="1:16" ht="60" customHeight="1" x14ac:dyDescent="0.35">
      <c r="A90" s="123" t="str">
        <f>IF(_xlfn.XLOOKUP(B90,'Sample plot information'!$B$4:$B$100,'Sample plot information'!$A$4:$A$100,"")=0,"",_xlfn.XLOOKUP(B90,'Sample plot information'!$B$4:$B$100,'Sample plot information'!$A$4:$A$100,""))</f>
        <v>AA2</v>
      </c>
      <c r="B90" s="154" t="s">
        <v>42</v>
      </c>
      <c r="C90" s="94">
        <v>35</v>
      </c>
      <c r="D90" s="162" t="s">
        <v>77</v>
      </c>
      <c r="E90" s="162" t="s">
        <v>77</v>
      </c>
      <c r="F90" s="162" t="s">
        <v>77</v>
      </c>
      <c r="G90" s="162" t="s">
        <v>77</v>
      </c>
      <c r="H90" s="162" t="s">
        <v>78</v>
      </c>
      <c r="I90" s="94" t="str">
        <f t="shared" si="5"/>
        <v>Living ground layer plant from a species that is not native to the local area, other than non-pasture crop species</v>
      </c>
      <c r="J90" s="162" t="s">
        <v>79</v>
      </c>
      <c r="K90" s="162"/>
      <c r="L90" s="162"/>
      <c r="M90" s="162"/>
      <c r="N90" s="167"/>
      <c r="O90" s="168"/>
      <c r="P90" s="116"/>
    </row>
    <row r="91" spans="1:16" ht="60" customHeight="1" x14ac:dyDescent="0.35">
      <c r="A91" s="123" t="str">
        <f>IF(_xlfn.XLOOKUP(B91,'Sample plot information'!$B$4:$B$100,'Sample plot information'!$A$4:$A$100,"")=0,"",_xlfn.XLOOKUP(B91,'Sample plot information'!$B$4:$B$100,'Sample plot information'!$A$4:$A$100,""))</f>
        <v>AA2</v>
      </c>
      <c r="B91" s="154" t="s">
        <v>42</v>
      </c>
      <c r="C91" s="94">
        <v>36</v>
      </c>
      <c r="D91" s="162" t="s">
        <v>77</v>
      </c>
      <c r="E91" s="162" t="s">
        <v>77</v>
      </c>
      <c r="F91" s="162" t="s">
        <v>77</v>
      </c>
      <c r="G91" s="162" t="s">
        <v>77</v>
      </c>
      <c r="H91" s="162" t="s">
        <v>78</v>
      </c>
      <c r="I91" s="94" t="str">
        <f t="shared" si="5"/>
        <v>Living ground layer plant from a species that is not native to the local area, other than non-pasture crop species</v>
      </c>
      <c r="J91" s="162" t="s">
        <v>79</v>
      </c>
      <c r="K91" s="162"/>
      <c r="L91" s="162"/>
      <c r="M91" s="162"/>
      <c r="N91" s="167"/>
      <c r="O91" s="168"/>
      <c r="P91" s="116"/>
    </row>
    <row r="92" spans="1:16" ht="60" customHeight="1" x14ac:dyDescent="0.35">
      <c r="A92" s="123" t="str">
        <f>IF(_xlfn.XLOOKUP(B92,'Sample plot information'!$B$4:$B$100,'Sample plot information'!$A$4:$A$100,"")=0,"",_xlfn.XLOOKUP(B92,'Sample plot information'!$B$4:$B$100,'Sample plot information'!$A$4:$A$100,""))</f>
        <v>AA2</v>
      </c>
      <c r="B92" s="154" t="s">
        <v>42</v>
      </c>
      <c r="C92" s="94">
        <v>37</v>
      </c>
      <c r="D92" s="162" t="s">
        <v>77</v>
      </c>
      <c r="E92" s="162" t="s">
        <v>77</v>
      </c>
      <c r="F92" s="162" t="s">
        <v>77</v>
      </c>
      <c r="G92" s="162" t="s">
        <v>77</v>
      </c>
      <c r="H92" s="162" t="s">
        <v>78</v>
      </c>
      <c r="I92" s="94" t="str">
        <f t="shared" si="5"/>
        <v>Living ground layer plant from a species that is not native to the local area, other than non-pasture crop species</v>
      </c>
      <c r="J92" s="162" t="s">
        <v>79</v>
      </c>
      <c r="K92" s="162"/>
      <c r="L92" s="162"/>
      <c r="M92" s="162"/>
      <c r="N92" s="167"/>
      <c r="O92" s="168"/>
      <c r="P92" s="116"/>
    </row>
    <row r="93" spans="1:16" ht="60" customHeight="1" x14ac:dyDescent="0.35">
      <c r="A93" s="123" t="str">
        <f>IF(_xlfn.XLOOKUP(B93,'Sample plot information'!$B$4:$B$100,'Sample plot information'!$A$4:$A$100,"")=0,"",_xlfn.XLOOKUP(B93,'Sample plot information'!$B$4:$B$100,'Sample plot information'!$A$4:$A$100,""))</f>
        <v>AA2</v>
      </c>
      <c r="B93" s="154" t="s">
        <v>42</v>
      </c>
      <c r="C93" s="94">
        <v>38</v>
      </c>
      <c r="D93" s="162" t="s">
        <v>77</v>
      </c>
      <c r="E93" s="162" t="s">
        <v>77</v>
      </c>
      <c r="F93" s="162" t="s">
        <v>77</v>
      </c>
      <c r="G93" s="162" t="s">
        <v>77</v>
      </c>
      <c r="H93" s="162" t="s">
        <v>78</v>
      </c>
      <c r="I93" s="94" t="str">
        <f t="shared" si="5"/>
        <v>Living ground layer plant from a species that is not native to the local area, other than non-pasture crop species</v>
      </c>
      <c r="J93" s="162" t="s">
        <v>79</v>
      </c>
      <c r="K93" s="162"/>
      <c r="L93" s="162"/>
      <c r="M93" s="162"/>
      <c r="N93" s="167"/>
      <c r="O93" s="168"/>
      <c r="P93" s="116"/>
    </row>
    <row r="94" spans="1:16" ht="60" customHeight="1" x14ac:dyDescent="0.35">
      <c r="A94" s="123" t="str">
        <f>IF(_xlfn.XLOOKUP(B94,'Sample plot information'!$B$4:$B$100,'Sample plot information'!$A$4:$A$100,"")=0,"",_xlfn.XLOOKUP(B94,'Sample plot information'!$B$4:$B$100,'Sample plot information'!$A$4:$A$100,""))</f>
        <v>AA2</v>
      </c>
      <c r="B94" s="154" t="s">
        <v>42</v>
      </c>
      <c r="C94" s="94">
        <v>39</v>
      </c>
      <c r="D94" s="162" t="s">
        <v>77</v>
      </c>
      <c r="E94" s="162" t="s">
        <v>77</v>
      </c>
      <c r="F94" s="162" t="s">
        <v>77</v>
      </c>
      <c r="G94" s="162" t="s">
        <v>77</v>
      </c>
      <c r="H94" s="162" t="s">
        <v>78</v>
      </c>
      <c r="I94" s="94" t="str">
        <f t="shared" si="5"/>
        <v>Living ground layer plant from a species that is not native to the local area, other than non-pasture crop species</v>
      </c>
      <c r="J94" s="162" t="s">
        <v>79</v>
      </c>
      <c r="K94" s="162"/>
      <c r="L94" s="162"/>
      <c r="M94" s="162"/>
      <c r="N94" s="167"/>
      <c r="O94" s="168"/>
      <c r="P94" s="116"/>
    </row>
    <row r="95" spans="1:16" ht="60" customHeight="1" x14ac:dyDescent="0.35">
      <c r="A95" s="123" t="str">
        <f>IF(_xlfn.XLOOKUP(B95,'Sample plot information'!$B$4:$B$100,'Sample plot information'!$A$4:$A$100,"")=0,"",_xlfn.XLOOKUP(B95,'Sample plot information'!$B$4:$B$100,'Sample plot information'!$A$4:$A$100,""))</f>
        <v>AA2</v>
      </c>
      <c r="B95" s="154" t="s">
        <v>42</v>
      </c>
      <c r="C95" s="94">
        <v>40</v>
      </c>
      <c r="D95" s="162" t="s">
        <v>77</v>
      </c>
      <c r="E95" s="162" t="s">
        <v>77</v>
      </c>
      <c r="F95" s="162" t="s">
        <v>77</v>
      </c>
      <c r="G95" s="162" t="s">
        <v>77</v>
      </c>
      <c r="H95" s="162" t="s">
        <v>78</v>
      </c>
      <c r="I95" s="94" t="str">
        <f t="shared" si="5"/>
        <v>Living ground layer plant from a species that is not native to the local area, other than non-pasture crop species</v>
      </c>
      <c r="J95" s="162" t="s">
        <v>79</v>
      </c>
      <c r="K95" s="162"/>
      <c r="L95" s="162"/>
      <c r="M95" s="162"/>
      <c r="N95" s="167"/>
      <c r="O95" s="168"/>
      <c r="P95" s="116"/>
    </row>
    <row r="96" spans="1:16" ht="60" customHeight="1" x14ac:dyDescent="0.35">
      <c r="A96" s="123" t="str">
        <f>IF(_xlfn.XLOOKUP(B96,'Sample plot information'!$B$4:$B$100,'Sample plot information'!$A$4:$A$100,"")=0,"",_xlfn.XLOOKUP(B96,'Sample plot information'!$B$4:$B$100,'Sample plot information'!$A$4:$A$100,""))</f>
        <v>AA2</v>
      </c>
      <c r="B96" s="154" t="s">
        <v>42</v>
      </c>
      <c r="C96" s="94">
        <v>41</v>
      </c>
      <c r="D96" s="162" t="s">
        <v>77</v>
      </c>
      <c r="E96" s="162" t="s">
        <v>77</v>
      </c>
      <c r="F96" s="162" t="s">
        <v>77</v>
      </c>
      <c r="G96" s="162" t="s">
        <v>77</v>
      </c>
      <c r="H96" s="162" t="s">
        <v>78</v>
      </c>
      <c r="I96" s="94" t="str">
        <f t="shared" si="5"/>
        <v>Living ground layer plant from a species that is not native to the local area, other than non-pasture crop species</v>
      </c>
      <c r="J96" s="162" t="s">
        <v>79</v>
      </c>
      <c r="K96" s="162"/>
      <c r="L96" s="162"/>
      <c r="M96" s="162"/>
      <c r="N96" s="167"/>
      <c r="O96" s="168"/>
      <c r="P96" s="116"/>
    </row>
    <row r="97" spans="1:26" ht="60" customHeight="1" x14ac:dyDescent="0.35">
      <c r="A97" s="123" t="str">
        <f>IF(_xlfn.XLOOKUP(B97,'Sample plot information'!$B$4:$B$100,'Sample plot information'!$A$4:$A$100,"")=0,"",_xlfn.XLOOKUP(B97,'Sample plot information'!$B$4:$B$100,'Sample plot information'!$A$4:$A$100,""))</f>
        <v>AA2</v>
      </c>
      <c r="B97" s="154" t="s">
        <v>42</v>
      </c>
      <c r="C97" s="94">
        <v>42</v>
      </c>
      <c r="D97" s="162" t="s">
        <v>77</v>
      </c>
      <c r="E97" s="162" t="s">
        <v>77</v>
      </c>
      <c r="F97" s="162" t="s">
        <v>77</v>
      </c>
      <c r="G97" s="162" t="s">
        <v>77</v>
      </c>
      <c r="H97" s="162" t="s">
        <v>78</v>
      </c>
      <c r="I97" s="94" t="str">
        <f t="shared" si="5"/>
        <v>Living ground layer plant from a species that is not native to the local area, other than non-pasture crop species</v>
      </c>
      <c r="J97" s="162" t="s">
        <v>79</v>
      </c>
      <c r="K97" s="162"/>
      <c r="L97" s="162"/>
      <c r="M97" s="162"/>
      <c r="N97" s="167"/>
      <c r="O97" s="168"/>
      <c r="P97" s="116"/>
    </row>
    <row r="98" spans="1:26" ht="60" customHeight="1" x14ac:dyDescent="0.35">
      <c r="A98" s="123" t="str">
        <f>IF(_xlfn.XLOOKUP(B98,'Sample plot information'!$B$4:$B$100,'Sample plot information'!$A$4:$A$100,"")=0,"",_xlfn.XLOOKUP(B98,'Sample plot information'!$B$4:$B$100,'Sample plot information'!$A$4:$A$100,""))</f>
        <v>AA2</v>
      </c>
      <c r="B98" s="154" t="s">
        <v>42</v>
      </c>
      <c r="C98" s="94">
        <v>43</v>
      </c>
      <c r="D98" s="162" t="s">
        <v>77</v>
      </c>
      <c r="E98" s="162" t="s">
        <v>77</v>
      </c>
      <c r="F98" s="162" t="s">
        <v>77</v>
      </c>
      <c r="G98" s="162" t="s">
        <v>77</v>
      </c>
      <c r="H98" s="162" t="s">
        <v>78</v>
      </c>
      <c r="I98" s="94" t="str">
        <f t="shared" si="5"/>
        <v>Living ground layer plant from a species that is not native to the local area, other than non-pasture crop species</v>
      </c>
      <c r="J98" s="162" t="s">
        <v>79</v>
      </c>
      <c r="K98" s="162"/>
      <c r="L98" s="162"/>
      <c r="M98" s="162"/>
      <c r="N98" s="167"/>
      <c r="O98" s="168"/>
      <c r="P98" s="116"/>
    </row>
    <row r="99" spans="1:26" ht="60" customHeight="1" x14ac:dyDescent="0.35">
      <c r="A99" s="123" t="str">
        <f>IF(_xlfn.XLOOKUP(B99,'Sample plot information'!$B$4:$B$100,'Sample plot information'!$A$4:$A$100,"")=0,"",_xlfn.XLOOKUP(B99,'Sample plot information'!$B$4:$B$100,'Sample plot information'!$A$4:$A$100,""))</f>
        <v>AA2</v>
      </c>
      <c r="B99" s="154" t="s">
        <v>42</v>
      </c>
      <c r="C99" s="94">
        <v>44</v>
      </c>
      <c r="D99" s="162" t="s">
        <v>77</v>
      </c>
      <c r="E99" s="162" t="s">
        <v>77</v>
      </c>
      <c r="F99" s="162" t="s">
        <v>77</v>
      </c>
      <c r="G99" s="162" t="s">
        <v>77</v>
      </c>
      <c r="H99" s="162" t="s">
        <v>78</v>
      </c>
      <c r="I99" s="94" t="str">
        <f t="shared" si="5"/>
        <v>Living ground layer plant from a species that is not native to the local area, other than non-pasture crop species</v>
      </c>
      <c r="J99" s="162" t="s">
        <v>79</v>
      </c>
      <c r="K99" s="162"/>
      <c r="L99" s="162"/>
      <c r="M99" s="162"/>
      <c r="N99" s="167"/>
      <c r="O99" s="168"/>
      <c r="P99" s="116"/>
    </row>
    <row r="100" spans="1:26" ht="60" customHeight="1" x14ac:dyDescent="0.35">
      <c r="A100" s="123" t="str">
        <f>IF(_xlfn.XLOOKUP(B100,'Sample plot information'!$B$4:$B$100,'Sample plot information'!$A$4:$A$100,"")=0,"",_xlfn.XLOOKUP(B100,'Sample plot information'!$B$4:$B$100,'Sample plot information'!$A$4:$A$100,""))</f>
        <v>AA2</v>
      </c>
      <c r="B100" s="154" t="s">
        <v>42</v>
      </c>
      <c r="C100" s="94">
        <v>45</v>
      </c>
      <c r="D100" s="162" t="s">
        <v>77</v>
      </c>
      <c r="E100" s="162" t="s">
        <v>77</v>
      </c>
      <c r="F100" s="162" t="s">
        <v>77</v>
      </c>
      <c r="G100" s="162" t="s">
        <v>77</v>
      </c>
      <c r="H100" s="162" t="s">
        <v>78</v>
      </c>
      <c r="I100" s="94" t="str">
        <f t="shared" si="5"/>
        <v>Living ground layer plant from a species that is not native to the local area, other than non-pasture crop species</v>
      </c>
      <c r="J100" s="162" t="s">
        <v>79</v>
      </c>
      <c r="K100" s="162"/>
      <c r="L100" s="162"/>
      <c r="M100" s="162"/>
      <c r="N100" s="167"/>
      <c r="O100" s="168"/>
      <c r="P100" s="116"/>
    </row>
    <row r="101" spans="1:26" ht="60" customHeight="1" x14ac:dyDescent="0.35">
      <c r="A101" s="123" t="str">
        <f>IF(_xlfn.XLOOKUP(B101,'Sample plot information'!$B$4:$B$100,'Sample plot information'!$A$4:$A$100,"")=0,"",_xlfn.XLOOKUP(B101,'Sample plot information'!$B$4:$B$100,'Sample plot information'!$A$4:$A$100,""))</f>
        <v>AA2</v>
      </c>
      <c r="B101" s="154" t="s">
        <v>42</v>
      </c>
      <c r="C101" s="94">
        <v>46</v>
      </c>
      <c r="D101" s="162" t="s">
        <v>77</v>
      </c>
      <c r="E101" s="162" t="s">
        <v>77</v>
      </c>
      <c r="F101" s="162" t="s">
        <v>77</v>
      </c>
      <c r="G101" s="162" t="s">
        <v>77</v>
      </c>
      <c r="H101" s="162" t="s">
        <v>78</v>
      </c>
      <c r="I101" s="94" t="str">
        <f t="shared" si="5"/>
        <v>Living ground layer plant from a species that is not native to the local area, other than non-pasture crop species</v>
      </c>
      <c r="J101" s="162" t="s">
        <v>79</v>
      </c>
      <c r="K101" s="162"/>
      <c r="L101" s="162"/>
      <c r="M101" s="162"/>
      <c r="N101" s="167"/>
      <c r="O101" s="168"/>
      <c r="P101" s="116"/>
    </row>
    <row r="102" spans="1:26" ht="60" customHeight="1" x14ac:dyDescent="0.35">
      <c r="A102" s="123" t="str">
        <f>IF(_xlfn.XLOOKUP(B102,'Sample plot information'!$B$4:$B$100,'Sample plot information'!$A$4:$A$100,"")=0,"",_xlfn.XLOOKUP(B102,'Sample plot information'!$B$4:$B$100,'Sample plot information'!$A$4:$A$100,""))</f>
        <v>AA2</v>
      </c>
      <c r="B102" s="154" t="s">
        <v>42</v>
      </c>
      <c r="C102" s="94">
        <v>47</v>
      </c>
      <c r="D102" s="162" t="s">
        <v>77</v>
      </c>
      <c r="E102" s="162" t="s">
        <v>77</v>
      </c>
      <c r="F102" s="162" t="s">
        <v>77</v>
      </c>
      <c r="G102" s="162" t="s">
        <v>77</v>
      </c>
      <c r="H102" s="162" t="s">
        <v>78</v>
      </c>
      <c r="I102" s="94" t="str">
        <f t="shared" si="5"/>
        <v>Living ground layer plant from a species that is not native to the local area, other than non-pasture crop species</v>
      </c>
      <c r="J102" s="162" t="s">
        <v>79</v>
      </c>
      <c r="K102" s="162"/>
      <c r="L102" s="162"/>
      <c r="M102" s="162"/>
      <c r="N102" s="167"/>
      <c r="O102" s="168"/>
      <c r="P102" s="116"/>
    </row>
    <row r="103" spans="1:26" ht="60" customHeight="1" x14ac:dyDescent="0.35">
      <c r="A103" s="123" t="str">
        <f>IF(_xlfn.XLOOKUP(B103,'Sample plot information'!$B$4:$B$100,'Sample plot information'!$A$4:$A$100,"")=0,"",_xlfn.XLOOKUP(B103,'Sample plot information'!$B$4:$B$100,'Sample plot information'!$A$4:$A$100,""))</f>
        <v>AA2</v>
      </c>
      <c r="B103" s="154" t="s">
        <v>42</v>
      </c>
      <c r="C103" s="94">
        <v>48</v>
      </c>
      <c r="D103" s="162" t="s">
        <v>77</v>
      </c>
      <c r="E103" s="162" t="s">
        <v>77</v>
      </c>
      <c r="F103" s="162" t="s">
        <v>77</v>
      </c>
      <c r="G103" s="162" t="s">
        <v>77</v>
      </c>
      <c r="H103" s="162" t="s">
        <v>78</v>
      </c>
      <c r="I103" s="94" t="str">
        <f t="shared" si="5"/>
        <v>Living ground layer plant from a species that is not native to the local area, other than non-pasture crop species</v>
      </c>
      <c r="J103" s="162" t="s">
        <v>79</v>
      </c>
      <c r="K103" s="162"/>
      <c r="L103" s="162"/>
      <c r="M103" s="162"/>
      <c r="N103" s="167"/>
      <c r="O103" s="168"/>
      <c r="P103" s="116"/>
    </row>
    <row r="104" spans="1:26" ht="60" customHeight="1" x14ac:dyDescent="0.35">
      <c r="A104" s="123" t="str">
        <f>IF(_xlfn.XLOOKUP(B104,'Sample plot information'!$B$4:$B$100,'Sample plot information'!$A$4:$A$100,"")=0,"",_xlfn.XLOOKUP(B104,'Sample plot information'!$B$4:$B$100,'Sample plot information'!$A$4:$A$100,""))</f>
        <v>AA2</v>
      </c>
      <c r="B104" s="154" t="s">
        <v>42</v>
      </c>
      <c r="C104" s="94">
        <v>49</v>
      </c>
      <c r="D104" s="162" t="s">
        <v>77</v>
      </c>
      <c r="E104" s="162" t="s">
        <v>77</v>
      </c>
      <c r="F104" s="162" t="s">
        <v>77</v>
      </c>
      <c r="G104" s="162" t="s">
        <v>77</v>
      </c>
      <c r="H104" s="162" t="s">
        <v>78</v>
      </c>
      <c r="I104" s="94" t="str">
        <f t="shared" si="5"/>
        <v>Living ground layer plant from a species that is not native to the local area, other than non-pasture crop species</v>
      </c>
      <c r="J104" s="162" t="s">
        <v>79</v>
      </c>
      <c r="K104" s="162"/>
      <c r="L104" s="162"/>
      <c r="M104" s="162"/>
      <c r="N104" s="167"/>
      <c r="O104" s="168"/>
      <c r="P104" s="116"/>
    </row>
    <row r="105" spans="1:26" ht="60.75" customHeight="1" thickBot="1" x14ac:dyDescent="0.4">
      <c r="A105" s="123" t="str">
        <f>IF(_xlfn.XLOOKUP(B105,'Sample plot information'!$B$4:$B$100,'Sample plot information'!$A$4:$A$100,"")=0,"",_xlfn.XLOOKUP(B105,'Sample plot information'!$B$4:$B$100,'Sample plot information'!$A$4:$A$100,""))</f>
        <v>AA2</v>
      </c>
      <c r="B105" s="154" t="s">
        <v>42</v>
      </c>
      <c r="C105" s="127">
        <v>50</v>
      </c>
      <c r="D105" s="163" t="s">
        <v>77</v>
      </c>
      <c r="E105" s="163" t="s">
        <v>77</v>
      </c>
      <c r="F105" s="163" t="s">
        <v>77</v>
      </c>
      <c r="G105" s="163" t="s">
        <v>77</v>
      </c>
      <c r="H105" s="163" t="s">
        <v>78</v>
      </c>
      <c r="I105" s="127" t="str">
        <f>IFERROR(VLOOKUP(H105,GroundCoverLUT,3,FALSE),"")</f>
        <v>Living ground layer plant from a species that is not native to the local area, other than non-pasture crop species</v>
      </c>
      <c r="J105" s="162" t="s">
        <v>79</v>
      </c>
      <c r="K105" s="163"/>
      <c r="L105" s="163"/>
      <c r="M105" s="163"/>
      <c r="N105" s="169"/>
      <c r="O105" s="170"/>
      <c r="P105" s="116"/>
    </row>
    <row r="106" spans="1:26" ht="60" customHeight="1" thickBot="1" x14ac:dyDescent="0.4">
      <c r="C106" s="28"/>
      <c r="D106" s="28"/>
      <c r="E106" s="28"/>
      <c r="F106" s="28"/>
      <c r="G106" s="28"/>
      <c r="H106" s="28"/>
      <c r="I106" s="29"/>
      <c r="J106" s="28"/>
    </row>
    <row r="107" spans="1:26" ht="19.5" x14ac:dyDescent="0.35">
      <c r="A107" s="118" t="s">
        <v>61</v>
      </c>
      <c r="B107" s="119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20"/>
      <c r="P107" s="117"/>
      <c r="Q107" s="130" t="s">
        <v>62</v>
      </c>
      <c r="R107" s="131"/>
      <c r="S107" s="131"/>
      <c r="T107" s="131"/>
      <c r="U107" s="131"/>
      <c r="V107" s="131"/>
      <c r="W107" s="131"/>
      <c r="X107" s="131"/>
      <c r="Y107" s="131"/>
      <c r="Z107" s="132"/>
    </row>
    <row r="108" spans="1:26" ht="61.5" customHeight="1" thickBot="1" x14ac:dyDescent="0.4">
      <c r="A108" s="121" t="s">
        <v>30</v>
      </c>
      <c r="B108" s="97" t="s">
        <v>31</v>
      </c>
      <c r="C108" s="96" t="s">
        <v>63</v>
      </c>
      <c r="D108" s="96" t="s">
        <v>64</v>
      </c>
      <c r="E108" s="96" t="s">
        <v>65</v>
      </c>
      <c r="F108" s="96" t="s">
        <v>66</v>
      </c>
      <c r="G108" s="96" t="s">
        <v>67</v>
      </c>
      <c r="H108" s="96" t="s">
        <v>68</v>
      </c>
      <c r="I108" s="96" t="s">
        <v>69</v>
      </c>
      <c r="J108" s="96" t="s">
        <v>70</v>
      </c>
      <c r="K108" s="96" t="s">
        <v>71</v>
      </c>
      <c r="L108" s="96" t="s">
        <v>72</v>
      </c>
      <c r="M108" s="96" t="s">
        <v>73</v>
      </c>
      <c r="N108" s="96" t="s">
        <v>74</v>
      </c>
      <c r="O108" s="122" t="s">
        <v>75</v>
      </c>
      <c r="P108" s="128"/>
      <c r="Q108" s="133" t="s">
        <v>76</v>
      </c>
      <c r="R108" s="110"/>
      <c r="S108" s="110"/>
      <c r="T108" s="110"/>
      <c r="U108" s="110"/>
      <c r="V108" s="98"/>
      <c r="Z108" s="134"/>
    </row>
    <row r="109" spans="1:26" ht="60" customHeight="1" x14ac:dyDescent="0.35">
      <c r="A109" s="123" t="str">
        <f>IF(_xlfn.XLOOKUP(B109,'Sample plot information'!$B$4:$B$100,'Sample plot information'!$A$4:$A$100,"")=0,"",_xlfn.XLOOKUP(B109,'Sample plot information'!$B$4:$B$100,'Sample plot information'!$A$4:$A$100,""))</f>
        <v>AA1</v>
      </c>
      <c r="B109" s="154" t="s">
        <v>45</v>
      </c>
      <c r="C109" s="91">
        <v>1</v>
      </c>
      <c r="D109" s="162" t="s">
        <v>77</v>
      </c>
      <c r="E109" s="162" t="s">
        <v>77</v>
      </c>
      <c r="F109" s="162" t="s">
        <v>77</v>
      </c>
      <c r="G109" s="162" t="s">
        <v>77</v>
      </c>
      <c r="H109" s="161" t="s">
        <v>78</v>
      </c>
      <c r="I109" s="92" t="str">
        <f t="shared" ref="I109:I114" si="6">IFERROR(VLOOKUP(H109,GroundCoverLUT,3,FALSE),"")</f>
        <v>Living ground layer plant from a species that is not native to the local area, other than non-pasture crop species</v>
      </c>
      <c r="J109" s="162" t="s">
        <v>79</v>
      </c>
      <c r="K109" s="164"/>
      <c r="L109" s="164"/>
      <c r="M109" s="164"/>
      <c r="N109" s="165"/>
      <c r="O109" s="166"/>
      <c r="P109" s="129"/>
      <c r="Q109" s="135"/>
      <c r="R109" s="62" t="s">
        <v>80</v>
      </c>
      <c r="S109" s="62" t="s">
        <v>81</v>
      </c>
      <c r="T109" s="62" t="s">
        <v>82</v>
      </c>
      <c r="U109" s="62" t="s">
        <v>83</v>
      </c>
      <c r="Z109" s="134"/>
    </row>
    <row r="110" spans="1:26" ht="60" customHeight="1" x14ac:dyDescent="0.35">
      <c r="A110" s="123" t="str">
        <f>IF(_xlfn.XLOOKUP(B110,'Sample plot information'!$B$4:$B$100,'Sample plot information'!$A$4:$A$100,"")=0,"",_xlfn.XLOOKUP(B110,'Sample plot information'!$B$4:$B$100,'Sample plot information'!$A$4:$A$100,""))</f>
        <v>AA1</v>
      </c>
      <c r="B110" s="154" t="s">
        <v>45</v>
      </c>
      <c r="C110" s="94">
        <v>2</v>
      </c>
      <c r="D110" s="162" t="s">
        <v>77</v>
      </c>
      <c r="E110" s="162" t="s">
        <v>77</v>
      </c>
      <c r="F110" s="162" t="s">
        <v>77</v>
      </c>
      <c r="G110" s="162" t="s">
        <v>77</v>
      </c>
      <c r="H110" s="162" t="s">
        <v>78</v>
      </c>
      <c r="I110" s="94" t="str">
        <f t="shared" si="6"/>
        <v>Living ground layer plant from a species that is not native to the local area, other than non-pasture crop species</v>
      </c>
      <c r="J110" s="162" t="s">
        <v>79</v>
      </c>
      <c r="K110" s="162"/>
      <c r="L110" s="162"/>
      <c r="M110" s="162"/>
      <c r="N110" s="167"/>
      <c r="O110" s="168"/>
      <c r="P110" s="116"/>
      <c r="Q110" s="135" t="s">
        <v>84</v>
      </c>
      <c r="R110" s="171">
        <f>COUNTIF($D109:$D158, "Present")</f>
        <v>0</v>
      </c>
      <c r="S110" s="171">
        <f>COUNTIF($E109:$E158,"Present")</f>
        <v>0</v>
      </c>
      <c r="T110" s="171">
        <f>COUNTIF($F109:$F158, "Present")</f>
        <v>0</v>
      </c>
      <c r="U110" s="171">
        <f>COUNTIF($G109:$G158, "Present")</f>
        <v>0</v>
      </c>
      <c r="Z110" s="134"/>
    </row>
    <row r="111" spans="1:26" ht="60" customHeight="1" x14ac:dyDescent="0.35">
      <c r="A111" s="123" t="str">
        <f>IF(_xlfn.XLOOKUP(B111,'Sample plot information'!$B$4:$B$100,'Sample plot information'!$A$4:$A$100,"")=0,"",_xlfn.XLOOKUP(B111,'Sample plot information'!$B$4:$B$100,'Sample plot information'!$A$4:$A$100,""))</f>
        <v>AA1</v>
      </c>
      <c r="B111" s="154" t="s">
        <v>45</v>
      </c>
      <c r="C111" s="94">
        <v>3</v>
      </c>
      <c r="D111" s="162" t="s">
        <v>77</v>
      </c>
      <c r="E111" s="162" t="s">
        <v>77</v>
      </c>
      <c r="F111" s="162" t="s">
        <v>77</v>
      </c>
      <c r="G111" s="162" t="s">
        <v>77</v>
      </c>
      <c r="H111" s="162" t="s">
        <v>109</v>
      </c>
      <c r="I111" s="94" t="str">
        <f t="shared" si="6"/>
        <v>Living grass from a species that is native to the local area</v>
      </c>
      <c r="J111" s="162" t="s">
        <v>110</v>
      </c>
      <c r="K111" s="162"/>
      <c r="L111" s="162"/>
      <c r="M111" s="162"/>
      <c r="N111" s="167"/>
      <c r="O111" s="168"/>
      <c r="P111" s="116"/>
      <c r="Q111" s="135" t="s">
        <v>85</v>
      </c>
      <c r="R111" s="239">
        <f>IF(COUNTA($D109:$D158)=0, "", (COUNTIF($D109:$D158, "Present")/COUNTA($D109:$D158))*100)</f>
        <v>0</v>
      </c>
      <c r="S111" s="239">
        <f>IF(COUNTA($E109:$E158)=0, "", (COUNTIF($E109:$E158,"Present")/COUNTA($E109:$E158))*100)</f>
        <v>0</v>
      </c>
      <c r="T111" s="239">
        <f>IF(COUNTA($F109:$F158)=0, "", (COUNTIF($F109:$F158, "Present")/COUNTA($F109:$F158))*100)</f>
        <v>0</v>
      </c>
      <c r="U111" s="239">
        <f>IF(COUNTA($G109:$G158)=0, "", (COUNTIF($G109:$G158, "Present")/COUNTA($G109:$G158))*100)</f>
        <v>0</v>
      </c>
      <c r="Z111" s="134"/>
    </row>
    <row r="112" spans="1:26" ht="60" customHeight="1" x14ac:dyDescent="0.35">
      <c r="A112" s="123" t="str">
        <f>IF(_xlfn.XLOOKUP(B112,'Sample plot information'!$B$4:$B$100,'Sample plot information'!$A$4:$A$100,"")=0,"",_xlfn.XLOOKUP(B112,'Sample plot information'!$B$4:$B$100,'Sample plot information'!$A$4:$A$100,""))</f>
        <v>AA1</v>
      </c>
      <c r="B112" s="154" t="s">
        <v>45</v>
      </c>
      <c r="C112" s="94">
        <v>4</v>
      </c>
      <c r="D112" s="162" t="s">
        <v>77</v>
      </c>
      <c r="E112" s="162" t="s">
        <v>77</v>
      </c>
      <c r="F112" s="162" t="s">
        <v>77</v>
      </c>
      <c r="G112" s="162" t="s">
        <v>77</v>
      </c>
      <c r="H112" s="162" t="s">
        <v>78</v>
      </c>
      <c r="I112" s="94" t="str">
        <f t="shared" si="6"/>
        <v>Living ground layer plant from a species that is not native to the local area, other than non-pasture crop species</v>
      </c>
      <c r="J112" s="162" t="s">
        <v>79</v>
      </c>
      <c r="K112" s="162"/>
      <c r="L112" s="162"/>
      <c r="M112" s="162"/>
      <c r="N112" s="167"/>
      <c r="O112" s="168"/>
      <c r="P112" s="116"/>
      <c r="Q112" s="40"/>
      <c r="Z112" s="134"/>
    </row>
    <row r="113" spans="1:26" ht="60" customHeight="1" x14ac:dyDescent="0.35">
      <c r="A113" s="123" t="str">
        <f>IF(_xlfn.XLOOKUP(B113,'Sample plot information'!$B$4:$B$100,'Sample plot information'!$A$4:$A$100,"")=0,"",_xlfn.XLOOKUP(B113,'Sample plot information'!$B$4:$B$100,'Sample plot information'!$A$4:$A$100,""))</f>
        <v>AA1</v>
      </c>
      <c r="B113" s="154" t="s">
        <v>45</v>
      </c>
      <c r="C113" s="94">
        <v>5</v>
      </c>
      <c r="D113" s="162" t="s">
        <v>77</v>
      </c>
      <c r="E113" s="162" t="s">
        <v>77</v>
      </c>
      <c r="F113" s="162" t="s">
        <v>77</v>
      </c>
      <c r="G113" s="162" t="s">
        <v>77</v>
      </c>
      <c r="H113" s="162" t="s">
        <v>78</v>
      </c>
      <c r="I113" s="94" t="str">
        <f t="shared" si="6"/>
        <v>Living ground layer plant from a species that is not native to the local area, other than non-pasture crop species</v>
      </c>
      <c r="J113" s="162" t="s">
        <v>79</v>
      </c>
      <c r="K113" s="162"/>
      <c r="L113" s="162"/>
      <c r="M113" s="162"/>
      <c r="N113" s="167"/>
      <c r="O113" s="168"/>
      <c r="P113" s="116"/>
      <c r="Q113" s="136" t="s">
        <v>86</v>
      </c>
      <c r="R113" s="111"/>
      <c r="S113" s="111"/>
      <c r="T113" s="111"/>
      <c r="U113" s="111"/>
      <c r="V113" s="111"/>
      <c r="W113" s="111"/>
      <c r="X113" s="111"/>
      <c r="Y113" s="112"/>
      <c r="Z113" s="137"/>
    </row>
    <row r="114" spans="1:26" ht="60" customHeight="1" x14ac:dyDescent="0.35">
      <c r="A114" s="123" t="str">
        <f>IF(_xlfn.XLOOKUP(B114,'Sample plot information'!$B$4:$B$100,'Sample plot information'!$A$4:$A$100,"")=0,"",_xlfn.XLOOKUP(B114,'Sample plot information'!$B$4:$B$100,'Sample plot information'!$A$4:$A$100,""))</f>
        <v>AA1</v>
      </c>
      <c r="B114" s="154" t="s">
        <v>45</v>
      </c>
      <c r="C114" s="94">
        <v>6</v>
      </c>
      <c r="D114" s="162" t="s">
        <v>77</v>
      </c>
      <c r="E114" s="162" t="s">
        <v>77</v>
      </c>
      <c r="F114" s="162" t="s">
        <v>77</v>
      </c>
      <c r="G114" s="162" t="s">
        <v>77</v>
      </c>
      <c r="H114" s="162" t="s">
        <v>78</v>
      </c>
      <c r="I114" s="94" t="str">
        <f t="shared" si="6"/>
        <v>Living ground layer plant from a species that is not native to the local area, other than non-pasture crop species</v>
      </c>
      <c r="J114" s="162" t="s">
        <v>79</v>
      </c>
      <c r="K114" s="162"/>
      <c r="L114" s="162"/>
      <c r="M114" s="162"/>
      <c r="N114" s="167"/>
      <c r="O114" s="168"/>
      <c r="P114" s="116"/>
      <c r="Q114" s="306" t="s">
        <v>87</v>
      </c>
      <c r="R114" s="96" t="s">
        <v>88</v>
      </c>
      <c r="S114" s="96" t="s">
        <v>89</v>
      </c>
      <c r="T114" s="96" t="s">
        <v>90</v>
      </c>
      <c r="U114" s="96" t="s">
        <v>91</v>
      </c>
      <c r="V114" s="96" t="s">
        <v>92</v>
      </c>
      <c r="W114" s="96" t="s">
        <v>93</v>
      </c>
      <c r="X114" s="96" t="s">
        <v>94</v>
      </c>
      <c r="Y114" s="96" t="s">
        <v>95</v>
      </c>
      <c r="Z114" s="138" t="s">
        <v>96</v>
      </c>
    </row>
    <row r="115" spans="1:26" ht="60" customHeight="1" x14ac:dyDescent="0.35">
      <c r="A115" s="124" t="str">
        <f t="shared" ref="A115:A158" si="7">A$3</f>
        <v>AA1</v>
      </c>
      <c r="B115" s="154" t="s">
        <v>45</v>
      </c>
      <c r="C115" s="94">
        <v>7</v>
      </c>
      <c r="D115" s="162" t="s">
        <v>77</v>
      </c>
      <c r="E115" s="162" t="s">
        <v>77</v>
      </c>
      <c r="F115" s="162" t="s">
        <v>77</v>
      </c>
      <c r="G115" s="162" t="s">
        <v>77</v>
      </c>
      <c r="H115" s="162" t="s">
        <v>78</v>
      </c>
      <c r="I115" s="94" t="str">
        <f>IFERROR(VLOOKUP(H115,GroundCoverLUT,3,FALSE),"")</f>
        <v>Living ground layer plant from a species that is not native to the local area, other than non-pasture crop species</v>
      </c>
      <c r="J115" s="162" t="s">
        <v>79</v>
      </c>
      <c r="K115" s="162"/>
      <c r="L115" s="162"/>
      <c r="M115" s="162"/>
      <c r="N115" s="167"/>
      <c r="O115" s="168"/>
      <c r="P115" s="116"/>
      <c r="Q115" s="306"/>
      <c r="R115" s="310">
        <f>IF(COUNTA($H109:$H158)=0, "", ((COUNTIFS($H109:$H158, "A1") + COUNTIFS($H109:$H158, "A2") + COUNTIFS($H109:$H158, "A3") + COUNTIFS($H109:$H158, "A4") + COUNTIFS($H109:$H158, "A5"))/COUNTA($H109:$H158))*100)</f>
        <v>100</v>
      </c>
      <c r="S115" s="310">
        <f>IF(COUNTA($H109:$H158)=0, "", (COUNTIF($H109:$H158, "B")/COUNTA($H109:$H158))*100)</f>
        <v>0</v>
      </c>
      <c r="T115" s="310">
        <f>IF(COUNTA($H109:$H158)=0, "", (COUNTIF($H109:$H158, "C")/COUNTA($H109:$H158))*100)</f>
        <v>0</v>
      </c>
      <c r="U115" s="310">
        <f>IF(COUNTA($H109:$H158)=0, "", (COUNTIF($H109:$H158, "D")/COUNTA($H109:$H158))*100)</f>
        <v>0</v>
      </c>
      <c r="V115" s="310">
        <f>IF(COUNTA($H109:$H158)=0, "", (COUNTIF($H109:$H158, "E")/COUNTA($H109:$H158))*100)</f>
        <v>0</v>
      </c>
      <c r="W115" s="310">
        <f>IF(COUNTA($H109:$H158)=0, "", (COUNTIF($H109:$H158, "F")/COUNTA($H109:$H158))*100)</f>
        <v>0</v>
      </c>
      <c r="X115" s="310">
        <f>IF(COUNTA($H109:$H158)=0, "", (COUNTIF($H109:$H158, "G")/COUNTA($H109:$H158))*100)</f>
        <v>0</v>
      </c>
      <c r="Y115" s="310">
        <f>IF(COUNTA($H109:$H158)=0, "", (COUNTIF($H109:$H158, "H")/COUNTA($H109:$H158))*100)</f>
        <v>0</v>
      </c>
      <c r="Z115" s="315" cm="1">
        <f t="array" ref="Z115">IF(COUNTA($H109:$H158)=0, "", (SUM(COUNTIF($H109:$H158, {"I","J","K","L","M","N","O","P","Q","R"}))/COUNTA($H109:$H158))*100)</f>
        <v>0</v>
      </c>
    </row>
    <row r="116" spans="1:26" ht="60" customHeight="1" x14ac:dyDescent="0.35">
      <c r="A116" s="124" t="str">
        <f t="shared" si="7"/>
        <v>AA1</v>
      </c>
      <c r="B116" s="154" t="s">
        <v>45</v>
      </c>
      <c r="C116" s="94">
        <v>8</v>
      </c>
      <c r="D116" s="162" t="s">
        <v>77</v>
      </c>
      <c r="E116" s="162" t="s">
        <v>77</v>
      </c>
      <c r="F116" s="162" t="s">
        <v>77</v>
      </c>
      <c r="G116" s="162" t="s">
        <v>77</v>
      </c>
      <c r="H116" s="162" t="s">
        <v>109</v>
      </c>
      <c r="I116" s="94" t="str">
        <f t="shared" ref="I116:I157" si="8">IFERROR(VLOOKUP(H116,GroundCoverLUT,3,FALSE),"")</f>
        <v>Living grass from a species that is native to the local area</v>
      </c>
      <c r="J116" s="162" t="s">
        <v>110</v>
      </c>
      <c r="K116" s="162"/>
      <c r="L116" s="162"/>
      <c r="M116" s="162"/>
      <c r="N116" s="167"/>
      <c r="O116" s="168"/>
      <c r="P116" s="116"/>
      <c r="Q116" s="306"/>
      <c r="R116" s="311"/>
      <c r="S116" s="311"/>
      <c r="T116" s="311"/>
      <c r="U116" s="311"/>
      <c r="V116" s="311"/>
      <c r="W116" s="311"/>
      <c r="X116" s="311"/>
      <c r="Y116" s="311"/>
      <c r="Z116" s="316"/>
    </row>
    <row r="117" spans="1:26" ht="60" customHeight="1" x14ac:dyDescent="0.35">
      <c r="A117" s="124" t="str">
        <f t="shared" si="7"/>
        <v>AA1</v>
      </c>
      <c r="B117" s="154" t="s">
        <v>45</v>
      </c>
      <c r="C117" s="94">
        <v>9</v>
      </c>
      <c r="D117" s="162" t="s">
        <v>77</v>
      </c>
      <c r="E117" s="162" t="s">
        <v>77</v>
      </c>
      <c r="F117" s="162" t="s">
        <v>77</v>
      </c>
      <c r="G117" s="162" t="s">
        <v>77</v>
      </c>
      <c r="H117" s="162" t="s">
        <v>78</v>
      </c>
      <c r="I117" s="94" t="str">
        <f t="shared" si="8"/>
        <v>Living ground layer plant from a species that is not native to the local area, other than non-pasture crop species</v>
      </c>
      <c r="J117" s="162" t="s">
        <v>79</v>
      </c>
      <c r="K117" s="162"/>
      <c r="L117" s="162"/>
      <c r="M117" s="162"/>
      <c r="N117" s="167"/>
      <c r="O117" s="168"/>
      <c r="P117" s="116"/>
      <c r="Q117" s="306"/>
      <c r="R117" s="312"/>
      <c r="S117" s="312"/>
      <c r="T117" s="312"/>
      <c r="U117" s="312"/>
      <c r="V117" s="312"/>
      <c r="W117" s="312"/>
      <c r="X117" s="312"/>
      <c r="Y117" s="312"/>
      <c r="Z117" s="317"/>
    </row>
    <row r="118" spans="1:26" ht="60" customHeight="1" x14ac:dyDescent="0.35">
      <c r="A118" s="124" t="str">
        <f t="shared" si="7"/>
        <v>AA1</v>
      </c>
      <c r="B118" s="154" t="s">
        <v>45</v>
      </c>
      <c r="C118" s="94">
        <v>10</v>
      </c>
      <c r="D118" s="162" t="s">
        <v>77</v>
      </c>
      <c r="E118" s="162" t="s">
        <v>77</v>
      </c>
      <c r="F118" s="162" t="s">
        <v>77</v>
      </c>
      <c r="G118" s="162" t="s">
        <v>77</v>
      </c>
      <c r="H118" s="162" t="s">
        <v>78</v>
      </c>
      <c r="I118" s="94" t="str">
        <f t="shared" si="8"/>
        <v>Living ground layer plant from a species that is not native to the local area, other than non-pasture crop species</v>
      </c>
      <c r="J118" s="162" t="s">
        <v>79</v>
      </c>
      <c r="K118" s="162"/>
      <c r="L118" s="162"/>
      <c r="M118" s="162"/>
      <c r="N118" s="167"/>
      <c r="O118" s="168"/>
      <c r="P118" s="116"/>
      <c r="Q118" s="40"/>
      <c r="Z118" s="134"/>
    </row>
    <row r="119" spans="1:26" ht="60" customHeight="1" x14ac:dyDescent="0.35">
      <c r="A119" s="124" t="str">
        <f t="shared" si="7"/>
        <v>AA1</v>
      </c>
      <c r="B119" s="154" t="s">
        <v>45</v>
      </c>
      <c r="C119" s="94">
        <v>11</v>
      </c>
      <c r="D119" s="162" t="s">
        <v>77</v>
      </c>
      <c r="E119" s="162" t="s">
        <v>77</v>
      </c>
      <c r="F119" s="162" t="s">
        <v>77</v>
      </c>
      <c r="G119" s="162" t="s">
        <v>77</v>
      </c>
      <c r="H119" s="162" t="s">
        <v>78</v>
      </c>
      <c r="I119" s="94" t="str">
        <f t="shared" si="8"/>
        <v>Living ground layer plant from a species that is not native to the local area, other than non-pasture crop species</v>
      </c>
      <c r="J119" s="162" t="s">
        <v>79</v>
      </c>
      <c r="K119" s="162"/>
      <c r="L119" s="162"/>
      <c r="M119" s="162"/>
      <c r="N119" s="167"/>
      <c r="O119" s="168"/>
      <c r="P119" s="116"/>
      <c r="Q119" s="136" t="s">
        <v>97</v>
      </c>
      <c r="R119" s="111"/>
      <c r="S119" s="111"/>
      <c r="T119" s="111"/>
      <c r="U119" s="111"/>
      <c r="V119" s="112"/>
      <c r="Z119" s="134"/>
    </row>
    <row r="120" spans="1:26" ht="60" customHeight="1" x14ac:dyDescent="0.35">
      <c r="A120" s="124" t="str">
        <f t="shared" si="7"/>
        <v>AA1</v>
      </c>
      <c r="B120" s="154" t="s">
        <v>45</v>
      </c>
      <c r="C120" s="94">
        <v>12</v>
      </c>
      <c r="D120" s="162" t="s">
        <v>77</v>
      </c>
      <c r="E120" s="162" t="s">
        <v>77</v>
      </c>
      <c r="F120" s="162" t="s">
        <v>77</v>
      </c>
      <c r="G120" s="162" t="s">
        <v>77</v>
      </c>
      <c r="H120" s="162" t="s">
        <v>78</v>
      </c>
      <c r="I120" s="94" t="str">
        <f t="shared" si="8"/>
        <v>Living ground layer plant from a species that is not native to the local area, other than non-pasture crop species</v>
      </c>
      <c r="J120" s="162" t="s">
        <v>79</v>
      </c>
      <c r="K120" s="162"/>
      <c r="L120" s="162"/>
      <c r="M120" s="162"/>
      <c r="N120" s="167"/>
      <c r="O120" s="168"/>
      <c r="P120" s="116"/>
      <c r="Q120" s="139"/>
      <c r="R120" s="113" t="s">
        <v>99</v>
      </c>
      <c r="S120" s="114"/>
      <c r="T120" s="115"/>
      <c r="U120" s="113" t="s">
        <v>100</v>
      </c>
      <c r="V120" s="115"/>
      <c r="Z120" s="134"/>
    </row>
    <row r="121" spans="1:26" ht="60" customHeight="1" x14ac:dyDescent="0.35">
      <c r="A121" s="124" t="str">
        <f t="shared" si="7"/>
        <v>AA1</v>
      </c>
      <c r="B121" s="154" t="s">
        <v>45</v>
      </c>
      <c r="C121" s="94">
        <v>13</v>
      </c>
      <c r="D121" s="162" t="s">
        <v>77</v>
      </c>
      <c r="E121" s="162" t="s">
        <v>77</v>
      </c>
      <c r="F121" s="162" t="s">
        <v>77</v>
      </c>
      <c r="G121" s="162" t="s">
        <v>77</v>
      </c>
      <c r="H121" s="162" t="s">
        <v>78</v>
      </c>
      <c r="I121" s="94" t="str">
        <f t="shared" si="8"/>
        <v>Living ground layer plant from a species that is not native to the local area, other than non-pasture crop species</v>
      </c>
      <c r="J121" s="162" t="s">
        <v>79</v>
      </c>
      <c r="K121" s="162"/>
      <c r="L121" s="162"/>
      <c r="M121" s="162"/>
      <c r="N121" s="167"/>
      <c r="O121" s="168"/>
      <c r="P121" s="116"/>
      <c r="Q121" s="305" t="s">
        <v>101</v>
      </c>
      <c r="R121" s="62" t="s">
        <v>102</v>
      </c>
      <c r="S121" s="62" t="s">
        <v>103</v>
      </c>
      <c r="T121" s="62" t="s">
        <v>104</v>
      </c>
      <c r="U121" s="62" t="s">
        <v>105</v>
      </c>
      <c r="V121" s="62" t="s">
        <v>106</v>
      </c>
      <c r="Z121" s="134"/>
    </row>
    <row r="122" spans="1:26" ht="60" customHeight="1" x14ac:dyDescent="0.35">
      <c r="A122" s="124" t="str">
        <f t="shared" si="7"/>
        <v>AA1</v>
      </c>
      <c r="B122" s="154" t="s">
        <v>45</v>
      </c>
      <c r="C122" s="94">
        <v>14</v>
      </c>
      <c r="D122" s="162" t="s">
        <v>77</v>
      </c>
      <c r="E122" s="162" t="s">
        <v>77</v>
      </c>
      <c r="F122" s="162" t="s">
        <v>77</v>
      </c>
      <c r="G122" s="162" t="s">
        <v>77</v>
      </c>
      <c r="H122" s="162" t="s">
        <v>78</v>
      </c>
      <c r="I122" s="94" t="str">
        <f t="shared" si="8"/>
        <v>Living ground layer plant from a species that is not native to the local area, other than non-pasture crop species</v>
      </c>
      <c r="J122" s="162" t="s">
        <v>79</v>
      </c>
      <c r="K122" s="162"/>
      <c r="L122" s="162"/>
      <c r="M122" s="162"/>
      <c r="N122" s="167"/>
      <c r="O122" s="168"/>
      <c r="P122" s="116"/>
      <c r="Q122" s="306"/>
      <c r="R122" s="313" cm="1">
        <f t="array" ref="R122">IF(SUM(COUNTIFS($H109:$H158, {"A1","A2","A3","A4","A5"}))=0, "", (COUNTIFS($H109:$H158, "A1") / SUM(COUNTIFS($H109:$H158, {"A1","A2","A3","A4","A5"})))*100)</f>
        <v>14.000000000000002</v>
      </c>
      <c r="S122" s="313" cm="1">
        <f t="array" ref="S122">IF(SUM(COUNTIFS($H109:$H158, {"A1","A2","A3","A4","A5"}))=0, "", (COUNTIFS($H109:$H158, "A2") / SUM(COUNTIFS($H109:$H158, {"A1","A2","A3","A4","A5"})))*100)</f>
        <v>0</v>
      </c>
      <c r="T122" s="313" cm="1">
        <f t="array" ref="T122">IF(SUM(COUNTIFS($H109:$H158, {"A1","A2","A3","A4","A5"}))=0, "", (COUNTIFS($H109:$H158, "A3") / SUM(COUNTIFS($H109:$H158, {"A1","A2","A3","A4","A5"})))*100)</f>
        <v>0</v>
      </c>
      <c r="U122" s="313" cm="1">
        <f t="array" ref="U122">IF(SUM(COUNTIFS($H109:$H158, {"A1","A2","A3","A4","A5"}))=0, "", (COUNTIFS($H109:$H158, "A4") / SUM(COUNTIFS($H109:$H158, {"A1","A2","A3","A4","A5"})))*100)</f>
        <v>86</v>
      </c>
      <c r="V122" s="313" cm="1">
        <f t="array" ref="V122">IF(SUM(COUNTIFS($H109:$H158, {"A1","A2","A3","A4","A5"}))=0, "", (COUNTIFS($H109:$H158, "A5") / SUM(COUNTIFS($H109:$H158, {"A1","A2","A3","A4","A5"})))*100)</f>
        <v>0</v>
      </c>
      <c r="Z122" s="134"/>
    </row>
    <row r="123" spans="1:26" ht="60" customHeight="1" thickBot="1" x14ac:dyDescent="0.4">
      <c r="A123" s="124" t="str">
        <f t="shared" si="7"/>
        <v>AA1</v>
      </c>
      <c r="B123" s="154" t="s">
        <v>45</v>
      </c>
      <c r="C123" s="94">
        <v>15</v>
      </c>
      <c r="D123" s="162" t="s">
        <v>77</v>
      </c>
      <c r="E123" s="162" t="s">
        <v>77</v>
      </c>
      <c r="F123" s="162" t="s">
        <v>77</v>
      </c>
      <c r="G123" s="162" t="s">
        <v>77</v>
      </c>
      <c r="H123" s="162" t="s">
        <v>109</v>
      </c>
      <c r="I123" s="94" t="str">
        <f t="shared" si="8"/>
        <v>Living grass from a species that is native to the local area</v>
      </c>
      <c r="J123" s="162" t="s">
        <v>110</v>
      </c>
      <c r="K123" s="162"/>
      <c r="L123" s="162"/>
      <c r="M123" s="162"/>
      <c r="N123" s="167"/>
      <c r="O123" s="168"/>
      <c r="P123" s="116"/>
      <c r="Q123" s="307"/>
      <c r="R123" s="314"/>
      <c r="S123" s="314"/>
      <c r="T123" s="314"/>
      <c r="U123" s="314"/>
      <c r="V123" s="314"/>
      <c r="W123" s="140"/>
      <c r="X123" s="140"/>
      <c r="Y123" s="140"/>
      <c r="Z123" s="141"/>
    </row>
    <row r="124" spans="1:26" ht="60" customHeight="1" x14ac:dyDescent="0.35">
      <c r="A124" s="124" t="str">
        <f t="shared" si="7"/>
        <v>AA1</v>
      </c>
      <c r="B124" s="154" t="s">
        <v>45</v>
      </c>
      <c r="C124" s="94">
        <v>16</v>
      </c>
      <c r="D124" s="162" t="s">
        <v>77</v>
      </c>
      <c r="E124" s="162" t="s">
        <v>77</v>
      </c>
      <c r="F124" s="162" t="s">
        <v>77</v>
      </c>
      <c r="G124" s="162" t="s">
        <v>77</v>
      </c>
      <c r="H124" s="162" t="s">
        <v>78</v>
      </c>
      <c r="I124" s="94" t="str">
        <f t="shared" si="8"/>
        <v>Living ground layer plant from a species that is not native to the local area, other than non-pasture crop species</v>
      </c>
      <c r="J124" s="162" t="s">
        <v>79</v>
      </c>
      <c r="K124" s="162"/>
      <c r="L124" s="162"/>
      <c r="M124" s="162"/>
      <c r="N124" s="167"/>
      <c r="O124" s="168"/>
      <c r="P124" s="116"/>
    </row>
    <row r="125" spans="1:26" ht="60" customHeight="1" x14ac:dyDescent="0.35">
      <c r="A125" s="124" t="str">
        <f t="shared" si="7"/>
        <v>AA1</v>
      </c>
      <c r="B125" s="154" t="s">
        <v>45</v>
      </c>
      <c r="C125" s="94">
        <v>17</v>
      </c>
      <c r="D125" s="162" t="s">
        <v>77</v>
      </c>
      <c r="E125" s="162" t="s">
        <v>77</v>
      </c>
      <c r="F125" s="162" t="s">
        <v>77</v>
      </c>
      <c r="G125" s="162" t="s">
        <v>77</v>
      </c>
      <c r="H125" s="162" t="s">
        <v>109</v>
      </c>
      <c r="I125" s="94" t="str">
        <f t="shared" si="8"/>
        <v>Living grass from a species that is native to the local area</v>
      </c>
      <c r="J125" s="162" t="s">
        <v>110</v>
      </c>
      <c r="K125" s="162"/>
      <c r="L125" s="162"/>
      <c r="M125" s="162"/>
      <c r="N125" s="167"/>
      <c r="O125" s="168"/>
      <c r="P125" s="116"/>
    </row>
    <row r="126" spans="1:26" ht="60" customHeight="1" x14ac:dyDescent="0.35">
      <c r="A126" s="124" t="str">
        <f t="shared" si="7"/>
        <v>AA1</v>
      </c>
      <c r="B126" s="154" t="s">
        <v>45</v>
      </c>
      <c r="C126" s="94">
        <v>18</v>
      </c>
      <c r="D126" s="162" t="s">
        <v>77</v>
      </c>
      <c r="E126" s="162" t="s">
        <v>77</v>
      </c>
      <c r="F126" s="162" t="s">
        <v>77</v>
      </c>
      <c r="G126" s="162" t="s">
        <v>77</v>
      </c>
      <c r="H126" s="162" t="s">
        <v>78</v>
      </c>
      <c r="I126" s="94" t="str">
        <f t="shared" si="8"/>
        <v>Living ground layer plant from a species that is not native to the local area, other than non-pasture crop species</v>
      </c>
      <c r="J126" s="162" t="s">
        <v>79</v>
      </c>
      <c r="K126" s="162"/>
      <c r="L126" s="162"/>
      <c r="M126" s="162"/>
      <c r="N126" s="167"/>
      <c r="O126" s="168"/>
      <c r="P126" s="116"/>
    </row>
    <row r="127" spans="1:26" ht="60" customHeight="1" x14ac:dyDescent="0.35">
      <c r="A127" s="124" t="str">
        <f t="shared" si="7"/>
        <v>AA1</v>
      </c>
      <c r="B127" s="154" t="s">
        <v>45</v>
      </c>
      <c r="C127" s="94">
        <v>19</v>
      </c>
      <c r="D127" s="162" t="s">
        <v>77</v>
      </c>
      <c r="E127" s="162" t="s">
        <v>77</v>
      </c>
      <c r="F127" s="162" t="s">
        <v>77</v>
      </c>
      <c r="G127" s="162" t="s">
        <v>77</v>
      </c>
      <c r="H127" s="162" t="s">
        <v>78</v>
      </c>
      <c r="I127" s="94" t="str">
        <f t="shared" si="8"/>
        <v>Living ground layer plant from a species that is not native to the local area, other than non-pasture crop species</v>
      </c>
      <c r="J127" s="162" t="s">
        <v>79</v>
      </c>
      <c r="K127" s="162"/>
      <c r="L127" s="162"/>
      <c r="M127" s="162"/>
      <c r="N127" s="167"/>
      <c r="O127" s="168"/>
      <c r="P127" s="116"/>
    </row>
    <row r="128" spans="1:26" ht="60" customHeight="1" x14ac:dyDescent="0.35">
      <c r="A128" s="124" t="str">
        <f t="shared" si="7"/>
        <v>AA1</v>
      </c>
      <c r="B128" s="154" t="s">
        <v>45</v>
      </c>
      <c r="C128" s="94">
        <v>20</v>
      </c>
      <c r="D128" s="162" t="s">
        <v>77</v>
      </c>
      <c r="E128" s="162" t="s">
        <v>77</v>
      </c>
      <c r="F128" s="162" t="s">
        <v>77</v>
      </c>
      <c r="G128" s="162" t="s">
        <v>77</v>
      </c>
      <c r="H128" s="162" t="s">
        <v>78</v>
      </c>
      <c r="I128" s="94" t="str">
        <f t="shared" si="8"/>
        <v>Living ground layer plant from a species that is not native to the local area, other than non-pasture crop species</v>
      </c>
      <c r="J128" s="162" t="s">
        <v>79</v>
      </c>
      <c r="K128" s="162"/>
      <c r="L128" s="162"/>
      <c r="M128" s="162"/>
      <c r="N128" s="167"/>
      <c r="O128" s="168"/>
      <c r="P128" s="116"/>
    </row>
    <row r="129" spans="1:16" ht="60" customHeight="1" x14ac:dyDescent="0.35">
      <c r="A129" s="124" t="str">
        <f t="shared" si="7"/>
        <v>AA1</v>
      </c>
      <c r="B129" s="154" t="s">
        <v>45</v>
      </c>
      <c r="C129" s="94">
        <v>21</v>
      </c>
      <c r="D129" s="162" t="s">
        <v>77</v>
      </c>
      <c r="E129" s="162" t="s">
        <v>77</v>
      </c>
      <c r="F129" s="162" t="s">
        <v>77</v>
      </c>
      <c r="G129" s="162" t="s">
        <v>77</v>
      </c>
      <c r="H129" s="162" t="s">
        <v>78</v>
      </c>
      <c r="I129" s="94" t="str">
        <f t="shared" si="8"/>
        <v>Living ground layer plant from a species that is not native to the local area, other than non-pasture crop species</v>
      </c>
      <c r="J129" s="162" t="s">
        <v>79</v>
      </c>
      <c r="K129" s="162"/>
      <c r="L129" s="162"/>
      <c r="M129" s="162"/>
      <c r="N129" s="167"/>
      <c r="O129" s="168"/>
      <c r="P129" s="116"/>
    </row>
    <row r="130" spans="1:16" ht="60" customHeight="1" x14ac:dyDescent="0.35">
      <c r="A130" s="124" t="str">
        <f t="shared" si="7"/>
        <v>AA1</v>
      </c>
      <c r="B130" s="154" t="s">
        <v>45</v>
      </c>
      <c r="C130" s="94">
        <v>22</v>
      </c>
      <c r="D130" s="162" t="s">
        <v>77</v>
      </c>
      <c r="E130" s="162" t="s">
        <v>77</v>
      </c>
      <c r="F130" s="162" t="s">
        <v>77</v>
      </c>
      <c r="G130" s="162" t="s">
        <v>77</v>
      </c>
      <c r="H130" s="162" t="s">
        <v>78</v>
      </c>
      <c r="I130" s="94" t="str">
        <f t="shared" si="8"/>
        <v>Living ground layer plant from a species that is not native to the local area, other than non-pasture crop species</v>
      </c>
      <c r="J130" s="162" t="s">
        <v>79</v>
      </c>
      <c r="K130" s="162"/>
      <c r="L130" s="162"/>
      <c r="M130" s="162"/>
      <c r="N130" s="167"/>
      <c r="O130" s="168"/>
      <c r="P130" s="116"/>
    </row>
    <row r="131" spans="1:16" ht="60" customHeight="1" x14ac:dyDescent="0.35">
      <c r="A131" s="124" t="str">
        <f t="shared" si="7"/>
        <v>AA1</v>
      </c>
      <c r="B131" s="154" t="s">
        <v>45</v>
      </c>
      <c r="C131" s="94">
        <v>23</v>
      </c>
      <c r="D131" s="162" t="s">
        <v>77</v>
      </c>
      <c r="E131" s="162" t="s">
        <v>77</v>
      </c>
      <c r="F131" s="162" t="s">
        <v>77</v>
      </c>
      <c r="G131" s="162" t="s">
        <v>77</v>
      </c>
      <c r="H131" s="162" t="s">
        <v>78</v>
      </c>
      <c r="I131" s="94" t="str">
        <f t="shared" si="8"/>
        <v>Living ground layer plant from a species that is not native to the local area, other than non-pasture crop species</v>
      </c>
      <c r="J131" s="162" t="s">
        <v>79</v>
      </c>
      <c r="K131" s="162"/>
      <c r="L131" s="162"/>
      <c r="M131" s="162"/>
      <c r="N131" s="167"/>
      <c r="O131" s="168"/>
      <c r="P131" s="116"/>
    </row>
    <row r="132" spans="1:16" ht="60" customHeight="1" x14ac:dyDescent="0.35">
      <c r="A132" s="124" t="str">
        <f t="shared" si="7"/>
        <v>AA1</v>
      </c>
      <c r="B132" s="154" t="s">
        <v>45</v>
      </c>
      <c r="C132" s="94">
        <v>24</v>
      </c>
      <c r="D132" s="162" t="s">
        <v>77</v>
      </c>
      <c r="E132" s="162" t="s">
        <v>77</v>
      </c>
      <c r="F132" s="162" t="s">
        <v>77</v>
      </c>
      <c r="G132" s="162" t="s">
        <v>77</v>
      </c>
      <c r="H132" s="162" t="s">
        <v>78</v>
      </c>
      <c r="I132" s="94" t="str">
        <f t="shared" si="8"/>
        <v>Living ground layer plant from a species that is not native to the local area, other than non-pasture crop species</v>
      </c>
      <c r="J132" s="162" t="s">
        <v>79</v>
      </c>
      <c r="K132" s="162"/>
      <c r="L132" s="162"/>
      <c r="M132" s="162"/>
      <c r="N132" s="167"/>
      <c r="O132" s="168"/>
      <c r="P132" s="116"/>
    </row>
    <row r="133" spans="1:16" ht="60" customHeight="1" x14ac:dyDescent="0.35">
      <c r="A133" s="124" t="str">
        <f t="shared" si="7"/>
        <v>AA1</v>
      </c>
      <c r="B133" s="154" t="s">
        <v>45</v>
      </c>
      <c r="C133" s="94">
        <v>25</v>
      </c>
      <c r="D133" s="162" t="s">
        <v>77</v>
      </c>
      <c r="E133" s="162" t="s">
        <v>77</v>
      </c>
      <c r="F133" s="162" t="s">
        <v>77</v>
      </c>
      <c r="G133" s="162" t="s">
        <v>77</v>
      </c>
      <c r="H133" s="162" t="s">
        <v>78</v>
      </c>
      <c r="I133" s="94" t="str">
        <f t="shared" si="8"/>
        <v>Living ground layer plant from a species that is not native to the local area, other than non-pasture crop species</v>
      </c>
      <c r="J133" s="162" t="s">
        <v>79</v>
      </c>
      <c r="K133" s="162"/>
      <c r="L133" s="162"/>
      <c r="M133" s="162"/>
      <c r="N133" s="167"/>
      <c r="O133" s="168"/>
      <c r="P133" s="116"/>
    </row>
    <row r="134" spans="1:16" ht="60" customHeight="1" x14ac:dyDescent="0.35">
      <c r="A134" s="124" t="str">
        <f t="shared" si="7"/>
        <v>AA1</v>
      </c>
      <c r="B134" s="154" t="s">
        <v>45</v>
      </c>
      <c r="C134" s="94">
        <v>26</v>
      </c>
      <c r="D134" s="162" t="s">
        <v>77</v>
      </c>
      <c r="E134" s="162" t="s">
        <v>77</v>
      </c>
      <c r="F134" s="162" t="s">
        <v>77</v>
      </c>
      <c r="G134" s="162" t="s">
        <v>77</v>
      </c>
      <c r="H134" s="162" t="s">
        <v>78</v>
      </c>
      <c r="I134" s="94" t="str">
        <f t="shared" si="8"/>
        <v>Living ground layer plant from a species that is not native to the local area, other than non-pasture crop species</v>
      </c>
      <c r="J134" s="162" t="s">
        <v>79</v>
      </c>
      <c r="K134" s="162"/>
      <c r="L134" s="162"/>
      <c r="M134" s="162"/>
      <c r="N134" s="167"/>
      <c r="O134" s="168"/>
      <c r="P134" s="116"/>
    </row>
    <row r="135" spans="1:16" ht="60" customHeight="1" x14ac:dyDescent="0.35">
      <c r="A135" s="124" t="str">
        <f t="shared" si="7"/>
        <v>AA1</v>
      </c>
      <c r="B135" s="154" t="s">
        <v>45</v>
      </c>
      <c r="C135" s="94">
        <v>27</v>
      </c>
      <c r="D135" s="162" t="s">
        <v>77</v>
      </c>
      <c r="E135" s="162" t="s">
        <v>77</v>
      </c>
      <c r="F135" s="162" t="s">
        <v>77</v>
      </c>
      <c r="G135" s="162" t="s">
        <v>77</v>
      </c>
      <c r="H135" s="162" t="s">
        <v>78</v>
      </c>
      <c r="I135" s="94" t="str">
        <f t="shared" si="8"/>
        <v>Living ground layer plant from a species that is not native to the local area, other than non-pasture crop species</v>
      </c>
      <c r="J135" s="162" t="s">
        <v>79</v>
      </c>
      <c r="K135" s="162"/>
      <c r="L135" s="162"/>
      <c r="M135" s="162"/>
      <c r="N135" s="167"/>
      <c r="O135" s="168"/>
      <c r="P135" s="116"/>
    </row>
    <row r="136" spans="1:16" ht="60" customHeight="1" x14ac:dyDescent="0.35">
      <c r="A136" s="124" t="str">
        <f t="shared" si="7"/>
        <v>AA1</v>
      </c>
      <c r="B136" s="154" t="s">
        <v>45</v>
      </c>
      <c r="C136" s="94">
        <v>28</v>
      </c>
      <c r="D136" s="162" t="s">
        <v>77</v>
      </c>
      <c r="E136" s="162" t="s">
        <v>77</v>
      </c>
      <c r="F136" s="162" t="s">
        <v>77</v>
      </c>
      <c r="G136" s="162" t="s">
        <v>77</v>
      </c>
      <c r="H136" s="162" t="s">
        <v>78</v>
      </c>
      <c r="I136" s="94" t="str">
        <f t="shared" si="8"/>
        <v>Living ground layer plant from a species that is not native to the local area, other than non-pasture crop species</v>
      </c>
      <c r="J136" s="162" t="s">
        <v>79</v>
      </c>
      <c r="K136" s="162"/>
      <c r="L136" s="162"/>
      <c r="M136" s="162"/>
      <c r="N136" s="167"/>
      <c r="O136" s="168"/>
      <c r="P136" s="116"/>
    </row>
    <row r="137" spans="1:16" ht="60" customHeight="1" x14ac:dyDescent="0.35">
      <c r="A137" s="124" t="str">
        <f t="shared" si="7"/>
        <v>AA1</v>
      </c>
      <c r="B137" s="154" t="s">
        <v>45</v>
      </c>
      <c r="C137" s="94">
        <v>29</v>
      </c>
      <c r="D137" s="162" t="s">
        <v>77</v>
      </c>
      <c r="E137" s="162" t="s">
        <v>77</v>
      </c>
      <c r="F137" s="162" t="s">
        <v>77</v>
      </c>
      <c r="G137" s="162" t="s">
        <v>77</v>
      </c>
      <c r="H137" s="162" t="s">
        <v>78</v>
      </c>
      <c r="I137" s="94" t="str">
        <f t="shared" si="8"/>
        <v>Living ground layer plant from a species that is not native to the local area, other than non-pasture crop species</v>
      </c>
      <c r="J137" s="162" t="s">
        <v>79</v>
      </c>
      <c r="K137" s="162"/>
      <c r="L137" s="162"/>
      <c r="M137" s="162"/>
      <c r="N137" s="167"/>
      <c r="O137" s="168"/>
      <c r="P137" s="116"/>
    </row>
    <row r="138" spans="1:16" ht="60" customHeight="1" x14ac:dyDescent="0.35">
      <c r="A138" s="124" t="str">
        <f t="shared" si="7"/>
        <v>AA1</v>
      </c>
      <c r="B138" s="154" t="s">
        <v>45</v>
      </c>
      <c r="C138" s="94">
        <v>30</v>
      </c>
      <c r="D138" s="162" t="s">
        <v>77</v>
      </c>
      <c r="E138" s="162" t="s">
        <v>77</v>
      </c>
      <c r="F138" s="162" t="s">
        <v>77</v>
      </c>
      <c r="G138" s="162" t="s">
        <v>77</v>
      </c>
      <c r="H138" s="162" t="s">
        <v>78</v>
      </c>
      <c r="I138" s="94" t="str">
        <f t="shared" si="8"/>
        <v>Living ground layer plant from a species that is not native to the local area, other than non-pasture crop species</v>
      </c>
      <c r="J138" s="162" t="s">
        <v>79</v>
      </c>
      <c r="K138" s="162"/>
      <c r="L138" s="162"/>
      <c r="M138" s="162"/>
      <c r="N138" s="167"/>
      <c r="O138" s="168"/>
      <c r="P138" s="116"/>
    </row>
    <row r="139" spans="1:16" ht="60" customHeight="1" x14ac:dyDescent="0.35">
      <c r="A139" s="124" t="str">
        <f t="shared" si="7"/>
        <v>AA1</v>
      </c>
      <c r="B139" s="154" t="s">
        <v>45</v>
      </c>
      <c r="C139" s="94">
        <v>31</v>
      </c>
      <c r="D139" s="162" t="s">
        <v>77</v>
      </c>
      <c r="E139" s="162" t="s">
        <v>77</v>
      </c>
      <c r="F139" s="162" t="s">
        <v>77</v>
      </c>
      <c r="G139" s="162" t="s">
        <v>77</v>
      </c>
      <c r="H139" s="162" t="s">
        <v>78</v>
      </c>
      <c r="I139" s="94" t="str">
        <f t="shared" si="8"/>
        <v>Living ground layer plant from a species that is not native to the local area, other than non-pasture crop species</v>
      </c>
      <c r="J139" s="162" t="s">
        <v>79</v>
      </c>
      <c r="K139" s="162"/>
      <c r="L139" s="162"/>
      <c r="M139" s="162"/>
      <c r="N139" s="167"/>
      <c r="O139" s="168"/>
      <c r="P139" s="116"/>
    </row>
    <row r="140" spans="1:16" ht="60" customHeight="1" x14ac:dyDescent="0.35">
      <c r="A140" s="124" t="str">
        <f t="shared" si="7"/>
        <v>AA1</v>
      </c>
      <c r="B140" s="154" t="s">
        <v>45</v>
      </c>
      <c r="C140" s="94">
        <v>32</v>
      </c>
      <c r="D140" s="162" t="s">
        <v>77</v>
      </c>
      <c r="E140" s="162" t="s">
        <v>77</v>
      </c>
      <c r="F140" s="162" t="s">
        <v>77</v>
      </c>
      <c r="G140" s="162" t="s">
        <v>77</v>
      </c>
      <c r="H140" s="162" t="s">
        <v>78</v>
      </c>
      <c r="I140" s="94" t="str">
        <f t="shared" si="8"/>
        <v>Living ground layer plant from a species that is not native to the local area, other than non-pasture crop species</v>
      </c>
      <c r="J140" s="162" t="s">
        <v>79</v>
      </c>
      <c r="K140" s="162"/>
      <c r="L140" s="162"/>
      <c r="M140" s="162"/>
      <c r="N140" s="167"/>
      <c r="O140" s="168"/>
      <c r="P140" s="116"/>
    </row>
    <row r="141" spans="1:16" ht="60" customHeight="1" x14ac:dyDescent="0.35">
      <c r="A141" s="124" t="str">
        <f t="shared" si="7"/>
        <v>AA1</v>
      </c>
      <c r="B141" s="154" t="s">
        <v>45</v>
      </c>
      <c r="C141" s="94">
        <v>33</v>
      </c>
      <c r="D141" s="162" t="s">
        <v>77</v>
      </c>
      <c r="E141" s="162" t="s">
        <v>77</v>
      </c>
      <c r="F141" s="162" t="s">
        <v>77</v>
      </c>
      <c r="G141" s="162" t="s">
        <v>77</v>
      </c>
      <c r="H141" s="162" t="s">
        <v>109</v>
      </c>
      <c r="I141" s="94" t="str">
        <f t="shared" si="8"/>
        <v>Living grass from a species that is native to the local area</v>
      </c>
      <c r="J141" s="162" t="s">
        <v>110</v>
      </c>
      <c r="K141" s="162"/>
      <c r="L141" s="162"/>
      <c r="M141" s="162"/>
      <c r="N141" s="167"/>
      <c r="O141" s="168"/>
      <c r="P141" s="116"/>
    </row>
    <row r="142" spans="1:16" ht="60" customHeight="1" x14ac:dyDescent="0.35">
      <c r="A142" s="124" t="str">
        <f t="shared" si="7"/>
        <v>AA1</v>
      </c>
      <c r="B142" s="154" t="s">
        <v>45</v>
      </c>
      <c r="C142" s="94">
        <v>34</v>
      </c>
      <c r="D142" s="162" t="s">
        <v>77</v>
      </c>
      <c r="E142" s="162" t="s">
        <v>77</v>
      </c>
      <c r="F142" s="162" t="s">
        <v>77</v>
      </c>
      <c r="G142" s="162" t="s">
        <v>77</v>
      </c>
      <c r="H142" s="162" t="s">
        <v>78</v>
      </c>
      <c r="I142" s="94" t="str">
        <f t="shared" si="8"/>
        <v>Living ground layer plant from a species that is not native to the local area, other than non-pasture crop species</v>
      </c>
      <c r="J142" s="162" t="s">
        <v>79</v>
      </c>
      <c r="K142" s="162"/>
      <c r="L142" s="162"/>
      <c r="M142" s="162"/>
      <c r="N142" s="167"/>
      <c r="O142" s="168"/>
      <c r="P142" s="116"/>
    </row>
    <row r="143" spans="1:16" ht="60" customHeight="1" x14ac:dyDescent="0.35">
      <c r="A143" s="124" t="str">
        <f t="shared" si="7"/>
        <v>AA1</v>
      </c>
      <c r="B143" s="154" t="s">
        <v>45</v>
      </c>
      <c r="C143" s="94">
        <v>35</v>
      </c>
      <c r="D143" s="162" t="s">
        <v>77</v>
      </c>
      <c r="E143" s="162" t="s">
        <v>77</v>
      </c>
      <c r="F143" s="162" t="s">
        <v>77</v>
      </c>
      <c r="G143" s="162" t="s">
        <v>77</v>
      </c>
      <c r="H143" s="162" t="s">
        <v>78</v>
      </c>
      <c r="I143" s="94" t="str">
        <f t="shared" si="8"/>
        <v>Living ground layer plant from a species that is not native to the local area, other than non-pasture crop species</v>
      </c>
      <c r="J143" s="162" t="s">
        <v>79</v>
      </c>
      <c r="K143" s="162"/>
      <c r="L143" s="162"/>
      <c r="M143" s="162"/>
      <c r="N143" s="167"/>
      <c r="O143" s="168"/>
      <c r="P143" s="116"/>
    </row>
    <row r="144" spans="1:16" ht="60" customHeight="1" x14ac:dyDescent="0.35">
      <c r="A144" s="124" t="str">
        <f t="shared" si="7"/>
        <v>AA1</v>
      </c>
      <c r="B144" s="154" t="s">
        <v>45</v>
      </c>
      <c r="C144" s="94">
        <v>36</v>
      </c>
      <c r="D144" s="162" t="s">
        <v>77</v>
      </c>
      <c r="E144" s="162" t="s">
        <v>77</v>
      </c>
      <c r="F144" s="162" t="s">
        <v>77</v>
      </c>
      <c r="G144" s="162" t="s">
        <v>77</v>
      </c>
      <c r="H144" s="162" t="s">
        <v>78</v>
      </c>
      <c r="I144" s="94" t="str">
        <f t="shared" si="8"/>
        <v>Living ground layer plant from a species that is not native to the local area, other than non-pasture crop species</v>
      </c>
      <c r="J144" s="162" t="s">
        <v>79</v>
      </c>
      <c r="K144" s="162"/>
      <c r="L144" s="162"/>
      <c r="M144" s="162"/>
      <c r="N144" s="167"/>
      <c r="O144" s="168"/>
      <c r="P144" s="116"/>
    </row>
    <row r="145" spans="1:26" ht="60" customHeight="1" x14ac:dyDescent="0.35">
      <c r="A145" s="124" t="str">
        <f t="shared" si="7"/>
        <v>AA1</v>
      </c>
      <c r="B145" s="154" t="s">
        <v>45</v>
      </c>
      <c r="C145" s="94">
        <v>37</v>
      </c>
      <c r="D145" s="162" t="s">
        <v>77</v>
      </c>
      <c r="E145" s="162" t="s">
        <v>77</v>
      </c>
      <c r="F145" s="162" t="s">
        <v>77</v>
      </c>
      <c r="G145" s="162" t="s">
        <v>77</v>
      </c>
      <c r="H145" s="162" t="s">
        <v>78</v>
      </c>
      <c r="I145" s="94" t="str">
        <f t="shared" si="8"/>
        <v>Living ground layer plant from a species that is not native to the local area, other than non-pasture crop species</v>
      </c>
      <c r="J145" s="162" t="s">
        <v>79</v>
      </c>
      <c r="K145" s="162"/>
      <c r="L145" s="162"/>
      <c r="M145" s="162"/>
      <c r="N145" s="167"/>
      <c r="O145" s="168"/>
      <c r="P145" s="116"/>
    </row>
    <row r="146" spans="1:26" ht="60" customHeight="1" x14ac:dyDescent="0.35">
      <c r="A146" s="124" t="str">
        <f t="shared" si="7"/>
        <v>AA1</v>
      </c>
      <c r="B146" s="154" t="s">
        <v>45</v>
      </c>
      <c r="C146" s="94">
        <v>38</v>
      </c>
      <c r="D146" s="162" t="s">
        <v>77</v>
      </c>
      <c r="E146" s="162" t="s">
        <v>77</v>
      </c>
      <c r="F146" s="162" t="s">
        <v>77</v>
      </c>
      <c r="G146" s="162" t="s">
        <v>77</v>
      </c>
      <c r="H146" s="162" t="s">
        <v>78</v>
      </c>
      <c r="I146" s="94" t="str">
        <f t="shared" si="8"/>
        <v>Living ground layer plant from a species that is not native to the local area, other than non-pasture crop species</v>
      </c>
      <c r="J146" s="162" t="s">
        <v>79</v>
      </c>
      <c r="K146" s="162"/>
      <c r="L146" s="162"/>
      <c r="M146" s="162"/>
      <c r="N146" s="167"/>
      <c r="O146" s="168"/>
      <c r="P146" s="116"/>
    </row>
    <row r="147" spans="1:26" ht="60" customHeight="1" x14ac:dyDescent="0.35">
      <c r="A147" s="124" t="str">
        <f t="shared" si="7"/>
        <v>AA1</v>
      </c>
      <c r="B147" s="154" t="s">
        <v>45</v>
      </c>
      <c r="C147" s="94">
        <v>39</v>
      </c>
      <c r="D147" s="162" t="s">
        <v>77</v>
      </c>
      <c r="E147" s="162" t="s">
        <v>77</v>
      </c>
      <c r="F147" s="162" t="s">
        <v>77</v>
      </c>
      <c r="G147" s="162" t="s">
        <v>77</v>
      </c>
      <c r="H147" s="162" t="s">
        <v>78</v>
      </c>
      <c r="I147" s="94" t="str">
        <f t="shared" si="8"/>
        <v>Living ground layer plant from a species that is not native to the local area, other than non-pasture crop species</v>
      </c>
      <c r="J147" s="162" t="s">
        <v>79</v>
      </c>
      <c r="K147" s="162"/>
      <c r="L147" s="162"/>
      <c r="M147" s="162"/>
      <c r="N147" s="167"/>
      <c r="O147" s="168"/>
      <c r="P147" s="116"/>
    </row>
    <row r="148" spans="1:26" ht="60" customHeight="1" x14ac:dyDescent="0.35">
      <c r="A148" s="124" t="str">
        <f t="shared" si="7"/>
        <v>AA1</v>
      </c>
      <c r="B148" s="154" t="s">
        <v>45</v>
      </c>
      <c r="C148" s="94">
        <v>40</v>
      </c>
      <c r="D148" s="162" t="s">
        <v>77</v>
      </c>
      <c r="E148" s="162" t="s">
        <v>77</v>
      </c>
      <c r="F148" s="162" t="s">
        <v>77</v>
      </c>
      <c r="G148" s="162" t="s">
        <v>77</v>
      </c>
      <c r="H148" s="162" t="s">
        <v>78</v>
      </c>
      <c r="I148" s="94" t="str">
        <f t="shared" si="8"/>
        <v>Living ground layer plant from a species that is not native to the local area, other than non-pasture crop species</v>
      </c>
      <c r="J148" s="162" t="s">
        <v>79</v>
      </c>
      <c r="K148" s="162"/>
      <c r="L148" s="162"/>
      <c r="M148" s="162"/>
      <c r="N148" s="167"/>
      <c r="O148" s="168"/>
      <c r="P148" s="116"/>
    </row>
    <row r="149" spans="1:26" ht="60" customHeight="1" x14ac:dyDescent="0.35">
      <c r="A149" s="124" t="str">
        <f t="shared" si="7"/>
        <v>AA1</v>
      </c>
      <c r="B149" s="154" t="s">
        <v>45</v>
      </c>
      <c r="C149" s="94">
        <v>41</v>
      </c>
      <c r="D149" s="162" t="s">
        <v>77</v>
      </c>
      <c r="E149" s="162" t="s">
        <v>77</v>
      </c>
      <c r="F149" s="162" t="s">
        <v>77</v>
      </c>
      <c r="G149" s="162" t="s">
        <v>77</v>
      </c>
      <c r="H149" s="162" t="s">
        <v>78</v>
      </c>
      <c r="I149" s="94" t="str">
        <f t="shared" si="8"/>
        <v>Living ground layer plant from a species that is not native to the local area, other than non-pasture crop species</v>
      </c>
      <c r="J149" s="162" t="s">
        <v>79</v>
      </c>
      <c r="K149" s="162"/>
      <c r="L149" s="162"/>
      <c r="M149" s="162"/>
      <c r="N149" s="167"/>
      <c r="O149" s="168"/>
      <c r="P149" s="116"/>
    </row>
    <row r="150" spans="1:26" ht="60" customHeight="1" x14ac:dyDescent="0.35">
      <c r="A150" s="124" t="str">
        <f t="shared" si="7"/>
        <v>AA1</v>
      </c>
      <c r="B150" s="154" t="s">
        <v>45</v>
      </c>
      <c r="C150" s="94">
        <v>42</v>
      </c>
      <c r="D150" s="162" t="s">
        <v>77</v>
      </c>
      <c r="E150" s="162" t="s">
        <v>77</v>
      </c>
      <c r="F150" s="162" t="s">
        <v>77</v>
      </c>
      <c r="G150" s="162" t="s">
        <v>77</v>
      </c>
      <c r="H150" s="162" t="s">
        <v>78</v>
      </c>
      <c r="I150" s="94" t="str">
        <f t="shared" si="8"/>
        <v>Living ground layer plant from a species that is not native to the local area, other than non-pasture crop species</v>
      </c>
      <c r="J150" s="162" t="s">
        <v>79</v>
      </c>
      <c r="K150" s="162"/>
      <c r="L150" s="162"/>
      <c r="M150" s="162"/>
      <c r="N150" s="167"/>
      <c r="O150" s="168"/>
      <c r="P150" s="116"/>
    </row>
    <row r="151" spans="1:26" ht="60" customHeight="1" x14ac:dyDescent="0.35">
      <c r="A151" s="124" t="str">
        <f t="shared" si="7"/>
        <v>AA1</v>
      </c>
      <c r="B151" s="154" t="s">
        <v>45</v>
      </c>
      <c r="C151" s="94">
        <v>43</v>
      </c>
      <c r="D151" s="162" t="s">
        <v>77</v>
      </c>
      <c r="E151" s="162" t="s">
        <v>77</v>
      </c>
      <c r="F151" s="162" t="s">
        <v>77</v>
      </c>
      <c r="G151" s="162" t="s">
        <v>77</v>
      </c>
      <c r="H151" s="162" t="s">
        <v>78</v>
      </c>
      <c r="I151" s="94" t="str">
        <f t="shared" si="8"/>
        <v>Living ground layer plant from a species that is not native to the local area, other than non-pasture crop species</v>
      </c>
      <c r="J151" s="162" t="s">
        <v>79</v>
      </c>
      <c r="K151" s="162"/>
      <c r="L151" s="162"/>
      <c r="M151" s="162"/>
      <c r="N151" s="167"/>
      <c r="O151" s="168"/>
      <c r="P151" s="116"/>
    </row>
    <row r="152" spans="1:26" ht="60" customHeight="1" x14ac:dyDescent="0.35">
      <c r="A152" s="124" t="str">
        <f t="shared" si="7"/>
        <v>AA1</v>
      </c>
      <c r="B152" s="154" t="s">
        <v>45</v>
      </c>
      <c r="C152" s="94">
        <v>44</v>
      </c>
      <c r="D152" s="162" t="s">
        <v>77</v>
      </c>
      <c r="E152" s="162" t="s">
        <v>77</v>
      </c>
      <c r="F152" s="162" t="s">
        <v>77</v>
      </c>
      <c r="G152" s="162" t="s">
        <v>77</v>
      </c>
      <c r="H152" s="162" t="s">
        <v>78</v>
      </c>
      <c r="I152" s="94" t="str">
        <f t="shared" si="8"/>
        <v>Living ground layer plant from a species that is not native to the local area, other than non-pasture crop species</v>
      </c>
      <c r="J152" s="162" t="s">
        <v>79</v>
      </c>
      <c r="K152" s="162"/>
      <c r="L152" s="162"/>
      <c r="M152" s="162"/>
      <c r="N152" s="167"/>
      <c r="O152" s="168"/>
      <c r="P152" s="116"/>
    </row>
    <row r="153" spans="1:26" ht="60" customHeight="1" x14ac:dyDescent="0.35">
      <c r="A153" s="124" t="str">
        <f t="shared" si="7"/>
        <v>AA1</v>
      </c>
      <c r="B153" s="154" t="s">
        <v>45</v>
      </c>
      <c r="C153" s="94">
        <v>45</v>
      </c>
      <c r="D153" s="162" t="s">
        <v>77</v>
      </c>
      <c r="E153" s="162" t="s">
        <v>77</v>
      </c>
      <c r="F153" s="162" t="s">
        <v>77</v>
      </c>
      <c r="G153" s="162" t="s">
        <v>77</v>
      </c>
      <c r="H153" s="162" t="s">
        <v>78</v>
      </c>
      <c r="I153" s="94" t="str">
        <f t="shared" si="8"/>
        <v>Living ground layer plant from a species that is not native to the local area, other than non-pasture crop species</v>
      </c>
      <c r="J153" s="162" t="s">
        <v>79</v>
      </c>
      <c r="K153" s="162"/>
      <c r="L153" s="162"/>
      <c r="M153" s="162"/>
      <c r="N153" s="167"/>
      <c r="O153" s="168"/>
      <c r="P153" s="116"/>
    </row>
    <row r="154" spans="1:26" ht="60" customHeight="1" x14ac:dyDescent="0.35">
      <c r="A154" s="124" t="str">
        <f t="shared" si="7"/>
        <v>AA1</v>
      </c>
      <c r="B154" s="154" t="s">
        <v>45</v>
      </c>
      <c r="C154" s="94">
        <v>46</v>
      </c>
      <c r="D154" s="162" t="s">
        <v>77</v>
      </c>
      <c r="E154" s="162" t="s">
        <v>77</v>
      </c>
      <c r="F154" s="162" t="s">
        <v>77</v>
      </c>
      <c r="G154" s="162" t="s">
        <v>77</v>
      </c>
      <c r="H154" s="162" t="s">
        <v>78</v>
      </c>
      <c r="I154" s="94" t="str">
        <f t="shared" si="8"/>
        <v>Living ground layer plant from a species that is not native to the local area, other than non-pasture crop species</v>
      </c>
      <c r="J154" s="162" t="s">
        <v>79</v>
      </c>
      <c r="K154" s="162"/>
      <c r="L154" s="162"/>
      <c r="M154" s="162"/>
      <c r="N154" s="167"/>
      <c r="O154" s="168"/>
      <c r="P154" s="116"/>
    </row>
    <row r="155" spans="1:26" ht="60" customHeight="1" x14ac:dyDescent="0.35">
      <c r="A155" s="124" t="str">
        <f t="shared" si="7"/>
        <v>AA1</v>
      </c>
      <c r="B155" s="154" t="s">
        <v>45</v>
      </c>
      <c r="C155" s="94">
        <v>47</v>
      </c>
      <c r="D155" s="162" t="s">
        <v>77</v>
      </c>
      <c r="E155" s="162" t="s">
        <v>77</v>
      </c>
      <c r="F155" s="162" t="s">
        <v>77</v>
      </c>
      <c r="G155" s="162" t="s">
        <v>77</v>
      </c>
      <c r="H155" s="162" t="s">
        <v>78</v>
      </c>
      <c r="I155" s="94" t="str">
        <f t="shared" si="8"/>
        <v>Living ground layer plant from a species that is not native to the local area, other than non-pasture crop species</v>
      </c>
      <c r="J155" s="162" t="s">
        <v>79</v>
      </c>
      <c r="K155" s="162"/>
      <c r="L155" s="162"/>
      <c r="M155" s="162"/>
      <c r="N155" s="167"/>
      <c r="O155" s="168"/>
      <c r="P155" s="116"/>
    </row>
    <row r="156" spans="1:26" ht="60" customHeight="1" x14ac:dyDescent="0.35">
      <c r="A156" s="124" t="str">
        <f t="shared" si="7"/>
        <v>AA1</v>
      </c>
      <c r="B156" s="154" t="s">
        <v>45</v>
      </c>
      <c r="C156" s="94">
        <v>48</v>
      </c>
      <c r="D156" s="162" t="s">
        <v>77</v>
      </c>
      <c r="E156" s="162" t="s">
        <v>77</v>
      </c>
      <c r="F156" s="162" t="s">
        <v>77</v>
      </c>
      <c r="G156" s="162" t="s">
        <v>77</v>
      </c>
      <c r="H156" s="162" t="s">
        <v>78</v>
      </c>
      <c r="I156" s="94" t="str">
        <f t="shared" si="8"/>
        <v>Living ground layer plant from a species that is not native to the local area, other than non-pasture crop species</v>
      </c>
      <c r="J156" s="162" t="s">
        <v>79</v>
      </c>
      <c r="K156" s="162"/>
      <c r="L156" s="162"/>
      <c r="M156" s="162"/>
      <c r="N156" s="167"/>
      <c r="O156" s="168"/>
      <c r="P156" s="116"/>
    </row>
    <row r="157" spans="1:26" ht="60" customHeight="1" x14ac:dyDescent="0.35">
      <c r="A157" s="124" t="str">
        <f t="shared" si="7"/>
        <v>AA1</v>
      </c>
      <c r="B157" s="154" t="s">
        <v>45</v>
      </c>
      <c r="C157" s="94">
        <v>49</v>
      </c>
      <c r="D157" s="162" t="s">
        <v>77</v>
      </c>
      <c r="E157" s="162" t="s">
        <v>77</v>
      </c>
      <c r="F157" s="162" t="s">
        <v>77</v>
      </c>
      <c r="G157" s="162" t="s">
        <v>77</v>
      </c>
      <c r="H157" s="162" t="s">
        <v>109</v>
      </c>
      <c r="I157" s="94" t="str">
        <f t="shared" si="8"/>
        <v>Living grass from a species that is native to the local area</v>
      </c>
      <c r="J157" s="162" t="s">
        <v>110</v>
      </c>
      <c r="K157" s="162"/>
      <c r="L157" s="162"/>
      <c r="M157" s="162"/>
      <c r="N157" s="167"/>
      <c r="O157" s="168"/>
      <c r="P157" s="116"/>
    </row>
    <row r="158" spans="1:26" ht="60.75" customHeight="1" thickBot="1" x14ac:dyDescent="0.4">
      <c r="A158" s="125" t="str">
        <f t="shared" si="7"/>
        <v>AA1</v>
      </c>
      <c r="B158" s="154" t="s">
        <v>45</v>
      </c>
      <c r="C158" s="127">
        <v>50</v>
      </c>
      <c r="D158" s="162" t="s">
        <v>77</v>
      </c>
      <c r="E158" s="162" t="s">
        <v>77</v>
      </c>
      <c r="F158" s="162" t="s">
        <v>77</v>
      </c>
      <c r="G158" s="162" t="s">
        <v>77</v>
      </c>
      <c r="H158" s="163" t="s">
        <v>109</v>
      </c>
      <c r="I158" s="127" t="str">
        <f>IFERROR(VLOOKUP(H158,GroundCoverLUT,3,FALSE),"")</f>
        <v>Living grass from a species that is native to the local area</v>
      </c>
      <c r="J158" s="163" t="s">
        <v>110</v>
      </c>
      <c r="K158" s="163"/>
      <c r="L158" s="163"/>
      <c r="M158" s="163"/>
      <c r="N158" s="169"/>
      <c r="O158" s="170"/>
      <c r="P158" s="116"/>
    </row>
    <row r="159" spans="1:26" ht="60" customHeight="1" thickBot="1" x14ac:dyDescent="0.4">
      <c r="C159" s="28"/>
      <c r="D159" s="28"/>
      <c r="E159" s="28"/>
      <c r="F159" s="28"/>
      <c r="G159" s="28"/>
      <c r="H159" s="28"/>
      <c r="I159" s="29"/>
      <c r="J159" s="28"/>
    </row>
    <row r="160" spans="1:26" ht="19.5" x14ac:dyDescent="0.35">
      <c r="A160" s="118" t="s">
        <v>61</v>
      </c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20"/>
      <c r="P160" s="117"/>
      <c r="Q160" s="130" t="s">
        <v>62</v>
      </c>
      <c r="R160" s="131"/>
      <c r="S160" s="131"/>
      <c r="T160" s="131"/>
      <c r="U160" s="131"/>
      <c r="V160" s="131"/>
      <c r="W160" s="131"/>
      <c r="X160" s="131"/>
      <c r="Y160" s="131"/>
      <c r="Z160" s="132"/>
    </row>
    <row r="161" spans="1:26" ht="61.5" customHeight="1" thickBot="1" x14ac:dyDescent="0.4">
      <c r="A161" s="121" t="s">
        <v>30</v>
      </c>
      <c r="B161" s="97" t="s">
        <v>31</v>
      </c>
      <c r="C161" s="96" t="s">
        <v>63</v>
      </c>
      <c r="D161" s="96" t="s">
        <v>64</v>
      </c>
      <c r="E161" s="96" t="s">
        <v>65</v>
      </c>
      <c r="F161" s="96" t="s">
        <v>66</v>
      </c>
      <c r="G161" s="96" t="s">
        <v>67</v>
      </c>
      <c r="H161" s="96" t="s">
        <v>68</v>
      </c>
      <c r="I161" s="96" t="s">
        <v>69</v>
      </c>
      <c r="J161" s="96" t="s">
        <v>70</v>
      </c>
      <c r="K161" s="96" t="s">
        <v>71</v>
      </c>
      <c r="L161" s="96" t="s">
        <v>72</v>
      </c>
      <c r="M161" s="96" t="s">
        <v>73</v>
      </c>
      <c r="N161" s="96" t="s">
        <v>74</v>
      </c>
      <c r="O161" s="122" t="s">
        <v>75</v>
      </c>
      <c r="P161" s="128"/>
      <c r="Q161" s="133" t="s">
        <v>76</v>
      </c>
      <c r="R161" s="110"/>
      <c r="S161" s="110"/>
      <c r="T161" s="110"/>
      <c r="U161" s="110"/>
      <c r="V161" s="98"/>
      <c r="Z161" s="134"/>
    </row>
    <row r="162" spans="1:26" ht="60" customHeight="1" x14ac:dyDescent="0.35">
      <c r="A162" s="123" t="str">
        <f>IF(_xlfn.XLOOKUP(B162,'Sample plot information'!$B$4:$B$100,'Sample plot information'!$A$4:$A$100,"")=0,"",_xlfn.XLOOKUP(B162,'Sample plot information'!$B$4:$B$100,'Sample plot information'!$A$4:$A$100,""))</f>
        <v>AA2</v>
      </c>
      <c r="B162" s="154" t="s">
        <v>48</v>
      </c>
      <c r="C162" s="91">
        <v>1</v>
      </c>
      <c r="D162" s="162" t="s">
        <v>77</v>
      </c>
      <c r="E162" s="162" t="s">
        <v>77</v>
      </c>
      <c r="F162" s="162" t="s">
        <v>77</v>
      </c>
      <c r="G162" s="162" t="s">
        <v>77</v>
      </c>
      <c r="H162" s="161" t="s">
        <v>78</v>
      </c>
      <c r="I162" s="92" t="str">
        <f t="shared" ref="I162:I167" si="9">IFERROR(VLOOKUP(H162,GroundCoverLUT,3,FALSE),"")</f>
        <v>Living ground layer plant from a species that is not native to the local area, other than non-pasture crop species</v>
      </c>
      <c r="J162" s="162" t="s">
        <v>79</v>
      </c>
      <c r="K162" s="164"/>
      <c r="L162" s="164"/>
      <c r="M162" s="164"/>
      <c r="N162" s="165"/>
      <c r="O162" s="166"/>
      <c r="P162" s="129"/>
      <c r="Q162" s="135"/>
      <c r="R162" s="62" t="s">
        <v>80</v>
      </c>
      <c r="S162" s="62" t="s">
        <v>81</v>
      </c>
      <c r="T162" s="62" t="s">
        <v>82</v>
      </c>
      <c r="U162" s="62" t="s">
        <v>83</v>
      </c>
      <c r="Z162" s="134"/>
    </row>
    <row r="163" spans="1:26" ht="60" customHeight="1" x14ac:dyDescent="0.35">
      <c r="A163" s="123" t="str">
        <f>IF(_xlfn.XLOOKUP(B163,'Sample plot information'!$B$4:$B$100,'Sample plot information'!$A$4:$A$100,"")=0,"",_xlfn.XLOOKUP(B163,'Sample plot information'!$B$4:$B$100,'Sample plot information'!$A$4:$A$100,""))</f>
        <v>AA2</v>
      </c>
      <c r="B163" s="154" t="s">
        <v>48</v>
      </c>
      <c r="C163" s="94">
        <v>2</v>
      </c>
      <c r="D163" s="162" t="s">
        <v>77</v>
      </c>
      <c r="E163" s="162" t="s">
        <v>77</v>
      </c>
      <c r="F163" s="162" t="s">
        <v>77</v>
      </c>
      <c r="G163" s="162" t="s">
        <v>77</v>
      </c>
      <c r="H163" s="162" t="s">
        <v>78</v>
      </c>
      <c r="I163" s="94" t="str">
        <f t="shared" si="9"/>
        <v>Living ground layer plant from a species that is not native to the local area, other than non-pasture crop species</v>
      </c>
      <c r="J163" s="162" t="s">
        <v>79</v>
      </c>
      <c r="K163" s="162"/>
      <c r="L163" s="162"/>
      <c r="M163" s="162"/>
      <c r="N163" s="167"/>
      <c r="O163" s="168"/>
      <c r="P163" s="116"/>
      <c r="Q163" s="135" t="s">
        <v>84</v>
      </c>
      <c r="R163" s="171">
        <f>COUNTIF($D162:$D211, "Present")</f>
        <v>0</v>
      </c>
      <c r="S163" s="171">
        <f>COUNTIF($E162:$E211,"Present")</f>
        <v>0</v>
      </c>
      <c r="T163" s="171">
        <f>COUNTIF($F162:$F211, "Present")</f>
        <v>0</v>
      </c>
      <c r="U163" s="171">
        <f>COUNTIF($G162:$G211, "Present")</f>
        <v>0</v>
      </c>
      <c r="Z163" s="134"/>
    </row>
    <row r="164" spans="1:26" ht="60" customHeight="1" x14ac:dyDescent="0.35">
      <c r="A164" s="123" t="str">
        <f>IF(_xlfn.XLOOKUP(B164,'Sample plot information'!$B$4:$B$100,'Sample plot information'!$A$4:$A$100,"")=0,"",_xlfn.XLOOKUP(B164,'Sample plot information'!$B$4:$B$100,'Sample plot information'!$A$4:$A$100,""))</f>
        <v>AA2</v>
      </c>
      <c r="B164" s="154" t="s">
        <v>48</v>
      </c>
      <c r="C164" s="94">
        <v>3</v>
      </c>
      <c r="D164" s="162" t="s">
        <v>77</v>
      </c>
      <c r="E164" s="162" t="s">
        <v>77</v>
      </c>
      <c r="F164" s="162" t="s">
        <v>77</v>
      </c>
      <c r="G164" s="162" t="s">
        <v>77</v>
      </c>
      <c r="H164" s="162" t="s">
        <v>78</v>
      </c>
      <c r="I164" s="94" t="str">
        <f t="shared" si="9"/>
        <v>Living ground layer plant from a species that is not native to the local area, other than non-pasture crop species</v>
      </c>
      <c r="J164" s="162" t="s">
        <v>79</v>
      </c>
      <c r="K164" s="162"/>
      <c r="L164" s="162"/>
      <c r="M164" s="162"/>
      <c r="N164" s="167"/>
      <c r="O164" s="168"/>
      <c r="P164" s="116"/>
      <c r="Q164" s="135" t="s">
        <v>85</v>
      </c>
      <c r="R164" s="239">
        <f>IF(COUNTA($D162:$D211)=0, "", (COUNTIF($D162:$D211, "Present")/COUNTA($D162:$D211))*100)</f>
        <v>0</v>
      </c>
      <c r="S164" s="239">
        <f>IF(COUNTA($E162:$E211)=0, "", (COUNTIF($E162:$E211,"Present")/COUNTA($E162:$E211))*100)</f>
        <v>0</v>
      </c>
      <c r="T164" s="239">
        <f>IF(COUNTA($F162:$F211)=0, "", (COUNTIF($F162:$F211, "Present")/COUNTA($F162:$F211))*100)</f>
        <v>0</v>
      </c>
      <c r="U164" s="239">
        <f>IF(COUNTA($G162:$G211)=0, "", (COUNTIF($G162:$G211, "Present")/COUNTA($G162:$G211))*100)</f>
        <v>0</v>
      </c>
      <c r="Z164" s="134"/>
    </row>
    <row r="165" spans="1:26" ht="60" customHeight="1" x14ac:dyDescent="0.35">
      <c r="A165" s="123" t="str">
        <f>IF(_xlfn.XLOOKUP(B165,'Sample plot information'!$B$4:$B$100,'Sample plot information'!$A$4:$A$100,"")=0,"",_xlfn.XLOOKUP(B165,'Sample plot information'!$B$4:$B$100,'Sample plot information'!$A$4:$A$100,""))</f>
        <v>AA2</v>
      </c>
      <c r="B165" s="154" t="s">
        <v>48</v>
      </c>
      <c r="C165" s="94">
        <v>4</v>
      </c>
      <c r="D165" s="162" t="s">
        <v>77</v>
      </c>
      <c r="E165" s="162" t="s">
        <v>77</v>
      </c>
      <c r="F165" s="162" t="s">
        <v>77</v>
      </c>
      <c r="G165" s="162" t="s">
        <v>77</v>
      </c>
      <c r="H165" s="162" t="s">
        <v>78</v>
      </c>
      <c r="I165" s="94" t="str">
        <f t="shared" si="9"/>
        <v>Living ground layer plant from a species that is not native to the local area, other than non-pasture crop species</v>
      </c>
      <c r="J165" s="162" t="s">
        <v>79</v>
      </c>
      <c r="K165" s="162"/>
      <c r="L165" s="162"/>
      <c r="M165" s="162"/>
      <c r="N165" s="167"/>
      <c r="O165" s="168"/>
      <c r="P165" s="116"/>
      <c r="Q165" s="40"/>
      <c r="Z165" s="134"/>
    </row>
    <row r="166" spans="1:26" ht="60" customHeight="1" x14ac:dyDescent="0.35">
      <c r="A166" s="123" t="str">
        <f>IF(_xlfn.XLOOKUP(B166,'Sample plot information'!$B$4:$B$100,'Sample plot information'!$A$4:$A$100,"")=0,"",_xlfn.XLOOKUP(B166,'Sample plot information'!$B$4:$B$100,'Sample plot information'!$A$4:$A$100,""))</f>
        <v>AA2</v>
      </c>
      <c r="B166" s="154" t="s">
        <v>48</v>
      </c>
      <c r="C166" s="94">
        <v>5</v>
      </c>
      <c r="D166" s="162" t="s">
        <v>77</v>
      </c>
      <c r="E166" s="162" t="s">
        <v>77</v>
      </c>
      <c r="F166" s="162" t="s">
        <v>77</v>
      </c>
      <c r="G166" s="162" t="s">
        <v>77</v>
      </c>
      <c r="H166" s="162" t="s">
        <v>78</v>
      </c>
      <c r="I166" s="94" t="str">
        <f t="shared" si="9"/>
        <v>Living ground layer plant from a species that is not native to the local area, other than non-pasture crop species</v>
      </c>
      <c r="J166" s="162" t="s">
        <v>79</v>
      </c>
      <c r="K166" s="162"/>
      <c r="L166" s="162"/>
      <c r="M166" s="162"/>
      <c r="N166" s="167"/>
      <c r="O166" s="168"/>
      <c r="P166" s="116"/>
      <c r="Q166" s="136" t="s">
        <v>86</v>
      </c>
      <c r="R166" s="111"/>
      <c r="S166" s="111"/>
      <c r="T166" s="111"/>
      <c r="U166" s="111"/>
      <c r="V166" s="111"/>
      <c r="W166" s="111"/>
      <c r="X166" s="111"/>
      <c r="Y166" s="112"/>
      <c r="Z166" s="137"/>
    </row>
    <row r="167" spans="1:26" ht="60" customHeight="1" x14ac:dyDescent="0.35">
      <c r="A167" s="123" t="str">
        <f>IF(_xlfn.XLOOKUP(B167,'Sample plot information'!$B$4:$B$100,'Sample plot information'!$A$4:$A$100,"")=0,"",_xlfn.XLOOKUP(B167,'Sample plot information'!$B$4:$B$100,'Sample plot information'!$A$4:$A$100,""))</f>
        <v>AA2</v>
      </c>
      <c r="B167" s="154" t="s">
        <v>48</v>
      </c>
      <c r="C167" s="94">
        <v>6</v>
      </c>
      <c r="D167" s="162" t="s">
        <v>77</v>
      </c>
      <c r="E167" s="162" t="s">
        <v>77</v>
      </c>
      <c r="F167" s="162" t="s">
        <v>77</v>
      </c>
      <c r="G167" s="162" t="s">
        <v>77</v>
      </c>
      <c r="H167" s="162" t="s">
        <v>78</v>
      </c>
      <c r="I167" s="94" t="str">
        <f t="shared" si="9"/>
        <v>Living ground layer plant from a species that is not native to the local area, other than non-pasture crop species</v>
      </c>
      <c r="J167" s="162" t="s">
        <v>79</v>
      </c>
      <c r="K167" s="162"/>
      <c r="L167" s="162"/>
      <c r="M167" s="162"/>
      <c r="N167" s="167"/>
      <c r="O167" s="168"/>
      <c r="P167" s="116"/>
      <c r="Q167" s="306" t="s">
        <v>87</v>
      </c>
      <c r="R167" s="96" t="s">
        <v>88</v>
      </c>
      <c r="S167" s="96" t="s">
        <v>89</v>
      </c>
      <c r="T167" s="96" t="s">
        <v>90</v>
      </c>
      <c r="U167" s="96" t="s">
        <v>91</v>
      </c>
      <c r="V167" s="96" t="s">
        <v>92</v>
      </c>
      <c r="W167" s="96" t="s">
        <v>93</v>
      </c>
      <c r="X167" s="96" t="s">
        <v>94</v>
      </c>
      <c r="Y167" s="96" t="s">
        <v>95</v>
      </c>
      <c r="Z167" s="138" t="s">
        <v>96</v>
      </c>
    </row>
    <row r="168" spans="1:26" ht="60" customHeight="1" x14ac:dyDescent="0.35">
      <c r="A168" s="123" t="str">
        <f>IF(_xlfn.XLOOKUP(B168,'Sample plot information'!$B$4:$B$100,'Sample plot information'!$A$4:$A$100,"")=0,"",_xlfn.XLOOKUP(B168,'Sample plot information'!$B$4:$B$100,'Sample plot information'!$A$4:$A$100,""))</f>
        <v>AA2</v>
      </c>
      <c r="B168" s="154" t="s">
        <v>48</v>
      </c>
      <c r="C168" s="94">
        <v>7</v>
      </c>
      <c r="D168" s="162" t="s">
        <v>77</v>
      </c>
      <c r="E168" s="162" t="s">
        <v>77</v>
      </c>
      <c r="F168" s="162" t="s">
        <v>77</v>
      </c>
      <c r="G168" s="162" t="s">
        <v>77</v>
      </c>
      <c r="H168" s="162" t="s">
        <v>78</v>
      </c>
      <c r="I168" s="94" t="str">
        <f>IFERROR(VLOOKUP(H168,GroundCoverLUT,3,FALSE),"")</f>
        <v>Living ground layer plant from a species that is not native to the local area, other than non-pasture crop species</v>
      </c>
      <c r="J168" s="162" t="s">
        <v>79</v>
      </c>
      <c r="K168" s="162"/>
      <c r="L168" s="162"/>
      <c r="M168" s="162"/>
      <c r="N168" s="167"/>
      <c r="O168" s="168"/>
      <c r="P168" s="116"/>
      <c r="Q168" s="306"/>
      <c r="R168" s="310">
        <f>IF(COUNTA($H162:$H211)=0, "", ((COUNTIFS($H162:$H211, "A1") + COUNTIFS($H162:$H211, "A2") + COUNTIFS($H162:$H211, "A3") + COUNTIFS($H162:$H211, "A4") + COUNTIFS($H162:$H211, "A5"))/COUNTA($H162:$H211))*100)</f>
        <v>100</v>
      </c>
      <c r="S168" s="310">
        <f>IF(COUNTA($H162:$H211)=0, "", (COUNTIF($H162:$H211, "B")/COUNTA($H162:$H211))*100)</f>
        <v>0</v>
      </c>
      <c r="T168" s="310">
        <f>IF(COUNTA($H162:$H211)=0, "", (COUNTIF($H162:$H211, "C")/COUNTA($H162:$H211))*100)</f>
        <v>0</v>
      </c>
      <c r="U168" s="310">
        <f>IF(COUNTA($H162:$H211)=0, "", (COUNTIF($H162:$H211, "D")/COUNTA($H162:$H211))*100)</f>
        <v>0</v>
      </c>
      <c r="V168" s="310">
        <f>IF(COUNTA($H162:$H211)=0, "", (COUNTIF($H162:$H211, "E")/COUNTA($H162:$H211))*100)</f>
        <v>0</v>
      </c>
      <c r="W168" s="310">
        <f>IF(COUNTA($H162:$H211)=0, "", (COUNTIF($H162:$H211, "F")/COUNTA($H162:$H211))*100)</f>
        <v>0</v>
      </c>
      <c r="X168" s="310">
        <f>IF(COUNTA($H162:$H211)=0, "", (COUNTIF($H162:$H211, "G")/COUNTA($H162:$H211))*100)</f>
        <v>0</v>
      </c>
      <c r="Y168" s="310">
        <f>IF(COUNTA($H162:$H211)=0, "", (COUNTIF($H162:$H211, "H")/COUNTA($H162:$H211))*100)</f>
        <v>0</v>
      </c>
      <c r="Z168" s="315" cm="1">
        <f t="array" ref="Z168">IF(COUNTA($H162:$H211)=0, "", (SUM(COUNTIF($H162:$H211, {"I","J","K","L","M","N","O","P","Q","R"}))/COUNTA($H162:$H211))*100)</f>
        <v>0</v>
      </c>
    </row>
    <row r="169" spans="1:26" ht="60" customHeight="1" x14ac:dyDescent="0.35">
      <c r="A169" s="123" t="str">
        <f>IF(_xlfn.XLOOKUP(B169,'Sample plot information'!$B$4:$B$100,'Sample plot information'!$A$4:$A$100,"")=0,"",_xlfn.XLOOKUP(B169,'Sample plot information'!$B$4:$B$100,'Sample plot information'!$A$4:$A$100,""))</f>
        <v>AA2</v>
      </c>
      <c r="B169" s="154" t="s">
        <v>48</v>
      </c>
      <c r="C169" s="94">
        <v>8</v>
      </c>
      <c r="D169" s="162" t="s">
        <v>77</v>
      </c>
      <c r="E169" s="162" t="s">
        <v>77</v>
      </c>
      <c r="F169" s="162" t="s">
        <v>77</v>
      </c>
      <c r="G169" s="162" t="s">
        <v>77</v>
      </c>
      <c r="H169" s="162" t="s">
        <v>78</v>
      </c>
      <c r="I169" s="94" t="str">
        <f t="shared" ref="I169:I210" si="10">IFERROR(VLOOKUP(H169,GroundCoverLUT,3,FALSE),"")</f>
        <v>Living ground layer plant from a species that is not native to the local area, other than non-pasture crop species</v>
      </c>
      <c r="J169" s="162" t="s">
        <v>79</v>
      </c>
      <c r="K169" s="162"/>
      <c r="L169" s="162"/>
      <c r="M169" s="162"/>
      <c r="N169" s="167"/>
      <c r="O169" s="168"/>
      <c r="P169" s="116"/>
      <c r="Q169" s="306"/>
      <c r="R169" s="311"/>
      <c r="S169" s="311"/>
      <c r="T169" s="311"/>
      <c r="U169" s="311"/>
      <c r="V169" s="311"/>
      <c r="W169" s="311"/>
      <c r="X169" s="311"/>
      <c r="Y169" s="311"/>
      <c r="Z169" s="316"/>
    </row>
    <row r="170" spans="1:26" ht="60" customHeight="1" x14ac:dyDescent="0.35">
      <c r="A170" s="123" t="str">
        <f>IF(_xlfn.XLOOKUP(B170,'Sample plot information'!$B$4:$B$100,'Sample plot information'!$A$4:$A$100,"")=0,"",_xlfn.XLOOKUP(B170,'Sample plot information'!$B$4:$B$100,'Sample plot information'!$A$4:$A$100,""))</f>
        <v>AA2</v>
      </c>
      <c r="B170" s="154" t="s">
        <v>48</v>
      </c>
      <c r="C170" s="94">
        <v>9</v>
      </c>
      <c r="D170" s="162" t="s">
        <v>77</v>
      </c>
      <c r="E170" s="162" t="s">
        <v>77</v>
      </c>
      <c r="F170" s="162" t="s">
        <v>77</v>
      </c>
      <c r="G170" s="162" t="s">
        <v>77</v>
      </c>
      <c r="H170" s="162" t="s">
        <v>78</v>
      </c>
      <c r="I170" s="94" t="str">
        <f t="shared" si="10"/>
        <v>Living ground layer plant from a species that is not native to the local area, other than non-pasture crop species</v>
      </c>
      <c r="J170" s="162" t="s">
        <v>79</v>
      </c>
      <c r="K170" s="162"/>
      <c r="L170" s="162"/>
      <c r="M170" s="162"/>
      <c r="N170" s="167"/>
      <c r="O170" s="168"/>
      <c r="P170" s="116"/>
      <c r="Q170" s="306"/>
      <c r="R170" s="312"/>
      <c r="S170" s="312"/>
      <c r="T170" s="312"/>
      <c r="U170" s="312"/>
      <c r="V170" s="312"/>
      <c r="W170" s="312"/>
      <c r="X170" s="312"/>
      <c r="Y170" s="312"/>
      <c r="Z170" s="317"/>
    </row>
    <row r="171" spans="1:26" ht="60" customHeight="1" x14ac:dyDescent="0.35">
      <c r="A171" s="123" t="str">
        <f>IF(_xlfn.XLOOKUP(B171,'Sample plot information'!$B$4:$B$100,'Sample plot information'!$A$4:$A$100,"")=0,"",_xlfn.XLOOKUP(B171,'Sample plot information'!$B$4:$B$100,'Sample plot information'!$A$4:$A$100,""))</f>
        <v>AA2</v>
      </c>
      <c r="B171" s="154" t="s">
        <v>48</v>
      </c>
      <c r="C171" s="94">
        <v>10</v>
      </c>
      <c r="D171" s="162" t="s">
        <v>77</v>
      </c>
      <c r="E171" s="162" t="s">
        <v>77</v>
      </c>
      <c r="F171" s="162" t="s">
        <v>77</v>
      </c>
      <c r="G171" s="162" t="s">
        <v>77</v>
      </c>
      <c r="H171" s="162" t="s">
        <v>78</v>
      </c>
      <c r="I171" s="94" t="str">
        <f t="shared" si="10"/>
        <v>Living ground layer plant from a species that is not native to the local area, other than non-pasture crop species</v>
      </c>
      <c r="J171" s="162" t="s">
        <v>79</v>
      </c>
      <c r="K171" s="162"/>
      <c r="L171" s="162"/>
      <c r="M171" s="162"/>
      <c r="N171" s="167"/>
      <c r="O171" s="168"/>
      <c r="P171" s="116"/>
      <c r="Q171" s="40"/>
      <c r="Z171" s="134"/>
    </row>
    <row r="172" spans="1:26" ht="60" customHeight="1" x14ac:dyDescent="0.35">
      <c r="A172" s="123" t="str">
        <f>IF(_xlfn.XLOOKUP(B172,'Sample plot information'!$B$4:$B$100,'Sample plot information'!$A$4:$A$100,"")=0,"",_xlfn.XLOOKUP(B172,'Sample plot information'!$B$4:$B$100,'Sample plot information'!$A$4:$A$100,""))</f>
        <v>AA2</v>
      </c>
      <c r="B172" s="154" t="s">
        <v>48</v>
      </c>
      <c r="C172" s="94">
        <v>11</v>
      </c>
      <c r="D172" s="162" t="s">
        <v>77</v>
      </c>
      <c r="E172" s="162" t="s">
        <v>77</v>
      </c>
      <c r="F172" s="162" t="s">
        <v>77</v>
      </c>
      <c r="G172" s="162" t="s">
        <v>77</v>
      </c>
      <c r="H172" s="162" t="s">
        <v>78</v>
      </c>
      <c r="I172" s="94" t="str">
        <f t="shared" si="10"/>
        <v>Living ground layer plant from a species that is not native to the local area, other than non-pasture crop species</v>
      </c>
      <c r="J172" s="162" t="s">
        <v>79</v>
      </c>
      <c r="K172" s="162"/>
      <c r="L172" s="162"/>
      <c r="M172" s="162"/>
      <c r="N172" s="167"/>
      <c r="O172" s="168"/>
      <c r="P172" s="116"/>
      <c r="Q172" s="136" t="s">
        <v>97</v>
      </c>
      <c r="R172" s="111"/>
      <c r="S172" s="111"/>
      <c r="T172" s="111"/>
      <c r="U172" s="111"/>
      <c r="V172" s="112"/>
      <c r="Z172" s="134"/>
    </row>
    <row r="173" spans="1:26" ht="60" customHeight="1" x14ac:dyDescent="0.35">
      <c r="A173" s="123" t="str">
        <f>IF(_xlfn.XLOOKUP(B173,'Sample plot information'!$B$4:$B$100,'Sample plot information'!$A$4:$A$100,"")=0,"",_xlfn.XLOOKUP(B173,'Sample plot information'!$B$4:$B$100,'Sample plot information'!$A$4:$A$100,""))</f>
        <v>AA2</v>
      </c>
      <c r="B173" s="154" t="s">
        <v>48</v>
      </c>
      <c r="C173" s="94">
        <v>12</v>
      </c>
      <c r="D173" s="162" t="s">
        <v>77</v>
      </c>
      <c r="E173" s="162" t="s">
        <v>77</v>
      </c>
      <c r="F173" s="162" t="s">
        <v>77</v>
      </c>
      <c r="G173" s="162" t="s">
        <v>77</v>
      </c>
      <c r="H173" s="162" t="s">
        <v>78</v>
      </c>
      <c r="I173" s="94" t="str">
        <f t="shared" si="10"/>
        <v>Living ground layer plant from a species that is not native to the local area, other than non-pasture crop species</v>
      </c>
      <c r="J173" s="162" t="s">
        <v>79</v>
      </c>
      <c r="K173" s="162"/>
      <c r="L173" s="162"/>
      <c r="M173" s="162"/>
      <c r="N173" s="167"/>
      <c r="O173" s="168"/>
      <c r="P173" s="116"/>
      <c r="Q173" s="139"/>
      <c r="R173" s="113" t="s">
        <v>99</v>
      </c>
      <c r="S173" s="114"/>
      <c r="T173" s="115"/>
      <c r="U173" s="113" t="s">
        <v>100</v>
      </c>
      <c r="V173" s="115"/>
      <c r="Z173" s="134"/>
    </row>
    <row r="174" spans="1:26" ht="60" customHeight="1" x14ac:dyDescent="0.35">
      <c r="A174" s="123" t="str">
        <f>IF(_xlfn.XLOOKUP(B174,'Sample plot information'!$B$4:$B$100,'Sample plot information'!$A$4:$A$100,"")=0,"",_xlfn.XLOOKUP(B174,'Sample plot information'!$B$4:$B$100,'Sample plot information'!$A$4:$A$100,""))</f>
        <v>AA2</v>
      </c>
      <c r="B174" s="154" t="s">
        <v>48</v>
      </c>
      <c r="C174" s="94">
        <v>13</v>
      </c>
      <c r="D174" s="162" t="s">
        <v>77</v>
      </c>
      <c r="E174" s="162" t="s">
        <v>77</v>
      </c>
      <c r="F174" s="162" t="s">
        <v>77</v>
      </c>
      <c r="G174" s="162" t="s">
        <v>77</v>
      </c>
      <c r="H174" s="162" t="s">
        <v>78</v>
      </c>
      <c r="I174" s="94" t="str">
        <f t="shared" si="10"/>
        <v>Living ground layer plant from a species that is not native to the local area, other than non-pasture crop species</v>
      </c>
      <c r="J174" s="162" t="s">
        <v>79</v>
      </c>
      <c r="K174" s="162"/>
      <c r="L174" s="162"/>
      <c r="M174" s="162"/>
      <c r="N174" s="167"/>
      <c r="O174" s="168"/>
      <c r="P174" s="116"/>
      <c r="Q174" s="305" t="s">
        <v>101</v>
      </c>
      <c r="R174" s="62" t="s">
        <v>102</v>
      </c>
      <c r="S174" s="62" t="s">
        <v>103</v>
      </c>
      <c r="T174" s="62" t="s">
        <v>104</v>
      </c>
      <c r="U174" s="62" t="s">
        <v>105</v>
      </c>
      <c r="V174" s="62" t="s">
        <v>106</v>
      </c>
      <c r="Z174" s="134"/>
    </row>
    <row r="175" spans="1:26" ht="60" customHeight="1" x14ac:dyDescent="0.35">
      <c r="A175" s="123" t="str">
        <f>IF(_xlfn.XLOOKUP(B175,'Sample plot information'!$B$4:$B$100,'Sample plot information'!$A$4:$A$100,"")=0,"",_xlfn.XLOOKUP(B175,'Sample plot information'!$B$4:$B$100,'Sample plot information'!$A$4:$A$100,""))</f>
        <v>AA2</v>
      </c>
      <c r="B175" s="154" t="s">
        <v>48</v>
      </c>
      <c r="C175" s="94">
        <v>14</v>
      </c>
      <c r="D175" s="162" t="s">
        <v>77</v>
      </c>
      <c r="E175" s="162" t="s">
        <v>77</v>
      </c>
      <c r="F175" s="162" t="s">
        <v>77</v>
      </c>
      <c r="G175" s="162" t="s">
        <v>77</v>
      </c>
      <c r="H175" s="162" t="s">
        <v>78</v>
      </c>
      <c r="I175" s="94" t="str">
        <f t="shared" si="10"/>
        <v>Living ground layer plant from a species that is not native to the local area, other than non-pasture crop species</v>
      </c>
      <c r="J175" s="162" t="s">
        <v>79</v>
      </c>
      <c r="K175" s="162"/>
      <c r="L175" s="162"/>
      <c r="M175" s="162"/>
      <c r="N175" s="167"/>
      <c r="O175" s="168"/>
      <c r="P175" s="116"/>
      <c r="Q175" s="306"/>
      <c r="R175" s="313" cm="1">
        <f t="array" ref="R175">IF(SUM(COUNTIFS($H162:$H211, {"A1","A2","A3","A4","A5"}))=0, "", (COUNTIFS($H162:$H211, "A1") / SUM(COUNTIFS($H162:$H211, {"A1","A2","A3","A4","A5"})))*100)</f>
        <v>0</v>
      </c>
      <c r="S175" s="313" cm="1">
        <f t="array" ref="S175">IF(SUM(COUNTIFS($H162:$H211, {"A1","A2","A3","A4","A5"}))=0, "", (COUNTIFS($H162:$H211, "A2") / SUM(COUNTIFS($H162:$H211, {"A1","A2","A3","A4","A5"})))*100)</f>
        <v>2</v>
      </c>
      <c r="T175" s="313" cm="1">
        <f t="array" ref="T175">IF(SUM(COUNTIFS($H162:$H211, {"A1","A2","A3","A4","A5"}))=0, "", (COUNTIFS($H162:$H211, "A3") / SUM(COUNTIFS($H162:$H211, {"A1","A2","A3","A4","A5"})))*100)</f>
        <v>0</v>
      </c>
      <c r="U175" s="313" cm="1">
        <f t="array" ref="U175">IF(SUM(COUNTIFS($H162:$H211, {"A1","A2","A3","A4","A5"}))=0, "", (COUNTIFS($H162:$H211, "A4") / SUM(COUNTIFS($H162:$H211, {"A1","A2","A3","A4","A5"})))*100)</f>
        <v>98</v>
      </c>
      <c r="V175" s="313" cm="1">
        <f t="array" ref="V175">IF(SUM(COUNTIFS($H162:$H211, {"A1","A2","A3","A4","A5"}))=0, "", (COUNTIFS($H162:$H211, "A5") / SUM(COUNTIFS($H162:$H211, {"A1","A2","A3","A4","A5"})))*100)</f>
        <v>0</v>
      </c>
      <c r="Z175" s="134"/>
    </row>
    <row r="176" spans="1:26" ht="60" customHeight="1" thickBot="1" x14ac:dyDescent="0.4">
      <c r="A176" s="123" t="str">
        <f>IF(_xlfn.XLOOKUP(B176,'Sample plot information'!$B$4:$B$100,'Sample plot information'!$A$4:$A$100,"")=0,"",_xlfn.XLOOKUP(B176,'Sample plot information'!$B$4:$B$100,'Sample plot information'!$A$4:$A$100,""))</f>
        <v>AA2</v>
      </c>
      <c r="B176" s="154" t="s">
        <v>48</v>
      </c>
      <c r="C176" s="94">
        <v>15</v>
      </c>
      <c r="D176" s="162" t="s">
        <v>77</v>
      </c>
      <c r="E176" s="162" t="s">
        <v>77</v>
      </c>
      <c r="F176" s="162" t="s">
        <v>77</v>
      </c>
      <c r="G176" s="162" t="s">
        <v>77</v>
      </c>
      <c r="H176" s="162" t="s">
        <v>78</v>
      </c>
      <c r="I176" s="94" t="str">
        <f t="shared" si="10"/>
        <v>Living ground layer plant from a species that is not native to the local area, other than non-pasture crop species</v>
      </c>
      <c r="J176" s="162" t="s">
        <v>79</v>
      </c>
      <c r="K176" s="162"/>
      <c r="L176" s="162"/>
      <c r="M176" s="162"/>
      <c r="N176" s="167"/>
      <c r="O176" s="168"/>
      <c r="P176" s="116"/>
      <c r="Q176" s="307"/>
      <c r="R176" s="314"/>
      <c r="S176" s="314"/>
      <c r="T176" s="314"/>
      <c r="U176" s="314"/>
      <c r="V176" s="314"/>
      <c r="W176" s="140"/>
      <c r="X176" s="140"/>
      <c r="Y176" s="140"/>
      <c r="Z176" s="141"/>
    </row>
    <row r="177" spans="1:16" ht="60" customHeight="1" x14ac:dyDescent="0.35">
      <c r="A177" s="123" t="str">
        <f>IF(_xlfn.XLOOKUP(B177,'Sample plot information'!$B$4:$B$100,'Sample plot information'!$A$4:$A$100,"")=0,"",_xlfn.XLOOKUP(B177,'Sample plot information'!$B$4:$B$100,'Sample plot information'!$A$4:$A$100,""))</f>
        <v>AA2</v>
      </c>
      <c r="B177" s="154" t="s">
        <v>48</v>
      </c>
      <c r="C177" s="94">
        <v>16</v>
      </c>
      <c r="D177" s="162" t="s">
        <v>77</v>
      </c>
      <c r="E177" s="162" t="s">
        <v>77</v>
      </c>
      <c r="F177" s="162" t="s">
        <v>77</v>
      </c>
      <c r="G177" s="162" t="s">
        <v>77</v>
      </c>
      <c r="H177" s="162" t="s">
        <v>78</v>
      </c>
      <c r="I177" s="94" t="str">
        <f t="shared" si="10"/>
        <v>Living ground layer plant from a species that is not native to the local area, other than non-pasture crop species</v>
      </c>
      <c r="J177" s="162" t="s">
        <v>79</v>
      </c>
      <c r="K177" s="162"/>
      <c r="L177" s="162"/>
      <c r="M177" s="162"/>
      <c r="N177" s="167"/>
      <c r="O177" s="168"/>
      <c r="P177" s="116"/>
    </row>
    <row r="178" spans="1:16" ht="60" customHeight="1" x14ac:dyDescent="0.35">
      <c r="A178" s="123" t="str">
        <f>IF(_xlfn.XLOOKUP(B178,'Sample plot information'!$B$4:$B$100,'Sample plot information'!$A$4:$A$100,"")=0,"",_xlfn.XLOOKUP(B178,'Sample plot information'!$B$4:$B$100,'Sample plot information'!$A$4:$A$100,""))</f>
        <v>AA2</v>
      </c>
      <c r="B178" s="154" t="s">
        <v>48</v>
      </c>
      <c r="C178" s="94">
        <v>17</v>
      </c>
      <c r="D178" s="162" t="s">
        <v>77</v>
      </c>
      <c r="E178" s="162" t="s">
        <v>77</v>
      </c>
      <c r="F178" s="162" t="s">
        <v>77</v>
      </c>
      <c r="G178" s="162" t="s">
        <v>77</v>
      </c>
      <c r="H178" s="162" t="s">
        <v>78</v>
      </c>
      <c r="I178" s="94" t="str">
        <f t="shared" si="10"/>
        <v>Living ground layer plant from a species that is not native to the local area, other than non-pasture crop species</v>
      </c>
      <c r="J178" s="162" t="s">
        <v>79</v>
      </c>
      <c r="K178" s="162"/>
      <c r="L178" s="162"/>
      <c r="M178" s="162"/>
      <c r="N178" s="167"/>
      <c r="O178" s="168"/>
      <c r="P178" s="116"/>
    </row>
    <row r="179" spans="1:16" ht="60" customHeight="1" x14ac:dyDescent="0.35">
      <c r="A179" s="123" t="str">
        <f>IF(_xlfn.XLOOKUP(B179,'Sample plot information'!$B$4:$B$100,'Sample plot information'!$A$4:$A$100,"")=0,"",_xlfn.XLOOKUP(B179,'Sample plot information'!$B$4:$B$100,'Sample plot information'!$A$4:$A$100,""))</f>
        <v>AA2</v>
      </c>
      <c r="B179" s="154" t="s">
        <v>48</v>
      </c>
      <c r="C179" s="94">
        <v>18</v>
      </c>
      <c r="D179" s="162" t="s">
        <v>77</v>
      </c>
      <c r="E179" s="162" t="s">
        <v>77</v>
      </c>
      <c r="F179" s="162" t="s">
        <v>77</v>
      </c>
      <c r="G179" s="162" t="s">
        <v>77</v>
      </c>
      <c r="H179" s="162" t="s">
        <v>78</v>
      </c>
      <c r="I179" s="94" t="str">
        <f t="shared" si="10"/>
        <v>Living ground layer plant from a species that is not native to the local area, other than non-pasture crop species</v>
      </c>
      <c r="J179" s="162" t="s">
        <v>79</v>
      </c>
      <c r="K179" s="162"/>
      <c r="L179" s="162"/>
      <c r="M179" s="162"/>
      <c r="N179" s="167"/>
      <c r="O179" s="168"/>
      <c r="P179" s="116"/>
    </row>
    <row r="180" spans="1:16" ht="60" customHeight="1" x14ac:dyDescent="0.35">
      <c r="A180" s="123" t="str">
        <f>IF(_xlfn.XLOOKUP(B180,'Sample plot information'!$B$4:$B$100,'Sample plot information'!$A$4:$A$100,"")=0,"",_xlfn.XLOOKUP(B180,'Sample plot information'!$B$4:$B$100,'Sample plot information'!$A$4:$A$100,""))</f>
        <v>AA2</v>
      </c>
      <c r="B180" s="154" t="s">
        <v>48</v>
      </c>
      <c r="C180" s="94">
        <v>19</v>
      </c>
      <c r="D180" s="162" t="s">
        <v>77</v>
      </c>
      <c r="E180" s="162" t="s">
        <v>77</v>
      </c>
      <c r="F180" s="162" t="s">
        <v>77</v>
      </c>
      <c r="G180" s="162" t="s">
        <v>77</v>
      </c>
      <c r="H180" s="162" t="s">
        <v>78</v>
      </c>
      <c r="I180" s="94" t="str">
        <f t="shared" si="10"/>
        <v>Living ground layer plant from a species that is not native to the local area, other than non-pasture crop species</v>
      </c>
      <c r="J180" s="162" t="s">
        <v>79</v>
      </c>
      <c r="K180" s="162"/>
      <c r="L180" s="162"/>
      <c r="M180" s="162"/>
      <c r="N180" s="167"/>
      <c r="O180" s="168"/>
      <c r="P180" s="116"/>
    </row>
    <row r="181" spans="1:16" ht="60" customHeight="1" x14ac:dyDescent="0.35">
      <c r="A181" s="123" t="str">
        <f>IF(_xlfn.XLOOKUP(B181,'Sample plot information'!$B$4:$B$100,'Sample plot information'!$A$4:$A$100,"")=0,"",_xlfn.XLOOKUP(B181,'Sample plot information'!$B$4:$B$100,'Sample plot information'!$A$4:$A$100,""))</f>
        <v>AA2</v>
      </c>
      <c r="B181" s="154" t="s">
        <v>48</v>
      </c>
      <c r="C181" s="94">
        <v>20</v>
      </c>
      <c r="D181" s="162" t="s">
        <v>77</v>
      </c>
      <c r="E181" s="162" t="s">
        <v>77</v>
      </c>
      <c r="F181" s="162" t="s">
        <v>77</v>
      </c>
      <c r="G181" s="162" t="s">
        <v>77</v>
      </c>
      <c r="H181" s="162" t="s">
        <v>78</v>
      </c>
      <c r="I181" s="94" t="str">
        <f t="shared" si="10"/>
        <v>Living ground layer plant from a species that is not native to the local area, other than non-pasture crop species</v>
      </c>
      <c r="J181" s="162" t="s">
        <v>79</v>
      </c>
      <c r="K181" s="162"/>
      <c r="L181" s="162"/>
      <c r="M181" s="162"/>
      <c r="N181" s="167"/>
      <c r="O181" s="168"/>
      <c r="P181" s="116"/>
    </row>
    <row r="182" spans="1:16" ht="60" customHeight="1" x14ac:dyDescent="0.35">
      <c r="A182" s="123" t="str">
        <f>IF(_xlfn.XLOOKUP(B182,'Sample plot information'!$B$4:$B$100,'Sample plot information'!$A$4:$A$100,"")=0,"",_xlfn.XLOOKUP(B182,'Sample plot information'!$B$4:$B$100,'Sample plot information'!$A$4:$A$100,""))</f>
        <v>AA2</v>
      </c>
      <c r="B182" s="154" t="s">
        <v>48</v>
      </c>
      <c r="C182" s="94">
        <v>21</v>
      </c>
      <c r="D182" s="162" t="s">
        <v>77</v>
      </c>
      <c r="E182" s="162" t="s">
        <v>77</v>
      </c>
      <c r="F182" s="162" t="s">
        <v>77</v>
      </c>
      <c r="G182" s="162" t="s">
        <v>77</v>
      </c>
      <c r="H182" s="162" t="s">
        <v>78</v>
      </c>
      <c r="I182" s="94" t="str">
        <f t="shared" si="10"/>
        <v>Living ground layer plant from a species that is not native to the local area, other than non-pasture crop species</v>
      </c>
      <c r="J182" s="162" t="s">
        <v>79</v>
      </c>
      <c r="K182" s="162"/>
      <c r="L182" s="162"/>
      <c r="M182" s="162"/>
      <c r="N182" s="167"/>
      <c r="O182" s="168"/>
      <c r="P182" s="116"/>
    </row>
    <row r="183" spans="1:16" ht="60" customHeight="1" x14ac:dyDescent="0.35">
      <c r="A183" s="123" t="str">
        <f>IF(_xlfn.XLOOKUP(B183,'Sample plot information'!$B$4:$B$100,'Sample plot information'!$A$4:$A$100,"")=0,"",_xlfn.XLOOKUP(B183,'Sample plot information'!$B$4:$B$100,'Sample plot information'!$A$4:$A$100,""))</f>
        <v>AA2</v>
      </c>
      <c r="B183" s="154" t="s">
        <v>48</v>
      </c>
      <c r="C183" s="94">
        <v>22</v>
      </c>
      <c r="D183" s="162" t="s">
        <v>77</v>
      </c>
      <c r="E183" s="162" t="s">
        <v>77</v>
      </c>
      <c r="F183" s="162" t="s">
        <v>77</v>
      </c>
      <c r="G183" s="162" t="s">
        <v>77</v>
      </c>
      <c r="H183" s="162" t="s">
        <v>78</v>
      </c>
      <c r="I183" s="94" t="str">
        <f t="shared" si="10"/>
        <v>Living ground layer plant from a species that is not native to the local area, other than non-pasture crop species</v>
      </c>
      <c r="J183" s="162" t="s">
        <v>79</v>
      </c>
      <c r="K183" s="162"/>
      <c r="L183" s="162"/>
      <c r="M183" s="162"/>
      <c r="N183" s="167"/>
      <c r="O183" s="168"/>
      <c r="P183" s="116"/>
    </row>
    <row r="184" spans="1:16" ht="60" customHeight="1" x14ac:dyDescent="0.35">
      <c r="A184" s="123" t="str">
        <f>IF(_xlfn.XLOOKUP(B184,'Sample plot information'!$B$4:$B$100,'Sample plot information'!$A$4:$A$100,"")=0,"",_xlfn.XLOOKUP(B184,'Sample plot information'!$B$4:$B$100,'Sample plot information'!$A$4:$A$100,""))</f>
        <v>AA2</v>
      </c>
      <c r="B184" s="154" t="s">
        <v>48</v>
      </c>
      <c r="C184" s="94">
        <v>23</v>
      </c>
      <c r="D184" s="162" t="s">
        <v>77</v>
      </c>
      <c r="E184" s="162" t="s">
        <v>77</v>
      </c>
      <c r="F184" s="162" t="s">
        <v>77</v>
      </c>
      <c r="G184" s="162" t="s">
        <v>77</v>
      </c>
      <c r="H184" s="162" t="s">
        <v>78</v>
      </c>
      <c r="I184" s="94" t="str">
        <f t="shared" si="10"/>
        <v>Living ground layer plant from a species that is not native to the local area, other than non-pasture crop species</v>
      </c>
      <c r="J184" s="162" t="s">
        <v>79</v>
      </c>
      <c r="K184" s="162"/>
      <c r="L184" s="162"/>
      <c r="M184" s="162"/>
      <c r="N184" s="167"/>
      <c r="O184" s="168"/>
      <c r="P184" s="116"/>
    </row>
    <row r="185" spans="1:16" ht="60" customHeight="1" x14ac:dyDescent="0.35">
      <c r="A185" s="123" t="str">
        <f>IF(_xlfn.XLOOKUP(B185,'Sample plot information'!$B$4:$B$100,'Sample plot information'!$A$4:$A$100,"")=0,"",_xlfn.XLOOKUP(B185,'Sample plot information'!$B$4:$B$100,'Sample plot information'!$A$4:$A$100,""))</f>
        <v>AA2</v>
      </c>
      <c r="B185" s="154" t="s">
        <v>48</v>
      </c>
      <c r="C185" s="94">
        <v>24</v>
      </c>
      <c r="D185" s="162" t="s">
        <v>77</v>
      </c>
      <c r="E185" s="162" t="s">
        <v>77</v>
      </c>
      <c r="F185" s="162" t="s">
        <v>77</v>
      </c>
      <c r="G185" s="162" t="s">
        <v>77</v>
      </c>
      <c r="H185" s="162" t="s">
        <v>78</v>
      </c>
      <c r="I185" s="94" t="str">
        <f t="shared" si="10"/>
        <v>Living ground layer plant from a species that is not native to the local area, other than non-pasture crop species</v>
      </c>
      <c r="J185" s="162" t="s">
        <v>79</v>
      </c>
      <c r="K185" s="162"/>
      <c r="L185" s="162"/>
      <c r="M185" s="162"/>
      <c r="N185" s="167"/>
      <c r="O185" s="168"/>
      <c r="P185" s="116"/>
    </row>
    <row r="186" spans="1:16" ht="60" customHeight="1" x14ac:dyDescent="0.35">
      <c r="A186" s="123" t="str">
        <f>IF(_xlfn.XLOOKUP(B186,'Sample plot information'!$B$4:$B$100,'Sample plot information'!$A$4:$A$100,"")=0,"",_xlfn.XLOOKUP(B186,'Sample plot information'!$B$4:$B$100,'Sample plot information'!$A$4:$A$100,""))</f>
        <v>AA2</v>
      </c>
      <c r="B186" s="154" t="s">
        <v>48</v>
      </c>
      <c r="C186" s="94">
        <v>25</v>
      </c>
      <c r="D186" s="162" t="s">
        <v>77</v>
      </c>
      <c r="E186" s="162" t="s">
        <v>77</v>
      </c>
      <c r="F186" s="162" t="s">
        <v>77</v>
      </c>
      <c r="G186" s="162" t="s">
        <v>77</v>
      </c>
      <c r="H186" s="162" t="s">
        <v>78</v>
      </c>
      <c r="I186" s="94" t="str">
        <f t="shared" si="10"/>
        <v>Living ground layer plant from a species that is not native to the local area, other than non-pasture crop species</v>
      </c>
      <c r="J186" s="162" t="s">
        <v>79</v>
      </c>
      <c r="K186" s="162"/>
      <c r="L186" s="162"/>
      <c r="M186" s="162"/>
      <c r="N186" s="167"/>
      <c r="O186" s="168"/>
      <c r="P186" s="116"/>
    </row>
    <row r="187" spans="1:16" ht="60" customHeight="1" x14ac:dyDescent="0.35">
      <c r="A187" s="123" t="str">
        <f>IF(_xlfn.XLOOKUP(B187,'Sample plot information'!$B$4:$B$100,'Sample plot information'!$A$4:$A$100,"")=0,"",_xlfn.XLOOKUP(B187,'Sample plot information'!$B$4:$B$100,'Sample plot information'!$A$4:$A$100,""))</f>
        <v>AA2</v>
      </c>
      <c r="B187" s="154" t="s">
        <v>48</v>
      </c>
      <c r="C187" s="94">
        <v>26</v>
      </c>
      <c r="D187" s="162" t="s">
        <v>77</v>
      </c>
      <c r="E187" s="162" t="s">
        <v>77</v>
      </c>
      <c r="F187" s="162" t="s">
        <v>77</v>
      </c>
      <c r="G187" s="162" t="s">
        <v>77</v>
      </c>
      <c r="H187" s="162" t="s">
        <v>78</v>
      </c>
      <c r="I187" s="94" t="str">
        <f t="shared" si="10"/>
        <v>Living ground layer plant from a species that is not native to the local area, other than non-pasture crop species</v>
      </c>
      <c r="J187" s="162" t="s">
        <v>112</v>
      </c>
      <c r="K187" s="162"/>
      <c r="L187" s="162"/>
      <c r="M187" s="162"/>
      <c r="N187" s="167"/>
      <c r="O187" s="168"/>
      <c r="P187" s="116"/>
    </row>
    <row r="188" spans="1:16" ht="60" customHeight="1" x14ac:dyDescent="0.35">
      <c r="A188" s="123" t="str">
        <f>IF(_xlfn.XLOOKUP(B188,'Sample plot information'!$B$4:$B$100,'Sample plot information'!$A$4:$A$100,"")=0,"",_xlfn.XLOOKUP(B188,'Sample plot information'!$B$4:$B$100,'Sample plot information'!$A$4:$A$100,""))</f>
        <v>AA2</v>
      </c>
      <c r="B188" s="154" t="s">
        <v>48</v>
      </c>
      <c r="C188" s="94">
        <v>27</v>
      </c>
      <c r="D188" s="162" t="s">
        <v>77</v>
      </c>
      <c r="E188" s="162" t="s">
        <v>77</v>
      </c>
      <c r="F188" s="162" t="s">
        <v>77</v>
      </c>
      <c r="G188" s="162" t="s">
        <v>77</v>
      </c>
      <c r="H188" s="162" t="s">
        <v>78</v>
      </c>
      <c r="I188" s="94" t="str">
        <f t="shared" si="10"/>
        <v>Living ground layer plant from a species that is not native to the local area, other than non-pasture crop species</v>
      </c>
      <c r="J188" s="162" t="s">
        <v>79</v>
      </c>
      <c r="K188" s="162"/>
      <c r="L188" s="162"/>
      <c r="M188" s="162"/>
      <c r="N188" s="167"/>
      <c r="O188" s="168"/>
      <c r="P188" s="116"/>
    </row>
    <row r="189" spans="1:16" ht="60" customHeight="1" x14ac:dyDescent="0.35">
      <c r="A189" s="123" t="str">
        <f>IF(_xlfn.XLOOKUP(B189,'Sample plot information'!$B$4:$B$100,'Sample plot information'!$A$4:$A$100,"")=0,"",_xlfn.XLOOKUP(B189,'Sample plot information'!$B$4:$B$100,'Sample plot information'!$A$4:$A$100,""))</f>
        <v>AA2</v>
      </c>
      <c r="B189" s="154" t="s">
        <v>48</v>
      </c>
      <c r="C189" s="94">
        <v>28</v>
      </c>
      <c r="D189" s="162" t="s">
        <v>77</v>
      </c>
      <c r="E189" s="162" t="s">
        <v>77</v>
      </c>
      <c r="F189" s="162" t="s">
        <v>77</v>
      </c>
      <c r="G189" s="162" t="s">
        <v>77</v>
      </c>
      <c r="H189" s="162" t="s">
        <v>107</v>
      </c>
      <c r="I189" s="94" t="str">
        <f t="shared" si="10"/>
        <v>Living herbaceous vascular plant, other than a grass, from a species that is native to the local area</v>
      </c>
      <c r="J189" s="162" t="s">
        <v>113</v>
      </c>
      <c r="K189" s="162"/>
      <c r="L189" s="162"/>
      <c r="M189" s="162"/>
      <c r="N189" s="167"/>
      <c r="O189" s="168"/>
      <c r="P189" s="116"/>
    </row>
    <row r="190" spans="1:16" ht="60" customHeight="1" x14ac:dyDescent="0.35">
      <c r="A190" s="123" t="str">
        <f>IF(_xlfn.XLOOKUP(B190,'Sample plot information'!$B$4:$B$100,'Sample plot information'!$A$4:$A$100,"")=0,"",_xlfn.XLOOKUP(B190,'Sample plot information'!$B$4:$B$100,'Sample plot information'!$A$4:$A$100,""))</f>
        <v>AA2</v>
      </c>
      <c r="B190" s="154" t="s">
        <v>48</v>
      </c>
      <c r="C190" s="94">
        <v>29</v>
      </c>
      <c r="D190" s="162" t="s">
        <v>77</v>
      </c>
      <c r="E190" s="162" t="s">
        <v>77</v>
      </c>
      <c r="F190" s="162" t="s">
        <v>77</v>
      </c>
      <c r="G190" s="162" t="s">
        <v>77</v>
      </c>
      <c r="H190" s="162" t="s">
        <v>78</v>
      </c>
      <c r="I190" s="94" t="str">
        <f t="shared" si="10"/>
        <v>Living ground layer plant from a species that is not native to the local area, other than non-pasture crop species</v>
      </c>
      <c r="J190" s="162" t="s">
        <v>79</v>
      </c>
      <c r="K190" s="162"/>
      <c r="L190" s="162"/>
      <c r="M190" s="162"/>
      <c r="N190" s="167"/>
      <c r="O190" s="168"/>
      <c r="P190" s="116"/>
    </row>
    <row r="191" spans="1:16" ht="60" customHeight="1" x14ac:dyDescent="0.35">
      <c r="A191" s="123" t="str">
        <f>IF(_xlfn.XLOOKUP(B191,'Sample plot information'!$B$4:$B$100,'Sample plot information'!$A$4:$A$100,"")=0,"",_xlfn.XLOOKUP(B191,'Sample plot information'!$B$4:$B$100,'Sample plot information'!$A$4:$A$100,""))</f>
        <v>AA2</v>
      </c>
      <c r="B191" s="154" t="s">
        <v>48</v>
      </c>
      <c r="C191" s="94">
        <v>30</v>
      </c>
      <c r="D191" s="162" t="s">
        <v>77</v>
      </c>
      <c r="E191" s="162" t="s">
        <v>77</v>
      </c>
      <c r="F191" s="162" t="s">
        <v>77</v>
      </c>
      <c r="G191" s="162" t="s">
        <v>77</v>
      </c>
      <c r="H191" s="162" t="s">
        <v>78</v>
      </c>
      <c r="I191" s="94" t="str">
        <f t="shared" si="10"/>
        <v>Living ground layer plant from a species that is not native to the local area, other than non-pasture crop species</v>
      </c>
      <c r="J191" s="162" t="s">
        <v>79</v>
      </c>
      <c r="K191" s="162"/>
      <c r="L191" s="162"/>
      <c r="M191" s="162"/>
      <c r="N191" s="167"/>
      <c r="O191" s="168"/>
      <c r="P191" s="116"/>
    </row>
    <row r="192" spans="1:16" ht="60" customHeight="1" x14ac:dyDescent="0.35">
      <c r="A192" s="123" t="str">
        <f>IF(_xlfn.XLOOKUP(B192,'Sample plot information'!$B$4:$B$100,'Sample plot information'!$A$4:$A$100,"")=0,"",_xlfn.XLOOKUP(B192,'Sample plot information'!$B$4:$B$100,'Sample plot information'!$A$4:$A$100,""))</f>
        <v>AA2</v>
      </c>
      <c r="B192" s="154" t="s">
        <v>48</v>
      </c>
      <c r="C192" s="94">
        <v>31</v>
      </c>
      <c r="D192" s="162" t="s">
        <v>77</v>
      </c>
      <c r="E192" s="162" t="s">
        <v>77</v>
      </c>
      <c r="F192" s="162" t="s">
        <v>77</v>
      </c>
      <c r="G192" s="162" t="s">
        <v>77</v>
      </c>
      <c r="H192" s="162" t="s">
        <v>78</v>
      </c>
      <c r="I192" s="94" t="str">
        <f t="shared" si="10"/>
        <v>Living ground layer plant from a species that is not native to the local area, other than non-pasture crop species</v>
      </c>
      <c r="J192" s="162" t="s">
        <v>79</v>
      </c>
      <c r="K192" s="162"/>
      <c r="L192" s="162"/>
      <c r="M192" s="162"/>
      <c r="N192" s="167"/>
      <c r="O192" s="168"/>
      <c r="P192" s="116"/>
    </row>
    <row r="193" spans="1:16" ht="60" customHeight="1" x14ac:dyDescent="0.35">
      <c r="A193" s="123" t="str">
        <f>IF(_xlfn.XLOOKUP(B193,'Sample plot information'!$B$4:$B$100,'Sample plot information'!$A$4:$A$100,"")=0,"",_xlfn.XLOOKUP(B193,'Sample plot information'!$B$4:$B$100,'Sample plot information'!$A$4:$A$100,""))</f>
        <v>AA2</v>
      </c>
      <c r="B193" s="154" t="s">
        <v>48</v>
      </c>
      <c r="C193" s="94">
        <v>32</v>
      </c>
      <c r="D193" s="162" t="s">
        <v>77</v>
      </c>
      <c r="E193" s="162" t="s">
        <v>77</v>
      </c>
      <c r="F193" s="162" t="s">
        <v>77</v>
      </c>
      <c r="G193" s="162" t="s">
        <v>77</v>
      </c>
      <c r="H193" s="162" t="s">
        <v>78</v>
      </c>
      <c r="I193" s="94" t="str">
        <f t="shared" si="10"/>
        <v>Living ground layer plant from a species that is not native to the local area, other than non-pasture crop species</v>
      </c>
      <c r="J193" s="162" t="s">
        <v>79</v>
      </c>
      <c r="K193" s="162"/>
      <c r="L193" s="162"/>
      <c r="M193" s="162"/>
      <c r="N193" s="167"/>
      <c r="O193" s="168"/>
      <c r="P193" s="116"/>
    </row>
    <row r="194" spans="1:16" ht="60" customHeight="1" x14ac:dyDescent="0.35">
      <c r="A194" s="123" t="str">
        <f>IF(_xlfn.XLOOKUP(B194,'Sample plot information'!$B$4:$B$100,'Sample plot information'!$A$4:$A$100,"")=0,"",_xlfn.XLOOKUP(B194,'Sample plot information'!$B$4:$B$100,'Sample plot information'!$A$4:$A$100,""))</f>
        <v>AA2</v>
      </c>
      <c r="B194" s="154" t="s">
        <v>48</v>
      </c>
      <c r="C194" s="94">
        <v>33</v>
      </c>
      <c r="D194" s="162" t="s">
        <v>77</v>
      </c>
      <c r="E194" s="162" t="s">
        <v>77</v>
      </c>
      <c r="F194" s="162" t="s">
        <v>77</v>
      </c>
      <c r="G194" s="162" t="s">
        <v>77</v>
      </c>
      <c r="H194" s="162" t="s">
        <v>78</v>
      </c>
      <c r="I194" s="94" t="str">
        <f t="shared" si="10"/>
        <v>Living ground layer plant from a species that is not native to the local area, other than non-pasture crop species</v>
      </c>
      <c r="J194" s="162" t="s">
        <v>79</v>
      </c>
      <c r="K194" s="162"/>
      <c r="L194" s="162"/>
      <c r="M194" s="162"/>
      <c r="N194" s="167"/>
      <c r="O194" s="168"/>
      <c r="P194" s="116"/>
    </row>
    <row r="195" spans="1:16" ht="60" customHeight="1" x14ac:dyDescent="0.35">
      <c r="A195" s="123" t="str">
        <f>IF(_xlfn.XLOOKUP(B195,'Sample plot information'!$B$4:$B$100,'Sample plot information'!$A$4:$A$100,"")=0,"",_xlfn.XLOOKUP(B195,'Sample plot information'!$B$4:$B$100,'Sample plot information'!$A$4:$A$100,""))</f>
        <v>AA2</v>
      </c>
      <c r="B195" s="154" t="s">
        <v>48</v>
      </c>
      <c r="C195" s="94">
        <v>34</v>
      </c>
      <c r="D195" s="162" t="s">
        <v>77</v>
      </c>
      <c r="E195" s="162" t="s">
        <v>77</v>
      </c>
      <c r="F195" s="162" t="s">
        <v>77</v>
      </c>
      <c r="G195" s="162" t="s">
        <v>77</v>
      </c>
      <c r="H195" s="162" t="s">
        <v>78</v>
      </c>
      <c r="I195" s="94" t="str">
        <f t="shared" si="10"/>
        <v>Living ground layer plant from a species that is not native to the local area, other than non-pasture crop species</v>
      </c>
      <c r="J195" s="162" t="s">
        <v>79</v>
      </c>
      <c r="K195" s="162"/>
      <c r="L195" s="162"/>
      <c r="M195" s="162"/>
      <c r="N195" s="167"/>
      <c r="O195" s="168"/>
      <c r="P195" s="116"/>
    </row>
    <row r="196" spans="1:16" ht="60" customHeight="1" x14ac:dyDescent="0.35">
      <c r="A196" s="123" t="str">
        <f>IF(_xlfn.XLOOKUP(B196,'Sample plot information'!$B$4:$B$100,'Sample plot information'!$A$4:$A$100,"")=0,"",_xlfn.XLOOKUP(B196,'Sample plot information'!$B$4:$B$100,'Sample plot information'!$A$4:$A$100,""))</f>
        <v>AA2</v>
      </c>
      <c r="B196" s="154" t="s">
        <v>48</v>
      </c>
      <c r="C196" s="94">
        <v>35</v>
      </c>
      <c r="D196" s="162" t="s">
        <v>77</v>
      </c>
      <c r="E196" s="162" t="s">
        <v>77</v>
      </c>
      <c r="F196" s="162" t="s">
        <v>77</v>
      </c>
      <c r="G196" s="162" t="s">
        <v>77</v>
      </c>
      <c r="H196" s="162" t="s">
        <v>78</v>
      </c>
      <c r="I196" s="94" t="str">
        <f t="shared" si="10"/>
        <v>Living ground layer plant from a species that is not native to the local area, other than non-pasture crop species</v>
      </c>
      <c r="J196" s="162" t="s">
        <v>79</v>
      </c>
      <c r="K196" s="162"/>
      <c r="L196" s="162"/>
      <c r="M196" s="162"/>
      <c r="N196" s="167"/>
      <c r="O196" s="168"/>
      <c r="P196" s="116"/>
    </row>
    <row r="197" spans="1:16" ht="60" customHeight="1" x14ac:dyDescent="0.35">
      <c r="A197" s="123" t="str">
        <f>IF(_xlfn.XLOOKUP(B197,'Sample plot information'!$B$4:$B$100,'Sample plot information'!$A$4:$A$100,"")=0,"",_xlfn.XLOOKUP(B197,'Sample plot information'!$B$4:$B$100,'Sample plot information'!$A$4:$A$100,""))</f>
        <v>AA2</v>
      </c>
      <c r="B197" s="154" t="s">
        <v>48</v>
      </c>
      <c r="C197" s="94">
        <v>36</v>
      </c>
      <c r="D197" s="162" t="s">
        <v>77</v>
      </c>
      <c r="E197" s="162" t="s">
        <v>77</v>
      </c>
      <c r="F197" s="162" t="s">
        <v>77</v>
      </c>
      <c r="G197" s="162" t="s">
        <v>77</v>
      </c>
      <c r="H197" s="162" t="s">
        <v>78</v>
      </c>
      <c r="I197" s="94" t="str">
        <f t="shared" si="10"/>
        <v>Living ground layer plant from a species that is not native to the local area, other than non-pasture crop species</v>
      </c>
      <c r="J197" s="162" t="s">
        <v>79</v>
      </c>
      <c r="K197" s="162"/>
      <c r="L197" s="162"/>
      <c r="M197" s="162"/>
      <c r="N197" s="167"/>
      <c r="O197" s="168"/>
      <c r="P197" s="116"/>
    </row>
    <row r="198" spans="1:16" ht="60" customHeight="1" x14ac:dyDescent="0.35">
      <c r="A198" s="123" t="str">
        <f>IF(_xlfn.XLOOKUP(B198,'Sample plot information'!$B$4:$B$100,'Sample plot information'!$A$4:$A$100,"")=0,"",_xlfn.XLOOKUP(B198,'Sample plot information'!$B$4:$B$100,'Sample plot information'!$A$4:$A$100,""))</f>
        <v>AA2</v>
      </c>
      <c r="B198" s="154" t="s">
        <v>48</v>
      </c>
      <c r="C198" s="94">
        <v>37</v>
      </c>
      <c r="D198" s="162" t="s">
        <v>77</v>
      </c>
      <c r="E198" s="162" t="s">
        <v>77</v>
      </c>
      <c r="F198" s="162" t="s">
        <v>77</v>
      </c>
      <c r="G198" s="162" t="s">
        <v>77</v>
      </c>
      <c r="H198" s="162" t="s">
        <v>78</v>
      </c>
      <c r="I198" s="94" t="str">
        <f t="shared" si="10"/>
        <v>Living ground layer plant from a species that is not native to the local area, other than non-pasture crop species</v>
      </c>
      <c r="J198" s="162" t="s">
        <v>79</v>
      </c>
      <c r="K198" s="162"/>
      <c r="L198" s="162"/>
      <c r="M198" s="162"/>
      <c r="N198" s="167"/>
      <c r="O198" s="168"/>
      <c r="P198" s="116"/>
    </row>
    <row r="199" spans="1:16" ht="60" customHeight="1" x14ac:dyDescent="0.35">
      <c r="A199" s="123" t="str">
        <f>IF(_xlfn.XLOOKUP(B199,'Sample plot information'!$B$4:$B$100,'Sample plot information'!$A$4:$A$100,"")=0,"",_xlfn.XLOOKUP(B199,'Sample plot information'!$B$4:$B$100,'Sample plot information'!$A$4:$A$100,""))</f>
        <v>AA2</v>
      </c>
      <c r="B199" s="154" t="s">
        <v>48</v>
      </c>
      <c r="C199" s="94">
        <v>38</v>
      </c>
      <c r="D199" s="162" t="s">
        <v>77</v>
      </c>
      <c r="E199" s="162" t="s">
        <v>77</v>
      </c>
      <c r="F199" s="162" t="s">
        <v>77</v>
      </c>
      <c r="G199" s="162" t="s">
        <v>77</v>
      </c>
      <c r="H199" s="162" t="s">
        <v>78</v>
      </c>
      <c r="I199" s="94" t="str">
        <f t="shared" si="10"/>
        <v>Living ground layer plant from a species that is not native to the local area, other than non-pasture crop species</v>
      </c>
      <c r="J199" s="162" t="s">
        <v>79</v>
      </c>
      <c r="K199" s="162"/>
      <c r="L199" s="162"/>
      <c r="M199" s="162"/>
      <c r="N199" s="167"/>
      <c r="O199" s="168"/>
      <c r="P199" s="116"/>
    </row>
    <row r="200" spans="1:16" ht="60" customHeight="1" x14ac:dyDescent="0.35">
      <c r="A200" s="123" t="str">
        <f>IF(_xlfn.XLOOKUP(B200,'Sample plot information'!$B$4:$B$100,'Sample plot information'!$A$4:$A$100,"")=0,"",_xlfn.XLOOKUP(B200,'Sample plot information'!$B$4:$B$100,'Sample plot information'!$A$4:$A$100,""))</f>
        <v>AA2</v>
      </c>
      <c r="B200" s="154" t="s">
        <v>48</v>
      </c>
      <c r="C200" s="94">
        <v>39</v>
      </c>
      <c r="D200" s="162" t="s">
        <v>77</v>
      </c>
      <c r="E200" s="162" t="s">
        <v>77</v>
      </c>
      <c r="F200" s="162" t="s">
        <v>77</v>
      </c>
      <c r="G200" s="162" t="s">
        <v>77</v>
      </c>
      <c r="H200" s="162" t="s">
        <v>78</v>
      </c>
      <c r="I200" s="94" t="str">
        <f t="shared" si="10"/>
        <v>Living ground layer plant from a species that is not native to the local area, other than non-pasture crop species</v>
      </c>
      <c r="J200" s="162" t="s">
        <v>79</v>
      </c>
      <c r="K200" s="162"/>
      <c r="L200" s="162"/>
      <c r="M200" s="162"/>
      <c r="N200" s="167"/>
      <c r="O200" s="168"/>
      <c r="P200" s="116"/>
    </row>
    <row r="201" spans="1:16" ht="60" customHeight="1" x14ac:dyDescent="0.35">
      <c r="A201" s="123" t="str">
        <f>IF(_xlfn.XLOOKUP(B201,'Sample plot information'!$B$4:$B$100,'Sample plot information'!$A$4:$A$100,"")=0,"",_xlfn.XLOOKUP(B201,'Sample plot information'!$B$4:$B$100,'Sample plot information'!$A$4:$A$100,""))</f>
        <v>AA2</v>
      </c>
      <c r="B201" s="154" t="s">
        <v>48</v>
      </c>
      <c r="C201" s="94">
        <v>40</v>
      </c>
      <c r="D201" s="162" t="s">
        <v>77</v>
      </c>
      <c r="E201" s="162" t="s">
        <v>77</v>
      </c>
      <c r="F201" s="162" t="s">
        <v>77</v>
      </c>
      <c r="G201" s="162" t="s">
        <v>77</v>
      </c>
      <c r="H201" s="162" t="s">
        <v>78</v>
      </c>
      <c r="I201" s="94" t="str">
        <f t="shared" si="10"/>
        <v>Living ground layer plant from a species that is not native to the local area, other than non-pasture crop species</v>
      </c>
      <c r="J201" s="162" t="s">
        <v>79</v>
      </c>
      <c r="K201" s="162"/>
      <c r="L201" s="162"/>
      <c r="M201" s="162"/>
      <c r="N201" s="167"/>
      <c r="O201" s="168"/>
      <c r="P201" s="116"/>
    </row>
    <row r="202" spans="1:16" ht="60" customHeight="1" x14ac:dyDescent="0.35">
      <c r="A202" s="123" t="str">
        <f>IF(_xlfn.XLOOKUP(B202,'Sample plot information'!$B$4:$B$100,'Sample plot information'!$A$4:$A$100,"")=0,"",_xlfn.XLOOKUP(B202,'Sample plot information'!$B$4:$B$100,'Sample plot information'!$A$4:$A$100,""))</f>
        <v>AA2</v>
      </c>
      <c r="B202" s="154" t="s">
        <v>48</v>
      </c>
      <c r="C202" s="94">
        <v>41</v>
      </c>
      <c r="D202" s="162" t="s">
        <v>77</v>
      </c>
      <c r="E202" s="162" t="s">
        <v>77</v>
      </c>
      <c r="F202" s="162" t="s">
        <v>77</v>
      </c>
      <c r="G202" s="162" t="s">
        <v>77</v>
      </c>
      <c r="H202" s="162" t="s">
        <v>78</v>
      </c>
      <c r="I202" s="94" t="str">
        <f t="shared" si="10"/>
        <v>Living ground layer plant from a species that is not native to the local area, other than non-pasture crop species</v>
      </c>
      <c r="J202" s="162" t="s">
        <v>79</v>
      </c>
      <c r="K202" s="162"/>
      <c r="L202" s="162"/>
      <c r="M202" s="162"/>
      <c r="N202" s="167"/>
      <c r="O202" s="168"/>
      <c r="P202" s="116"/>
    </row>
    <row r="203" spans="1:16" ht="60" customHeight="1" x14ac:dyDescent="0.35">
      <c r="A203" s="123" t="str">
        <f>IF(_xlfn.XLOOKUP(B203,'Sample plot information'!$B$4:$B$100,'Sample plot information'!$A$4:$A$100,"")=0,"",_xlfn.XLOOKUP(B203,'Sample plot information'!$B$4:$B$100,'Sample plot information'!$A$4:$A$100,""))</f>
        <v>AA2</v>
      </c>
      <c r="B203" s="154" t="s">
        <v>48</v>
      </c>
      <c r="C203" s="94">
        <v>42</v>
      </c>
      <c r="D203" s="162" t="s">
        <v>77</v>
      </c>
      <c r="E203" s="162" t="s">
        <v>77</v>
      </c>
      <c r="F203" s="162" t="s">
        <v>77</v>
      </c>
      <c r="G203" s="162" t="s">
        <v>77</v>
      </c>
      <c r="H203" s="162" t="s">
        <v>78</v>
      </c>
      <c r="I203" s="94" t="str">
        <f t="shared" si="10"/>
        <v>Living ground layer plant from a species that is not native to the local area, other than non-pasture crop species</v>
      </c>
      <c r="J203" s="162" t="s">
        <v>79</v>
      </c>
      <c r="K203" s="162"/>
      <c r="L203" s="162"/>
      <c r="M203" s="162"/>
      <c r="N203" s="167"/>
      <c r="O203" s="168"/>
      <c r="P203" s="116"/>
    </row>
    <row r="204" spans="1:16" ht="60" customHeight="1" x14ac:dyDescent="0.35">
      <c r="A204" s="123" t="str">
        <f>IF(_xlfn.XLOOKUP(B204,'Sample plot information'!$B$4:$B$100,'Sample plot information'!$A$4:$A$100,"")=0,"",_xlfn.XLOOKUP(B204,'Sample plot information'!$B$4:$B$100,'Sample plot information'!$A$4:$A$100,""))</f>
        <v>AA2</v>
      </c>
      <c r="B204" s="154" t="s">
        <v>48</v>
      </c>
      <c r="C204" s="94">
        <v>43</v>
      </c>
      <c r="D204" s="162" t="s">
        <v>77</v>
      </c>
      <c r="E204" s="162" t="s">
        <v>77</v>
      </c>
      <c r="F204" s="162" t="s">
        <v>77</v>
      </c>
      <c r="G204" s="162" t="s">
        <v>77</v>
      </c>
      <c r="H204" s="162" t="s">
        <v>78</v>
      </c>
      <c r="I204" s="94" t="str">
        <f t="shared" si="10"/>
        <v>Living ground layer plant from a species that is not native to the local area, other than non-pasture crop species</v>
      </c>
      <c r="J204" s="162" t="s">
        <v>79</v>
      </c>
      <c r="K204" s="162"/>
      <c r="L204" s="162"/>
      <c r="M204" s="162"/>
      <c r="N204" s="167"/>
      <c r="O204" s="168"/>
      <c r="P204" s="116"/>
    </row>
    <row r="205" spans="1:16" ht="60" customHeight="1" x14ac:dyDescent="0.35">
      <c r="A205" s="123" t="str">
        <f>IF(_xlfn.XLOOKUP(B205,'Sample plot information'!$B$4:$B$100,'Sample plot information'!$A$4:$A$100,"")=0,"",_xlfn.XLOOKUP(B205,'Sample plot information'!$B$4:$B$100,'Sample plot information'!$A$4:$A$100,""))</f>
        <v>AA2</v>
      </c>
      <c r="B205" s="154" t="s">
        <v>48</v>
      </c>
      <c r="C205" s="94">
        <v>44</v>
      </c>
      <c r="D205" s="162" t="s">
        <v>77</v>
      </c>
      <c r="E205" s="162" t="s">
        <v>77</v>
      </c>
      <c r="F205" s="162" t="s">
        <v>77</v>
      </c>
      <c r="G205" s="162" t="s">
        <v>77</v>
      </c>
      <c r="H205" s="162" t="s">
        <v>78</v>
      </c>
      <c r="I205" s="94" t="str">
        <f t="shared" si="10"/>
        <v>Living ground layer plant from a species that is not native to the local area, other than non-pasture crop species</v>
      </c>
      <c r="J205" s="162" t="s">
        <v>79</v>
      </c>
      <c r="K205" s="162"/>
      <c r="L205" s="162"/>
      <c r="M205" s="162"/>
      <c r="N205" s="167"/>
      <c r="O205" s="168"/>
      <c r="P205" s="116"/>
    </row>
    <row r="206" spans="1:16" ht="60" customHeight="1" x14ac:dyDescent="0.35">
      <c r="A206" s="123" t="str">
        <f>IF(_xlfn.XLOOKUP(B206,'Sample plot information'!$B$4:$B$100,'Sample plot information'!$A$4:$A$100,"")=0,"",_xlfn.XLOOKUP(B206,'Sample plot information'!$B$4:$B$100,'Sample plot information'!$A$4:$A$100,""))</f>
        <v>AA2</v>
      </c>
      <c r="B206" s="154" t="s">
        <v>48</v>
      </c>
      <c r="C206" s="94">
        <v>45</v>
      </c>
      <c r="D206" s="162" t="s">
        <v>77</v>
      </c>
      <c r="E206" s="162" t="s">
        <v>77</v>
      </c>
      <c r="F206" s="162" t="s">
        <v>77</v>
      </c>
      <c r="G206" s="162" t="s">
        <v>77</v>
      </c>
      <c r="H206" s="162" t="s">
        <v>78</v>
      </c>
      <c r="I206" s="94" t="str">
        <f t="shared" si="10"/>
        <v>Living ground layer plant from a species that is not native to the local area, other than non-pasture crop species</v>
      </c>
      <c r="J206" s="162" t="s">
        <v>79</v>
      </c>
      <c r="K206" s="162"/>
      <c r="L206" s="162"/>
      <c r="M206" s="162"/>
      <c r="N206" s="167"/>
      <c r="O206" s="168"/>
      <c r="P206" s="116"/>
    </row>
    <row r="207" spans="1:16" ht="60" customHeight="1" x14ac:dyDescent="0.35">
      <c r="A207" s="123" t="str">
        <f>IF(_xlfn.XLOOKUP(B207,'Sample plot information'!$B$4:$B$100,'Sample plot information'!$A$4:$A$100,"")=0,"",_xlfn.XLOOKUP(B207,'Sample plot information'!$B$4:$B$100,'Sample plot information'!$A$4:$A$100,""))</f>
        <v>AA2</v>
      </c>
      <c r="B207" s="154" t="s">
        <v>48</v>
      </c>
      <c r="C207" s="94">
        <v>46</v>
      </c>
      <c r="D207" s="162" t="s">
        <v>77</v>
      </c>
      <c r="E207" s="162" t="s">
        <v>77</v>
      </c>
      <c r="F207" s="162" t="s">
        <v>77</v>
      </c>
      <c r="G207" s="162" t="s">
        <v>77</v>
      </c>
      <c r="H207" s="162" t="s">
        <v>78</v>
      </c>
      <c r="I207" s="94" t="str">
        <f t="shared" si="10"/>
        <v>Living ground layer plant from a species that is not native to the local area, other than non-pasture crop species</v>
      </c>
      <c r="J207" s="162" t="s">
        <v>79</v>
      </c>
      <c r="K207" s="162"/>
      <c r="L207" s="162"/>
      <c r="M207" s="162"/>
      <c r="N207" s="167"/>
      <c r="O207" s="168"/>
      <c r="P207" s="116"/>
    </row>
    <row r="208" spans="1:16" ht="60" customHeight="1" x14ac:dyDescent="0.35">
      <c r="A208" s="123" t="str">
        <f>IF(_xlfn.XLOOKUP(B208,'Sample plot information'!$B$4:$B$100,'Sample plot information'!$A$4:$A$100,"")=0,"",_xlfn.XLOOKUP(B208,'Sample plot information'!$B$4:$B$100,'Sample plot information'!$A$4:$A$100,""))</f>
        <v>AA2</v>
      </c>
      <c r="B208" s="154" t="s">
        <v>48</v>
      </c>
      <c r="C208" s="94">
        <v>47</v>
      </c>
      <c r="D208" s="162" t="s">
        <v>77</v>
      </c>
      <c r="E208" s="162" t="s">
        <v>77</v>
      </c>
      <c r="F208" s="162" t="s">
        <v>77</v>
      </c>
      <c r="G208" s="162" t="s">
        <v>77</v>
      </c>
      <c r="H208" s="162" t="s">
        <v>78</v>
      </c>
      <c r="I208" s="94" t="str">
        <f t="shared" si="10"/>
        <v>Living ground layer plant from a species that is not native to the local area, other than non-pasture crop species</v>
      </c>
      <c r="J208" s="162" t="s">
        <v>79</v>
      </c>
      <c r="K208" s="162"/>
      <c r="L208" s="162"/>
      <c r="M208" s="162"/>
      <c r="N208" s="167"/>
      <c r="O208" s="168"/>
      <c r="P208" s="116"/>
    </row>
    <row r="209" spans="1:26" ht="60" customHeight="1" x14ac:dyDescent="0.35">
      <c r="A209" s="123" t="str">
        <f>IF(_xlfn.XLOOKUP(B209,'Sample plot information'!$B$4:$B$100,'Sample plot information'!$A$4:$A$100,"")=0,"",_xlfn.XLOOKUP(B209,'Sample plot information'!$B$4:$B$100,'Sample plot information'!$A$4:$A$100,""))</f>
        <v>AA2</v>
      </c>
      <c r="B209" s="154" t="s">
        <v>48</v>
      </c>
      <c r="C209" s="94">
        <v>48</v>
      </c>
      <c r="D209" s="162" t="s">
        <v>77</v>
      </c>
      <c r="E209" s="162" t="s">
        <v>77</v>
      </c>
      <c r="F209" s="162" t="s">
        <v>77</v>
      </c>
      <c r="G209" s="162" t="s">
        <v>77</v>
      </c>
      <c r="H209" s="162" t="s">
        <v>78</v>
      </c>
      <c r="I209" s="94" t="str">
        <f t="shared" si="10"/>
        <v>Living ground layer plant from a species that is not native to the local area, other than non-pasture crop species</v>
      </c>
      <c r="J209" s="162" t="s">
        <v>79</v>
      </c>
      <c r="K209" s="162"/>
      <c r="L209" s="162"/>
      <c r="M209" s="162"/>
      <c r="N209" s="167"/>
      <c r="O209" s="168"/>
      <c r="P209" s="116"/>
    </row>
    <row r="210" spans="1:26" ht="60" customHeight="1" x14ac:dyDescent="0.35">
      <c r="A210" s="123" t="str">
        <f>IF(_xlfn.XLOOKUP(B210,'Sample plot information'!$B$4:$B$100,'Sample plot information'!$A$4:$A$100,"")=0,"",_xlfn.XLOOKUP(B210,'Sample plot information'!$B$4:$B$100,'Sample plot information'!$A$4:$A$100,""))</f>
        <v>AA2</v>
      </c>
      <c r="B210" s="154" t="s">
        <v>48</v>
      </c>
      <c r="C210" s="94">
        <v>49</v>
      </c>
      <c r="D210" s="162" t="s">
        <v>77</v>
      </c>
      <c r="E210" s="162" t="s">
        <v>77</v>
      </c>
      <c r="F210" s="162" t="s">
        <v>77</v>
      </c>
      <c r="G210" s="162" t="s">
        <v>77</v>
      </c>
      <c r="H210" s="162" t="s">
        <v>78</v>
      </c>
      <c r="I210" s="94" t="str">
        <f t="shared" si="10"/>
        <v>Living ground layer plant from a species that is not native to the local area, other than non-pasture crop species</v>
      </c>
      <c r="J210" s="162" t="s">
        <v>79</v>
      </c>
      <c r="K210" s="162"/>
      <c r="L210" s="162"/>
      <c r="M210" s="162"/>
      <c r="N210" s="167"/>
      <c r="O210" s="168"/>
      <c r="P210" s="116"/>
    </row>
    <row r="211" spans="1:26" ht="60.75" customHeight="1" thickBot="1" x14ac:dyDescent="0.4">
      <c r="A211" s="123" t="str">
        <f>IF(_xlfn.XLOOKUP(B211,'Sample plot information'!$B$4:$B$100,'Sample plot information'!$A$4:$A$100,"")=0,"",_xlfn.XLOOKUP(B211,'Sample plot information'!$B$4:$B$100,'Sample plot information'!$A$4:$A$100,""))</f>
        <v>AA2</v>
      </c>
      <c r="B211" s="154" t="s">
        <v>48</v>
      </c>
      <c r="C211" s="127">
        <v>50</v>
      </c>
      <c r="D211" s="162" t="s">
        <v>77</v>
      </c>
      <c r="E211" s="162" t="s">
        <v>77</v>
      </c>
      <c r="F211" s="162" t="s">
        <v>77</v>
      </c>
      <c r="G211" s="162" t="s">
        <v>77</v>
      </c>
      <c r="H211" s="163" t="s">
        <v>78</v>
      </c>
      <c r="I211" s="127" t="str">
        <f>IFERROR(VLOOKUP(H211,GroundCoverLUT,3,FALSE),"")</f>
        <v>Living ground layer plant from a species that is not native to the local area, other than non-pasture crop species</v>
      </c>
      <c r="J211" s="162" t="s">
        <v>79</v>
      </c>
      <c r="K211" s="163"/>
      <c r="L211" s="163"/>
      <c r="M211" s="163"/>
      <c r="N211" s="169"/>
      <c r="O211" s="170"/>
      <c r="P211" s="116"/>
    </row>
    <row r="212" spans="1:26" ht="60" customHeight="1" thickBot="1" x14ac:dyDescent="0.4">
      <c r="C212" s="28"/>
      <c r="D212" s="28"/>
      <c r="E212" s="28"/>
      <c r="F212" s="28"/>
      <c r="G212" s="28"/>
      <c r="H212" s="28"/>
      <c r="I212" s="29"/>
      <c r="J212" s="28"/>
    </row>
    <row r="213" spans="1:26" ht="19.5" x14ac:dyDescent="0.35">
      <c r="A213" s="118" t="s">
        <v>61</v>
      </c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9"/>
      <c r="N213" s="119"/>
      <c r="O213" s="120"/>
      <c r="P213" s="117"/>
      <c r="Q213" s="130" t="s">
        <v>62</v>
      </c>
      <c r="R213" s="131"/>
      <c r="S213" s="131"/>
      <c r="T213" s="131"/>
      <c r="U213" s="131"/>
      <c r="V213" s="131"/>
      <c r="W213" s="131"/>
      <c r="X213" s="131"/>
      <c r="Y213" s="131"/>
      <c r="Z213" s="132"/>
    </row>
    <row r="214" spans="1:26" ht="61.5" customHeight="1" thickBot="1" x14ac:dyDescent="0.4">
      <c r="A214" s="121" t="s">
        <v>30</v>
      </c>
      <c r="B214" s="97" t="s">
        <v>31</v>
      </c>
      <c r="C214" s="96" t="s">
        <v>63</v>
      </c>
      <c r="D214" s="96" t="s">
        <v>64</v>
      </c>
      <c r="E214" s="96" t="s">
        <v>65</v>
      </c>
      <c r="F214" s="96" t="s">
        <v>66</v>
      </c>
      <c r="G214" s="96" t="s">
        <v>67</v>
      </c>
      <c r="H214" s="96" t="s">
        <v>68</v>
      </c>
      <c r="I214" s="96" t="s">
        <v>69</v>
      </c>
      <c r="J214" s="96" t="s">
        <v>70</v>
      </c>
      <c r="K214" s="96" t="s">
        <v>71</v>
      </c>
      <c r="L214" s="96" t="s">
        <v>72</v>
      </c>
      <c r="M214" s="96" t="s">
        <v>73</v>
      </c>
      <c r="N214" s="96" t="s">
        <v>74</v>
      </c>
      <c r="O214" s="122" t="s">
        <v>75</v>
      </c>
      <c r="P214" s="128"/>
      <c r="Q214" s="133" t="s">
        <v>76</v>
      </c>
      <c r="R214" s="110"/>
      <c r="S214" s="110"/>
      <c r="T214" s="110"/>
      <c r="U214" s="110"/>
      <c r="V214" s="98"/>
      <c r="Z214" s="134"/>
    </row>
    <row r="215" spans="1:26" ht="60" customHeight="1" x14ac:dyDescent="0.35">
      <c r="A215" s="123" t="str">
        <f>IF(_xlfn.XLOOKUP(B215,'Sample plot information'!$B$4:$B$100,'Sample plot information'!$A$4:$A$100,"")=0,"",_xlfn.XLOOKUP(B215,'Sample plot information'!$B$4:$B$100,'Sample plot information'!$A$4:$A$100,""))</f>
        <v>AA1</v>
      </c>
      <c r="B215" s="154" t="s">
        <v>51</v>
      </c>
      <c r="C215" s="91">
        <v>1</v>
      </c>
      <c r="D215" s="162" t="s">
        <v>77</v>
      </c>
      <c r="E215" s="162" t="s">
        <v>77</v>
      </c>
      <c r="F215" s="162" t="s">
        <v>77</v>
      </c>
      <c r="G215" s="162" t="s">
        <v>77</v>
      </c>
      <c r="H215" s="161" t="s">
        <v>78</v>
      </c>
      <c r="I215" s="92" t="str">
        <f t="shared" ref="I215:I220" si="11">IFERROR(VLOOKUP(H215,GroundCoverLUT,3,FALSE),"")</f>
        <v>Living ground layer plant from a species that is not native to the local area, other than non-pasture crop species</v>
      </c>
      <c r="J215" s="164" t="s">
        <v>114</v>
      </c>
      <c r="K215" s="164"/>
      <c r="L215" s="164"/>
      <c r="M215" s="164"/>
      <c r="N215" s="165"/>
      <c r="O215" s="166"/>
      <c r="P215" s="129"/>
      <c r="Q215" s="135"/>
      <c r="R215" s="62" t="s">
        <v>80</v>
      </c>
      <c r="S215" s="62" t="s">
        <v>81</v>
      </c>
      <c r="T215" s="62" t="s">
        <v>82</v>
      </c>
      <c r="U215" s="62" t="s">
        <v>83</v>
      </c>
      <c r="Z215" s="134"/>
    </row>
    <row r="216" spans="1:26" ht="60" customHeight="1" x14ac:dyDescent="0.35">
      <c r="A216" s="123" t="str">
        <f>IF(_xlfn.XLOOKUP(B216,'Sample plot information'!$B$4:$B$100,'Sample plot information'!$A$4:$A$100,"")=0,"",_xlfn.XLOOKUP(B216,'Sample plot information'!$B$4:$B$100,'Sample plot information'!$A$4:$A$100,""))</f>
        <v>AA1</v>
      </c>
      <c r="B216" s="154" t="s">
        <v>51</v>
      </c>
      <c r="C216" s="94">
        <v>2</v>
      </c>
      <c r="D216" s="162" t="s">
        <v>77</v>
      </c>
      <c r="E216" s="162" t="s">
        <v>77</v>
      </c>
      <c r="F216" s="162" t="s">
        <v>77</v>
      </c>
      <c r="G216" s="162" t="s">
        <v>77</v>
      </c>
      <c r="H216" s="162" t="s">
        <v>78</v>
      </c>
      <c r="I216" s="94" t="str">
        <f t="shared" si="11"/>
        <v>Living ground layer plant from a species that is not native to the local area, other than non-pasture crop species</v>
      </c>
      <c r="J216" s="162" t="s">
        <v>114</v>
      </c>
      <c r="K216" s="162"/>
      <c r="L216" s="162"/>
      <c r="M216" s="162"/>
      <c r="N216" s="167"/>
      <c r="O216" s="168"/>
      <c r="P216" s="116"/>
      <c r="Q216" s="135" t="s">
        <v>84</v>
      </c>
      <c r="R216" s="171">
        <f>COUNTIF($D215:$D264, "Present")</f>
        <v>0</v>
      </c>
      <c r="S216" s="171">
        <f>COUNTIF($E215:$E264,"Present")</f>
        <v>0</v>
      </c>
      <c r="T216" s="171">
        <f>COUNTIF($F215:$F264, "Present")</f>
        <v>0</v>
      </c>
      <c r="U216" s="171">
        <f>COUNTIF($G215:$G264, "Present")</f>
        <v>0</v>
      </c>
      <c r="Z216" s="134"/>
    </row>
    <row r="217" spans="1:26" ht="60" customHeight="1" x14ac:dyDescent="0.35">
      <c r="A217" s="123" t="str">
        <f>IF(_xlfn.XLOOKUP(B217,'Sample plot information'!$B$4:$B$100,'Sample plot information'!$A$4:$A$100,"")=0,"",_xlfn.XLOOKUP(B217,'Sample plot information'!$B$4:$B$100,'Sample plot information'!$A$4:$A$100,""))</f>
        <v>AA1</v>
      </c>
      <c r="B217" s="154" t="s">
        <v>51</v>
      </c>
      <c r="C217" s="94">
        <v>3</v>
      </c>
      <c r="D217" s="162" t="s">
        <v>77</v>
      </c>
      <c r="E217" s="162" t="s">
        <v>77</v>
      </c>
      <c r="F217" s="162" t="s">
        <v>77</v>
      </c>
      <c r="G217" s="162" t="s">
        <v>77</v>
      </c>
      <c r="H217" s="162" t="s">
        <v>78</v>
      </c>
      <c r="I217" s="94" t="str">
        <f t="shared" si="11"/>
        <v>Living ground layer plant from a species that is not native to the local area, other than non-pasture crop species</v>
      </c>
      <c r="J217" s="162" t="s">
        <v>114</v>
      </c>
      <c r="K217" s="162"/>
      <c r="L217" s="162"/>
      <c r="M217" s="162"/>
      <c r="N217" s="167"/>
      <c r="O217" s="168"/>
      <c r="P217" s="116"/>
      <c r="Q217" s="135" t="s">
        <v>85</v>
      </c>
      <c r="R217" s="239">
        <f>IF(COUNTA($D215:$D264)=0, "", (COUNTIF($D215:$D264, "Present")/COUNTA($D215:$D264))*100)</f>
        <v>0</v>
      </c>
      <c r="S217" s="239">
        <f>IF(COUNTA($E215:$E264)=0, "", (COUNTIF($E215:$E264,"Present")/COUNTA($E215:$E264))*100)</f>
        <v>0</v>
      </c>
      <c r="T217" s="239">
        <f>IF(COUNTA($F215:$F264)=0, "", (COUNTIF($F215:$F264, "Present")/COUNTA($F215:$F264))*100)</f>
        <v>0</v>
      </c>
      <c r="U217" s="239">
        <f>IF(COUNTA($G215:$G264)=0, "", (COUNTIF($G215:$G264, "Present")/COUNTA($G215:$G264))*100)</f>
        <v>0</v>
      </c>
      <c r="Z217" s="134"/>
    </row>
    <row r="218" spans="1:26" ht="60" customHeight="1" x14ac:dyDescent="0.35">
      <c r="A218" s="123" t="str">
        <f>IF(_xlfn.XLOOKUP(B218,'Sample plot information'!$B$4:$B$100,'Sample plot information'!$A$4:$A$100,"")=0,"",_xlfn.XLOOKUP(B218,'Sample plot information'!$B$4:$B$100,'Sample plot information'!$A$4:$A$100,""))</f>
        <v>AA1</v>
      </c>
      <c r="B218" s="154" t="s">
        <v>51</v>
      </c>
      <c r="C218" s="94">
        <v>4</v>
      </c>
      <c r="D218" s="162" t="s">
        <v>77</v>
      </c>
      <c r="E218" s="162" t="s">
        <v>77</v>
      </c>
      <c r="F218" s="162" t="s">
        <v>77</v>
      </c>
      <c r="G218" s="162" t="s">
        <v>77</v>
      </c>
      <c r="H218" s="162" t="s">
        <v>78</v>
      </c>
      <c r="I218" s="94" t="str">
        <f t="shared" si="11"/>
        <v>Living ground layer plant from a species that is not native to the local area, other than non-pasture crop species</v>
      </c>
      <c r="J218" s="162" t="s">
        <v>114</v>
      </c>
      <c r="K218" s="162"/>
      <c r="L218" s="162"/>
      <c r="M218" s="162"/>
      <c r="N218" s="167"/>
      <c r="O218" s="168"/>
      <c r="P218" s="116"/>
      <c r="Q218" s="40"/>
      <c r="Z218" s="134"/>
    </row>
    <row r="219" spans="1:26" ht="60" customHeight="1" x14ac:dyDescent="0.35">
      <c r="A219" s="123" t="str">
        <f>IF(_xlfn.XLOOKUP(B219,'Sample plot information'!$B$4:$B$100,'Sample plot information'!$A$4:$A$100,"")=0,"",_xlfn.XLOOKUP(B219,'Sample plot information'!$B$4:$B$100,'Sample plot information'!$A$4:$A$100,""))</f>
        <v>AA1</v>
      </c>
      <c r="B219" s="154" t="s">
        <v>51</v>
      </c>
      <c r="C219" s="94">
        <v>5</v>
      </c>
      <c r="D219" s="162" t="s">
        <v>77</v>
      </c>
      <c r="E219" s="162" t="s">
        <v>77</v>
      </c>
      <c r="F219" s="162" t="s">
        <v>77</v>
      </c>
      <c r="G219" s="162" t="s">
        <v>77</v>
      </c>
      <c r="H219" s="162" t="s">
        <v>78</v>
      </c>
      <c r="I219" s="94" t="str">
        <f t="shared" si="11"/>
        <v>Living ground layer plant from a species that is not native to the local area, other than non-pasture crop species</v>
      </c>
      <c r="J219" s="162" t="s">
        <v>114</v>
      </c>
      <c r="K219" s="162"/>
      <c r="L219" s="162"/>
      <c r="M219" s="162"/>
      <c r="N219" s="167"/>
      <c r="O219" s="168"/>
      <c r="P219" s="116"/>
      <c r="Q219" s="136" t="s">
        <v>86</v>
      </c>
      <c r="R219" s="111"/>
      <c r="S219" s="111"/>
      <c r="T219" s="111"/>
      <c r="U219" s="111"/>
      <c r="V219" s="111"/>
      <c r="W219" s="111"/>
      <c r="X219" s="111"/>
      <c r="Y219" s="112"/>
      <c r="Z219" s="137"/>
    </row>
    <row r="220" spans="1:26" ht="60" customHeight="1" x14ac:dyDescent="0.35">
      <c r="A220" s="123" t="str">
        <f>IF(_xlfn.XLOOKUP(B220,'Sample plot information'!$B$4:$B$100,'Sample plot information'!$A$4:$A$100,"")=0,"",_xlfn.XLOOKUP(B220,'Sample plot information'!$B$4:$B$100,'Sample plot information'!$A$4:$A$100,""))</f>
        <v>AA1</v>
      </c>
      <c r="B220" s="154" t="s">
        <v>51</v>
      </c>
      <c r="C220" s="94">
        <v>6</v>
      </c>
      <c r="D220" s="162" t="s">
        <v>77</v>
      </c>
      <c r="E220" s="162" t="s">
        <v>77</v>
      </c>
      <c r="F220" s="162" t="s">
        <v>77</v>
      </c>
      <c r="G220" s="162" t="s">
        <v>77</v>
      </c>
      <c r="H220" s="162" t="s">
        <v>78</v>
      </c>
      <c r="I220" s="94" t="str">
        <f t="shared" si="11"/>
        <v>Living ground layer plant from a species that is not native to the local area, other than non-pasture crop species</v>
      </c>
      <c r="J220" s="162" t="s">
        <v>114</v>
      </c>
      <c r="K220" s="162"/>
      <c r="L220" s="162"/>
      <c r="M220" s="162"/>
      <c r="N220" s="167"/>
      <c r="O220" s="168"/>
      <c r="P220" s="116"/>
      <c r="Q220" s="306" t="s">
        <v>87</v>
      </c>
      <c r="R220" s="96" t="s">
        <v>88</v>
      </c>
      <c r="S220" s="96" t="s">
        <v>89</v>
      </c>
      <c r="T220" s="96" t="s">
        <v>90</v>
      </c>
      <c r="U220" s="96" t="s">
        <v>91</v>
      </c>
      <c r="V220" s="96" t="s">
        <v>92</v>
      </c>
      <c r="W220" s="96" t="s">
        <v>93</v>
      </c>
      <c r="X220" s="96" t="s">
        <v>94</v>
      </c>
      <c r="Y220" s="96" t="s">
        <v>95</v>
      </c>
      <c r="Z220" s="138" t="s">
        <v>96</v>
      </c>
    </row>
    <row r="221" spans="1:26" ht="60" customHeight="1" x14ac:dyDescent="0.35">
      <c r="A221" s="123" t="str">
        <f>IF(_xlfn.XLOOKUP(B221,'Sample plot information'!$B$4:$B$100,'Sample plot information'!$A$4:$A$100,"")=0,"",_xlfn.XLOOKUP(B221,'Sample plot information'!$B$4:$B$100,'Sample plot information'!$A$4:$A$100,""))</f>
        <v>AA1</v>
      </c>
      <c r="B221" s="154" t="s">
        <v>51</v>
      </c>
      <c r="C221" s="94">
        <v>7</v>
      </c>
      <c r="D221" s="162" t="s">
        <v>77</v>
      </c>
      <c r="E221" s="162" t="s">
        <v>77</v>
      </c>
      <c r="F221" s="162" t="s">
        <v>77</v>
      </c>
      <c r="G221" s="162" t="s">
        <v>77</v>
      </c>
      <c r="H221" s="162" t="s">
        <v>78</v>
      </c>
      <c r="I221" s="94" t="str">
        <f>IFERROR(VLOOKUP(H221,GroundCoverLUT,3,FALSE),"")</f>
        <v>Living ground layer plant from a species that is not native to the local area, other than non-pasture crop species</v>
      </c>
      <c r="J221" s="162" t="s">
        <v>114</v>
      </c>
      <c r="K221" s="162"/>
      <c r="L221" s="162"/>
      <c r="M221" s="162"/>
      <c r="N221" s="167"/>
      <c r="O221" s="168"/>
      <c r="P221" s="116"/>
      <c r="Q221" s="306"/>
      <c r="R221" s="310">
        <f>IF(COUNTA($H215:$H264)=0, "", ((COUNTIFS($H215:$H264, "A1") + COUNTIFS($H215:$H264, "A2") + COUNTIFS($H215:$H264, "A3") + COUNTIFS($H215:$H264, "A4") + COUNTIFS($H215:$H264, "A5"))/COUNTA($H215:$H264))*100)</f>
        <v>100</v>
      </c>
      <c r="S221" s="310">
        <f>IF(COUNTA($H215:$H264)=0, "", (COUNTIF($H215:$H264, "B")/COUNTA($H215:$H264))*100)</f>
        <v>0</v>
      </c>
      <c r="T221" s="310">
        <f>IF(COUNTA($H215:$H264)=0, "", (COUNTIF($H215:$H264, "C")/COUNTA($H215:$H264))*100)</f>
        <v>0</v>
      </c>
      <c r="U221" s="310">
        <f>IF(COUNTA($H215:$H264)=0, "", (COUNTIF($H215:$H264, "D")/COUNTA($H215:$H264))*100)</f>
        <v>0</v>
      </c>
      <c r="V221" s="310">
        <f>IF(COUNTA($H215:$H264)=0, "", (COUNTIF($H215:$H264, "E")/COUNTA($H215:$H264))*100)</f>
        <v>0</v>
      </c>
      <c r="W221" s="310">
        <f>IF(COUNTA($H215:$H264)=0, "", (COUNTIF($H215:$H264, "F")/COUNTA($H215:$H264))*100)</f>
        <v>0</v>
      </c>
      <c r="X221" s="310">
        <f>IF(COUNTA($H215:$H264)=0, "", (COUNTIF($H215:$H264, "G")/COUNTA($H215:$H264))*100)</f>
        <v>0</v>
      </c>
      <c r="Y221" s="310">
        <f>IF(COUNTA($H215:$H264)=0, "", (COUNTIF($H215:$H264, "H")/COUNTA($H215:$H264))*100)</f>
        <v>0</v>
      </c>
      <c r="Z221" s="315" cm="1">
        <f t="array" ref="Z221">IF(COUNTA($H215:$H264)=0, "", (SUM(COUNTIF($H215:$H264, {"I","J","K","L","M","N","O","P","Q","R"}))/COUNTA($H215:$H264))*100)</f>
        <v>0</v>
      </c>
    </row>
    <row r="222" spans="1:26" ht="60" customHeight="1" x14ac:dyDescent="0.35">
      <c r="A222" s="123" t="str">
        <f>IF(_xlfn.XLOOKUP(B222,'Sample plot information'!$B$4:$B$100,'Sample plot information'!$A$4:$A$100,"")=0,"",_xlfn.XLOOKUP(B222,'Sample plot information'!$B$4:$B$100,'Sample plot information'!$A$4:$A$100,""))</f>
        <v>AA1</v>
      </c>
      <c r="B222" s="154" t="s">
        <v>51</v>
      </c>
      <c r="C222" s="94">
        <v>8</v>
      </c>
      <c r="D222" s="162" t="s">
        <v>77</v>
      </c>
      <c r="E222" s="162" t="s">
        <v>77</v>
      </c>
      <c r="F222" s="162" t="s">
        <v>77</v>
      </c>
      <c r="G222" s="162" t="s">
        <v>77</v>
      </c>
      <c r="H222" s="162" t="s">
        <v>78</v>
      </c>
      <c r="I222" s="94" t="str">
        <f t="shared" ref="I222:I263" si="12">IFERROR(VLOOKUP(H222,GroundCoverLUT,3,FALSE),"")</f>
        <v>Living ground layer plant from a species that is not native to the local area, other than non-pasture crop species</v>
      </c>
      <c r="J222" s="162" t="s">
        <v>114</v>
      </c>
      <c r="K222" s="162"/>
      <c r="L222" s="162"/>
      <c r="M222" s="162"/>
      <c r="N222" s="167"/>
      <c r="O222" s="168"/>
      <c r="P222" s="116"/>
      <c r="Q222" s="306"/>
      <c r="R222" s="311"/>
      <c r="S222" s="311"/>
      <c r="T222" s="311"/>
      <c r="U222" s="311"/>
      <c r="V222" s="311"/>
      <c r="W222" s="311"/>
      <c r="X222" s="311"/>
      <c r="Y222" s="311"/>
      <c r="Z222" s="316"/>
    </row>
    <row r="223" spans="1:26" ht="60" customHeight="1" x14ac:dyDescent="0.35">
      <c r="A223" s="123" t="str">
        <f>IF(_xlfn.XLOOKUP(B223,'Sample plot information'!$B$4:$B$100,'Sample plot information'!$A$4:$A$100,"")=0,"",_xlfn.XLOOKUP(B223,'Sample plot information'!$B$4:$B$100,'Sample plot information'!$A$4:$A$100,""))</f>
        <v>AA1</v>
      </c>
      <c r="B223" s="154" t="s">
        <v>51</v>
      </c>
      <c r="C223" s="94">
        <v>9</v>
      </c>
      <c r="D223" s="162" t="s">
        <v>77</v>
      </c>
      <c r="E223" s="162" t="s">
        <v>77</v>
      </c>
      <c r="F223" s="162" t="s">
        <v>77</v>
      </c>
      <c r="G223" s="162" t="s">
        <v>77</v>
      </c>
      <c r="H223" s="162" t="s">
        <v>78</v>
      </c>
      <c r="I223" s="94" t="str">
        <f t="shared" si="12"/>
        <v>Living ground layer plant from a species that is not native to the local area, other than non-pasture crop species</v>
      </c>
      <c r="J223" s="162" t="s">
        <v>114</v>
      </c>
      <c r="K223" s="162"/>
      <c r="L223" s="162"/>
      <c r="M223" s="162"/>
      <c r="N223" s="167"/>
      <c r="O223" s="168"/>
      <c r="P223" s="116"/>
      <c r="Q223" s="306"/>
      <c r="R223" s="312"/>
      <c r="S223" s="312"/>
      <c r="T223" s="312"/>
      <c r="U223" s="312"/>
      <c r="V223" s="312"/>
      <c r="W223" s="312"/>
      <c r="X223" s="312"/>
      <c r="Y223" s="312"/>
      <c r="Z223" s="317"/>
    </row>
    <row r="224" spans="1:26" ht="60" customHeight="1" x14ac:dyDescent="0.35">
      <c r="A224" s="123" t="str">
        <f>IF(_xlfn.XLOOKUP(B224,'Sample plot information'!$B$4:$B$100,'Sample plot information'!$A$4:$A$100,"")=0,"",_xlfn.XLOOKUP(B224,'Sample plot information'!$B$4:$B$100,'Sample plot information'!$A$4:$A$100,""))</f>
        <v>AA1</v>
      </c>
      <c r="B224" s="154" t="s">
        <v>51</v>
      </c>
      <c r="C224" s="94">
        <v>10</v>
      </c>
      <c r="D224" s="162" t="s">
        <v>77</v>
      </c>
      <c r="E224" s="162" t="s">
        <v>77</v>
      </c>
      <c r="F224" s="162" t="s">
        <v>77</v>
      </c>
      <c r="G224" s="162" t="s">
        <v>77</v>
      </c>
      <c r="H224" s="162" t="s">
        <v>78</v>
      </c>
      <c r="I224" s="94" t="str">
        <f t="shared" si="12"/>
        <v>Living ground layer plant from a species that is not native to the local area, other than non-pasture crop species</v>
      </c>
      <c r="J224" s="162" t="s">
        <v>114</v>
      </c>
      <c r="K224" s="162"/>
      <c r="L224" s="162"/>
      <c r="M224" s="162"/>
      <c r="N224" s="167"/>
      <c r="O224" s="168"/>
      <c r="P224" s="116"/>
      <c r="Q224" s="40"/>
      <c r="Z224" s="134"/>
    </row>
    <row r="225" spans="1:26" ht="60" customHeight="1" x14ac:dyDescent="0.35">
      <c r="A225" s="123" t="str">
        <f>IF(_xlfn.XLOOKUP(B225,'Sample plot information'!$B$4:$B$100,'Sample plot information'!$A$4:$A$100,"")=0,"",_xlfn.XLOOKUP(B225,'Sample plot information'!$B$4:$B$100,'Sample plot information'!$A$4:$A$100,""))</f>
        <v>AA1</v>
      </c>
      <c r="B225" s="154" t="s">
        <v>51</v>
      </c>
      <c r="C225" s="94">
        <v>11</v>
      </c>
      <c r="D225" s="162" t="s">
        <v>77</v>
      </c>
      <c r="E225" s="162" t="s">
        <v>77</v>
      </c>
      <c r="F225" s="162" t="s">
        <v>77</v>
      </c>
      <c r="G225" s="162" t="s">
        <v>77</v>
      </c>
      <c r="H225" s="162" t="s">
        <v>78</v>
      </c>
      <c r="I225" s="94" t="str">
        <f t="shared" si="12"/>
        <v>Living ground layer plant from a species that is not native to the local area, other than non-pasture crop species</v>
      </c>
      <c r="J225" s="162" t="s">
        <v>114</v>
      </c>
      <c r="K225" s="162"/>
      <c r="L225" s="162"/>
      <c r="M225" s="162"/>
      <c r="N225" s="167"/>
      <c r="O225" s="168"/>
      <c r="P225" s="116"/>
      <c r="Q225" s="136" t="s">
        <v>97</v>
      </c>
      <c r="R225" s="111"/>
      <c r="S225" s="111"/>
      <c r="T225" s="111"/>
      <c r="U225" s="111"/>
      <c r="V225" s="112"/>
      <c r="Z225" s="134"/>
    </row>
    <row r="226" spans="1:26" ht="60" customHeight="1" x14ac:dyDescent="0.35">
      <c r="A226" s="123" t="str">
        <f>IF(_xlfn.XLOOKUP(B226,'Sample plot information'!$B$4:$B$100,'Sample plot information'!$A$4:$A$100,"")=0,"",_xlfn.XLOOKUP(B226,'Sample plot information'!$B$4:$B$100,'Sample plot information'!$A$4:$A$100,""))</f>
        <v>AA1</v>
      </c>
      <c r="B226" s="154" t="s">
        <v>51</v>
      </c>
      <c r="C226" s="94">
        <v>12</v>
      </c>
      <c r="D226" s="162" t="s">
        <v>77</v>
      </c>
      <c r="E226" s="162" t="s">
        <v>77</v>
      </c>
      <c r="F226" s="162" t="s">
        <v>77</v>
      </c>
      <c r="G226" s="162" t="s">
        <v>77</v>
      </c>
      <c r="H226" s="162" t="s">
        <v>78</v>
      </c>
      <c r="I226" s="94" t="str">
        <f t="shared" si="12"/>
        <v>Living ground layer plant from a species that is not native to the local area, other than non-pasture crop species</v>
      </c>
      <c r="J226" s="162" t="s">
        <v>79</v>
      </c>
      <c r="K226" s="162"/>
      <c r="L226" s="162"/>
      <c r="M226" s="162"/>
      <c r="N226" s="167"/>
      <c r="O226" s="168"/>
      <c r="P226" s="116"/>
      <c r="Q226" s="139"/>
      <c r="R226" s="113" t="s">
        <v>99</v>
      </c>
      <c r="S226" s="114"/>
      <c r="T226" s="115"/>
      <c r="U226" s="113" t="s">
        <v>100</v>
      </c>
      <c r="V226" s="115"/>
      <c r="Z226" s="134"/>
    </row>
    <row r="227" spans="1:26" ht="60" customHeight="1" x14ac:dyDescent="0.35">
      <c r="A227" s="123" t="str">
        <f>IF(_xlfn.XLOOKUP(B227,'Sample plot information'!$B$4:$B$100,'Sample plot information'!$A$4:$A$100,"")=0,"",_xlfn.XLOOKUP(B227,'Sample plot information'!$B$4:$B$100,'Sample plot information'!$A$4:$A$100,""))</f>
        <v>AA1</v>
      </c>
      <c r="B227" s="154" t="s">
        <v>51</v>
      </c>
      <c r="C227" s="94">
        <v>13</v>
      </c>
      <c r="D227" s="162" t="s">
        <v>77</v>
      </c>
      <c r="E227" s="162" t="s">
        <v>77</v>
      </c>
      <c r="F227" s="162" t="s">
        <v>77</v>
      </c>
      <c r="G227" s="162" t="s">
        <v>77</v>
      </c>
      <c r="H227" s="162" t="s">
        <v>78</v>
      </c>
      <c r="I227" s="94" t="str">
        <f t="shared" si="12"/>
        <v>Living ground layer plant from a species that is not native to the local area, other than non-pasture crop species</v>
      </c>
      <c r="J227" s="162" t="s">
        <v>114</v>
      </c>
      <c r="K227" s="162"/>
      <c r="L227" s="162"/>
      <c r="M227" s="162"/>
      <c r="N227" s="167"/>
      <c r="O227" s="168"/>
      <c r="P227" s="116"/>
      <c r="Q227" s="305" t="s">
        <v>101</v>
      </c>
      <c r="R227" s="62" t="s">
        <v>102</v>
      </c>
      <c r="S227" s="62" t="s">
        <v>103</v>
      </c>
      <c r="T227" s="62" t="s">
        <v>104</v>
      </c>
      <c r="U227" s="62" t="s">
        <v>105</v>
      </c>
      <c r="V227" s="62" t="s">
        <v>106</v>
      </c>
      <c r="Z227" s="134"/>
    </row>
    <row r="228" spans="1:26" ht="60" customHeight="1" x14ac:dyDescent="0.35">
      <c r="A228" s="123" t="str">
        <f>IF(_xlfn.XLOOKUP(B228,'Sample plot information'!$B$4:$B$100,'Sample plot information'!$A$4:$A$100,"")=0,"",_xlfn.XLOOKUP(B228,'Sample plot information'!$B$4:$B$100,'Sample plot information'!$A$4:$A$100,""))</f>
        <v>AA1</v>
      </c>
      <c r="B228" s="154" t="s">
        <v>51</v>
      </c>
      <c r="C228" s="94">
        <v>14</v>
      </c>
      <c r="D228" s="162" t="s">
        <v>77</v>
      </c>
      <c r="E228" s="162" t="s">
        <v>77</v>
      </c>
      <c r="F228" s="162" t="s">
        <v>77</v>
      </c>
      <c r="G228" s="162" t="s">
        <v>77</v>
      </c>
      <c r="H228" s="162" t="s">
        <v>78</v>
      </c>
      <c r="I228" s="94" t="str">
        <f t="shared" si="12"/>
        <v>Living ground layer plant from a species that is not native to the local area, other than non-pasture crop species</v>
      </c>
      <c r="J228" s="162" t="s">
        <v>114</v>
      </c>
      <c r="K228" s="162"/>
      <c r="L228" s="162"/>
      <c r="M228" s="162"/>
      <c r="N228" s="167"/>
      <c r="O228" s="168"/>
      <c r="P228" s="116"/>
      <c r="Q228" s="306"/>
      <c r="R228" s="313" cm="1">
        <f t="array" ref="R228">IF(SUM(COUNTIFS($H215:$H264, {"A1","A2","A3","A4","A5"}))=0, "", (COUNTIFS($H215:$H264, "A1") / SUM(COUNTIFS($H215:$H264, {"A1","A2","A3","A4","A5"})))*100)</f>
        <v>10</v>
      </c>
      <c r="S228" s="313" cm="1">
        <f t="array" ref="S228">IF(SUM(COUNTIFS($H215:$H264, {"A1","A2","A3","A4","A5"}))=0, "", (COUNTIFS($H215:$H264, "A2") / SUM(COUNTIFS($H215:$H264, {"A1","A2","A3","A4","A5"})))*100)</f>
        <v>0</v>
      </c>
      <c r="T228" s="313" cm="1">
        <f t="array" ref="T228">IF(SUM(COUNTIFS($H215:$H264, {"A1","A2","A3","A4","A5"}))=0, "", (COUNTIFS($H215:$H264, "A3") / SUM(COUNTIFS($H215:$H264, {"A1","A2","A3","A4","A5"})))*100)</f>
        <v>0</v>
      </c>
      <c r="U228" s="313" cm="1">
        <f t="array" ref="U228">IF(SUM(COUNTIFS($H215:$H264, {"A1","A2","A3","A4","A5"}))=0, "", (COUNTIFS($H215:$H264, "A4") / SUM(COUNTIFS($H215:$H264, {"A1","A2","A3","A4","A5"})))*100)</f>
        <v>90</v>
      </c>
      <c r="V228" s="313" cm="1">
        <f t="array" ref="V228">IF(SUM(COUNTIFS($H215:$H264, {"A1","A2","A3","A4","A5"}))=0, "", (COUNTIFS($H215:$H264, "A5") / SUM(COUNTIFS($H215:$H264, {"A1","A2","A3","A4","A5"})))*100)</f>
        <v>0</v>
      </c>
      <c r="Z228" s="134"/>
    </row>
    <row r="229" spans="1:26" ht="60" customHeight="1" thickBot="1" x14ac:dyDescent="0.4">
      <c r="A229" s="123" t="str">
        <f>IF(_xlfn.XLOOKUP(B229,'Sample plot information'!$B$4:$B$100,'Sample plot information'!$A$4:$A$100,"")=0,"",_xlfn.XLOOKUP(B229,'Sample plot information'!$B$4:$B$100,'Sample plot information'!$A$4:$A$100,""))</f>
        <v>AA1</v>
      </c>
      <c r="B229" s="154" t="s">
        <v>51</v>
      </c>
      <c r="C229" s="94">
        <v>15</v>
      </c>
      <c r="D229" s="162" t="s">
        <v>77</v>
      </c>
      <c r="E229" s="162" t="s">
        <v>77</v>
      </c>
      <c r="F229" s="162" t="s">
        <v>77</v>
      </c>
      <c r="G229" s="162" t="s">
        <v>77</v>
      </c>
      <c r="H229" s="162" t="s">
        <v>78</v>
      </c>
      <c r="I229" s="94" t="str">
        <f t="shared" si="12"/>
        <v>Living ground layer plant from a species that is not native to the local area, other than non-pasture crop species</v>
      </c>
      <c r="J229" s="162" t="s">
        <v>79</v>
      </c>
      <c r="K229" s="162"/>
      <c r="L229" s="162"/>
      <c r="M229" s="162"/>
      <c r="N229" s="167"/>
      <c r="O229" s="168"/>
      <c r="P229" s="116"/>
      <c r="Q229" s="307"/>
      <c r="R229" s="314"/>
      <c r="S229" s="314"/>
      <c r="T229" s="314"/>
      <c r="U229" s="314"/>
      <c r="V229" s="314"/>
      <c r="W229" s="140"/>
      <c r="X229" s="140"/>
      <c r="Y229" s="140"/>
      <c r="Z229" s="141"/>
    </row>
    <row r="230" spans="1:26" ht="60" customHeight="1" x14ac:dyDescent="0.35">
      <c r="A230" s="123" t="str">
        <f>IF(_xlfn.XLOOKUP(B230,'Sample plot information'!$B$4:$B$100,'Sample plot information'!$A$4:$A$100,"")=0,"",_xlfn.XLOOKUP(B230,'Sample plot information'!$B$4:$B$100,'Sample plot information'!$A$4:$A$100,""))</f>
        <v>AA1</v>
      </c>
      <c r="B230" s="154" t="s">
        <v>51</v>
      </c>
      <c r="C230" s="94">
        <v>16</v>
      </c>
      <c r="D230" s="162" t="s">
        <v>77</v>
      </c>
      <c r="E230" s="162" t="s">
        <v>77</v>
      </c>
      <c r="F230" s="162" t="s">
        <v>77</v>
      </c>
      <c r="G230" s="162" t="s">
        <v>77</v>
      </c>
      <c r="H230" s="162" t="s">
        <v>109</v>
      </c>
      <c r="I230" s="94" t="str">
        <f t="shared" si="12"/>
        <v>Living grass from a species that is native to the local area</v>
      </c>
      <c r="J230" s="162" t="s">
        <v>110</v>
      </c>
      <c r="K230" s="162"/>
      <c r="L230" s="162"/>
      <c r="M230" s="162"/>
      <c r="N230" s="167"/>
      <c r="O230" s="168"/>
      <c r="P230" s="116"/>
    </row>
    <row r="231" spans="1:26" ht="60" customHeight="1" x14ac:dyDescent="0.35">
      <c r="A231" s="123" t="str">
        <f>IF(_xlfn.XLOOKUP(B231,'Sample plot information'!$B$4:$B$100,'Sample plot information'!$A$4:$A$100,"")=0,"",_xlfn.XLOOKUP(B231,'Sample plot information'!$B$4:$B$100,'Sample plot information'!$A$4:$A$100,""))</f>
        <v>AA1</v>
      </c>
      <c r="B231" s="154" t="s">
        <v>51</v>
      </c>
      <c r="C231" s="94">
        <v>17</v>
      </c>
      <c r="D231" s="162" t="s">
        <v>77</v>
      </c>
      <c r="E231" s="162" t="s">
        <v>77</v>
      </c>
      <c r="F231" s="162" t="s">
        <v>77</v>
      </c>
      <c r="G231" s="162" t="s">
        <v>77</v>
      </c>
      <c r="H231" s="162" t="s">
        <v>78</v>
      </c>
      <c r="I231" s="94" t="str">
        <f t="shared" si="12"/>
        <v>Living ground layer plant from a species that is not native to the local area, other than non-pasture crop species</v>
      </c>
      <c r="J231" s="162" t="s">
        <v>79</v>
      </c>
      <c r="K231" s="162"/>
      <c r="L231" s="162"/>
      <c r="M231" s="162"/>
      <c r="N231" s="167"/>
      <c r="O231" s="168"/>
      <c r="P231" s="116"/>
    </row>
    <row r="232" spans="1:26" ht="60" customHeight="1" x14ac:dyDescent="0.35">
      <c r="A232" s="123" t="str">
        <f>IF(_xlfn.XLOOKUP(B232,'Sample plot information'!$B$4:$B$100,'Sample plot information'!$A$4:$A$100,"")=0,"",_xlfn.XLOOKUP(B232,'Sample plot information'!$B$4:$B$100,'Sample plot information'!$A$4:$A$100,""))</f>
        <v>AA1</v>
      </c>
      <c r="B232" s="154" t="s">
        <v>51</v>
      </c>
      <c r="C232" s="94">
        <v>18</v>
      </c>
      <c r="D232" s="162" t="s">
        <v>77</v>
      </c>
      <c r="E232" s="162" t="s">
        <v>77</v>
      </c>
      <c r="F232" s="162" t="s">
        <v>77</v>
      </c>
      <c r="G232" s="162" t="s">
        <v>77</v>
      </c>
      <c r="H232" s="162" t="s">
        <v>109</v>
      </c>
      <c r="I232" s="94" t="str">
        <f t="shared" si="12"/>
        <v>Living grass from a species that is native to the local area</v>
      </c>
      <c r="J232" s="162" t="s">
        <v>110</v>
      </c>
      <c r="K232" s="162"/>
      <c r="L232" s="162"/>
      <c r="M232" s="162"/>
      <c r="N232" s="167"/>
      <c r="O232" s="168"/>
      <c r="P232" s="116"/>
    </row>
    <row r="233" spans="1:26" ht="60" customHeight="1" x14ac:dyDescent="0.35">
      <c r="A233" s="123" t="str">
        <f>IF(_xlfn.XLOOKUP(B233,'Sample plot information'!$B$4:$B$100,'Sample plot information'!$A$4:$A$100,"")=0,"",_xlfn.XLOOKUP(B233,'Sample plot information'!$B$4:$B$100,'Sample plot information'!$A$4:$A$100,""))</f>
        <v>AA1</v>
      </c>
      <c r="B233" s="154" t="s">
        <v>51</v>
      </c>
      <c r="C233" s="94">
        <v>19</v>
      </c>
      <c r="D233" s="162" t="s">
        <v>77</v>
      </c>
      <c r="E233" s="162" t="s">
        <v>77</v>
      </c>
      <c r="F233" s="162" t="s">
        <v>77</v>
      </c>
      <c r="G233" s="162" t="s">
        <v>77</v>
      </c>
      <c r="H233" s="162" t="s">
        <v>78</v>
      </c>
      <c r="I233" s="94" t="str">
        <f t="shared" si="12"/>
        <v>Living ground layer plant from a species that is not native to the local area, other than non-pasture crop species</v>
      </c>
      <c r="J233" s="162" t="s">
        <v>114</v>
      </c>
      <c r="K233" s="162"/>
      <c r="L233" s="162"/>
      <c r="M233" s="162"/>
      <c r="N233" s="167"/>
      <c r="O233" s="168"/>
      <c r="P233" s="116"/>
    </row>
    <row r="234" spans="1:26" ht="60" customHeight="1" x14ac:dyDescent="0.35">
      <c r="A234" s="123" t="str">
        <f>IF(_xlfn.XLOOKUP(B234,'Sample plot information'!$B$4:$B$100,'Sample plot information'!$A$4:$A$100,"")=0,"",_xlfn.XLOOKUP(B234,'Sample plot information'!$B$4:$B$100,'Sample plot information'!$A$4:$A$100,""))</f>
        <v>AA1</v>
      </c>
      <c r="B234" s="154" t="s">
        <v>51</v>
      </c>
      <c r="C234" s="94">
        <v>20</v>
      </c>
      <c r="D234" s="162" t="s">
        <v>77</v>
      </c>
      <c r="E234" s="162" t="s">
        <v>77</v>
      </c>
      <c r="F234" s="162" t="s">
        <v>77</v>
      </c>
      <c r="G234" s="162" t="s">
        <v>77</v>
      </c>
      <c r="H234" s="162" t="s">
        <v>78</v>
      </c>
      <c r="I234" s="94" t="str">
        <f t="shared" si="12"/>
        <v>Living ground layer plant from a species that is not native to the local area, other than non-pasture crop species</v>
      </c>
      <c r="J234" s="162" t="s">
        <v>79</v>
      </c>
      <c r="K234" s="162"/>
      <c r="L234" s="162"/>
      <c r="M234" s="162"/>
      <c r="N234" s="167"/>
      <c r="O234" s="168"/>
      <c r="P234" s="116"/>
    </row>
    <row r="235" spans="1:26" ht="60" customHeight="1" x14ac:dyDescent="0.35">
      <c r="A235" s="123" t="str">
        <f>IF(_xlfn.XLOOKUP(B235,'Sample plot information'!$B$4:$B$100,'Sample plot information'!$A$4:$A$100,"")=0,"",_xlfn.XLOOKUP(B235,'Sample plot information'!$B$4:$B$100,'Sample plot information'!$A$4:$A$100,""))</f>
        <v>AA1</v>
      </c>
      <c r="B235" s="154" t="s">
        <v>51</v>
      </c>
      <c r="C235" s="94">
        <v>21</v>
      </c>
      <c r="D235" s="162" t="s">
        <v>77</v>
      </c>
      <c r="E235" s="162" t="s">
        <v>77</v>
      </c>
      <c r="F235" s="162" t="s">
        <v>77</v>
      </c>
      <c r="G235" s="162" t="s">
        <v>77</v>
      </c>
      <c r="H235" s="162" t="s">
        <v>109</v>
      </c>
      <c r="I235" s="94" t="str">
        <f t="shared" si="12"/>
        <v>Living grass from a species that is native to the local area</v>
      </c>
      <c r="J235" s="162" t="s">
        <v>110</v>
      </c>
      <c r="K235" s="162"/>
      <c r="L235" s="162"/>
      <c r="M235" s="162"/>
      <c r="N235" s="167"/>
      <c r="O235" s="168"/>
      <c r="P235" s="116"/>
    </row>
    <row r="236" spans="1:26" ht="60" customHeight="1" x14ac:dyDescent="0.35">
      <c r="A236" s="123" t="str">
        <f>IF(_xlfn.XLOOKUP(B236,'Sample plot information'!$B$4:$B$100,'Sample plot information'!$A$4:$A$100,"")=0,"",_xlfn.XLOOKUP(B236,'Sample plot information'!$B$4:$B$100,'Sample plot information'!$A$4:$A$100,""))</f>
        <v>AA1</v>
      </c>
      <c r="B236" s="154" t="s">
        <v>51</v>
      </c>
      <c r="C236" s="94">
        <v>22</v>
      </c>
      <c r="D236" s="162" t="s">
        <v>77</v>
      </c>
      <c r="E236" s="162" t="s">
        <v>77</v>
      </c>
      <c r="F236" s="162" t="s">
        <v>77</v>
      </c>
      <c r="G236" s="162" t="s">
        <v>77</v>
      </c>
      <c r="H236" s="162" t="s">
        <v>78</v>
      </c>
      <c r="I236" s="94" t="str">
        <f t="shared" si="12"/>
        <v>Living ground layer plant from a species that is not native to the local area, other than non-pasture crop species</v>
      </c>
      <c r="J236" s="162" t="s">
        <v>114</v>
      </c>
      <c r="K236" s="162"/>
      <c r="L236" s="162"/>
      <c r="M236" s="162"/>
      <c r="N236" s="167"/>
      <c r="O236" s="168"/>
      <c r="P236" s="116"/>
    </row>
    <row r="237" spans="1:26" ht="60" customHeight="1" x14ac:dyDescent="0.35">
      <c r="A237" s="123" t="str">
        <f>IF(_xlfn.XLOOKUP(B237,'Sample plot information'!$B$4:$B$100,'Sample plot information'!$A$4:$A$100,"")=0,"",_xlfn.XLOOKUP(B237,'Sample plot information'!$B$4:$B$100,'Sample plot information'!$A$4:$A$100,""))</f>
        <v>AA1</v>
      </c>
      <c r="B237" s="154" t="s">
        <v>51</v>
      </c>
      <c r="C237" s="94">
        <v>23</v>
      </c>
      <c r="D237" s="162" t="s">
        <v>77</v>
      </c>
      <c r="E237" s="162" t="s">
        <v>77</v>
      </c>
      <c r="F237" s="162" t="s">
        <v>77</v>
      </c>
      <c r="G237" s="162" t="s">
        <v>77</v>
      </c>
      <c r="H237" s="162" t="s">
        <v>78</v>
      </c>
      <c r="I237" s="94" t="str">
        <f t="shared" si="12"/>
        <v>Living ground layer plant from a species that is not native to the local area, other than non-pasture crop species</v>
      </c>
      <c r="J237" s="162" t="s">
        <v>114</v>
      </c>
      <c r="K237" s="162"/>
      <c r="L237" s="162"/>
      <c r="M237" s="162"/>
      <c r="N237" s="167"/>
      <c r="O237" s="168"/>
      <c r="P237" s="116"/>
    </row>
    <row r="238" spans="1:26" ht="60" customHeight="1" x14ac:dyDescent="0.35">
      <c r="A238" s="123" t="str">
        <f>IF(_xlfn.XLOOKUP(B238,'Sample plot information'!$B$4:$B$100,'Sample plot information'!$A$4:$A$100,"")=0,"",_xlfn.XLOOKUP(B238,'Sample plot information'!$B$4:$B$100,'Sample plot information'!$A$4:$A$100,""))</f>
        <v>AA1</v>
      </c>
      <c r="B238" s="154" t="s">
        <v>51</v>
      </c>
      <c r="C238" s="94">
        <v>24</v>
      </c>
      <c r="D238" s="162" t="s">
        <v>77</v>
      </c>
      <c r="E238" s="162" t="s">
        <v>77</v>
      </c>
      <c r="F238" s="162" t="s">
        <v>77</v>
      </c>
      <c r="G238" s="162" t="s">
        <v>77</v>
      </c>
      <c r="H238" s="162" t="s">
        <v>78</v>
      </c>
      <c r="I238" s="94" t="str">
        <f t="shared" si="12"/>
        <v>Living ground layer plant from a species that is not native to the local area, other than non-pasture crop species</v>
      </c>
      <c r="J238" s="162" t="s">
        <v>114</v>
      </c>
      <c r="K238" s="162"/>
      <c r="L238" s="162"/>
      <c r="M238" s="162"/>
      <c r="N238" s="167"/>
      <c r="O238" s="168"/>
      <c r="P238" s="116"/>
    </row>
    <row r="239" spans="1:26" ht="60" customHeight="1" x14ac:dyDescent="0.35">
      <c r="A239" s="123" t="str">
        <f>IF(_xlfn.XLOOKUP(B239,'Sample plot information'!$B$4:$B$100,'Sample plot information'!$A$4:$A$100,"")=0,"",_xlfn.XLOOKUP(B239,'Sample plot information'!$B$4:$B$100,'Sample plot information'!$A$4:$A$100,""))</f>
        <v>AA1</v>
      </c>
      <c r="B239" s="154" t="s">
        <v>51</v>
      </c>
      <c r="C239" s="94">
        <v>25</v>
      </c>
      <c r="D239" s="162" t="s">
        <v>77</v>
      </c>
      <c r="E239" s="162" t="s">
        <v>77</v>
      </c>
      <c r="F239" s="162" t="s">
        <v>77</v>
      </c>
      <c r="G239" s="162" t="s">
        <v>77</v>
      </c>
      <c r="H239" s="162" t="s">
        <v>78</v>
      </c>
      <c r="I239" s="94" t="str">
        <f t="shared" si="12"/>
        <v>Living ground layer plant from a species that is not native to the local area, other than non-pasture crop species</v>
      </c>
      <c r="J239" s="162" t="s">
        <v>114</v>
      </c>
      <c r="K239" s="162"/>
      <c r="L239" s="162"/>
      <c r="M239" s="162"/>
      <c r="N239" s="167"/>
      <c r="O239" s="168"/>
      <c r="P239" s="116"/>
    </row>
    <row r="240" spans="1:26" ht="60" customHeight="1" x14ac:dyDescent="0.35">
      <c r="A240" s="123" t="str">
        <f>IF(_xlfn.XLOOKUP(B240,'Sample plot information'!$B$4:$B$100,'Sample plot information'!$A$4:$A$100,"")=0,"",_xlfn.XLOOKUP(B240,'Sample plot information'!$B$4:$B$100,'Sample plot information'!$A$4:$A$100,""))</f>
        <v>AA1</v>
      </c>
      <c r="B240" s="154" t="s">
        <v>51</v>
      </c>
      <c r="C240" s="94">
        <v>26</v>
      </c>
      <c r="D240" s="162" t="s">
        <v>77</v>
      </c>
      <c r="E240" s="162" t="s">
        <v>77</v>
      </c>
      <c r="F240" s="162" t="s">
        <v>77</v>
      </c>
      <c r="G240" s="162" t="s">
        <v>77</v>
      </c>
      <c r="H240" s="162" t="s">
        <v>78</v>
      </c>
      <c r="I240" s="94" t="str">
        <f t="shared" si="12"/>
        <v>Living ground layer plant from a species that is not native to the local area, other than non-pasture crop species</v>
      </c>
      <c r="J240" s="162" t="s">
        <v>114</v>
      </c>
      <c r="K240" s="162"/>
      <c r="L240" s="162"/>
      <c r="M240" s="162"/>
      <c r="N240" s="167"/>
      <c r="O240" s="168"/>
      <c r="P240" s="116"/>
    </row>
    <row r="241" spans="1:16" ht="60" customHeight="1" x14ac:dyDescent="0.35">
      <c r="A241" s="123" t="str">
        <f>IF(_xlfn.XLOOKUP(B241,'Sample plot information'!$B$4:$B$100,'Sample plot information'!$A$4:$A$100,"")=0,"",_xlfn.XLOOKUP(B241,'Sample plot information'!$B$4:$B$100,'Sample plot information'!$A$4:$A$100,""))</f>
        <v>AA1</v>
      </c>
      <c r="B241" s="154" t="s">
        <v>51</v>
      </c>
      <c r="C241" s="94">
        <v>27</v>
      </c>
      <c r="D241" s="162" t="s">
        <v>77</v>
      </c>
      <c r="E241" s="162" t="s">
        <v>77</v>
      </c>
      <c r="F241" s="162" t="s">
        <v>77</v>
      </c>
      <c r="G241" s="162" t="s">
        <v>77</v>
      </c>
      <c r="H241" s="162" t="s">
        <v>109</v>
      </c>
      <c r="I241" s="94" t="str">
        <f t="shared" si="12"/>
        <v>Living grass from a species that is native to the local area</v>
      </c>
      <c r="J241" s="162" t="s">
        <v>110</v>
      </c>
      <c r="K241" s="162"/>
      <c r="L241" s="162"/>
      <c r="M241" s="162"/>
      <c r="N241" s="167"/>
      <c r="O241" s="168"/>
      <c r="P241" s="116"/>
    </row>
    <row r="242" spans="1:16" ht="60" customHeight="1" x14ac:dyDescent="0.35">
      <c r="A242" s="123" t="str">
        <f>IF(_xlfn.XLOOKUP(B242,'Sample plot information'!$B$4:$B$100,'Sample plot information'!$A$4:$A$100,"")=0,"",_xlfn.XLOOKUP(B242,'Sample plot information'!$B$4:$B$100,'Sample plot information'!$A$4:$A$100,""))</f>
        <v>AA1</v>
      </c>
      <c r="B242" s="154" t="s">
        <v>51</v>
      </c>
      <c r="C242" s="94">
        <v>28</v>
      </c>
      <c r="D242" s="162" t="s">
        <v>77</v>
      </c>
      <c r="E242" s="162" t="s">
        <v>77</v>
      </c>
      <c r="F242" s="162" t="s">
        <v>77</v>
      </c>
      <c r="G242" s="162" t="s">
        <v>77</v>
      </c>
      <c r="H242" s="162" t="s">
        <v>109</v>
      </c>
      <c r="I242" s="94" t="str">
        <f t="shared" si="12"/>
        <v>Living grass from a species that is native to the local area</v>
      </c>
      <c r="J242" s="162" t="s">
        <v>110</v>
      </c>
      <c r="K242" s="162"/>
      <c r="L242" s="162"/>
      <c r="M242" s="162"/>
      <c r="N242" s="167"/>
      <c r="O242" s="168"/>
      <c r="P242" s="116"/>
    </row>
    <row r="243" spans="1:16" ht="60" customHeight="1" x14ac:dyDescent="0.35">
      <c r="A243" s="123" t="str">
        <f>IF(_xlfn.XLOOKUP(B243,'Sample plot information'!$B$4:$B$100,'Sample plot information'!$A$4:$A$100,"")=0,"",_xlfn.XLOOKUP(B243,'Sample plot information'!$B$4:$B$100,'Sample plot information'!$A$4:$A$100,""))</f>
        <v>AA1</v>
      </c>
      <c r="B243" s="154" t="s">
        <v>51</v>
      </c>
      <c r="C243" s="94">
        <v>29</v>
      </c>
      <c r="D243" s="162" t="s">
        <v>77</v>
      </c>
      <c r="E243" s="162" t="s">
        <v>77</v>
      </c>
      <c r="F243" s="162" t="s">
        <v>77</v>
      </c>
      <c r="G243" s="162" t="s">
        <v>77</v>
      </c>
      <c r="H243" s="162" t="s">
        <v>78</v>
      </c>
      <c r="I243" s="94" t="str">
        <f t="shared" si="12"/>
        <v>Living ground layer plant from a species that is not native to the local area, other than non-pasture crop species</v>
      </c>
      <c r="J243" s="162" t="s">
        <v>114</v>
      </c>
      <c r="K243" s="162"/>
      <c r="L243" s="162"/>
      <c r="M243" s="162"/>
      <c r="N243" s="167"/>
      <c r="O243" s="168"/>
      <c r="P243" s="116"/>
    </row>
    <row r="244" spans="1:16" ht="60" customHeight="1" x14ac:dyDescent="0.35">
      <c r="A244" s="123" t="str">
        <f>IF(_xlfn.XLOOKUP(B244,'Sample plot information'!$B$4:$B$100,'Sample plot information'!$A$4:$A$100,"")=0,"",_xlfn.XLOOKUP(B244,'Sample plot information'!$B$4:$B$100,'Sample plot information'!$A$4:$A$100,""))</f>
        <v>AA1</v>
      </c>
      <c r="B244" s="154" t="s">
        <v>51</v>
      </c>
      <c r="C244" s="94">
        <v>30</v>
      </c>
      <c r="D244" s="162" t="s">
        <v>77</v>
      </c>
      <c r="E244" s="162" t="s">
        <v>77</v>
      </c>
      <c r="F244" s="162" t="s">
        <v>77</v>
      </c>
      <c r="G244" s="162" t="s">
        <v>77</v>
      </c>
      <c r="H244" s="162" t="s">
        <v>78</v>
      </c>
      <c r="I244" s="94" t="str">
        <f t="shared" si="12"/>
        <v>Living ground layer plant from a species that is not native to the local area, other than non-pasture crop species</v>
      </c>
      <c r="J244" s="162" t="s">
        <v>114</v>
      </c>
      <c r="K244" s="162"/>
      <c r="L244" s="162"/>
      <c r="M244" s="162"/>
      <c r="N244" s="167"/>
      <c r="O244" s="168"/>
      <c r="P244" s="116"/>
    </row>
    <row r="245" spans="1:16" ht="60" customHeight="1" x14ac:dyDescent="0.35">
      <c r="A245" s="123" t="str">
        <f>IF(_xlfn.XLOOKUP(B245,'Sample plot information'!$B$4:$B$100,'Sample plot information'!$A$4:$A$100,"")=0,"",_xlfn.XLOOKUP(B245,'Sample plot information'!$B$4:$B$100,'Sample plot information'!$A$4:$A$100,""))</f>
        <v>AA1</v>
      </c>
      <c r="B245" s="154" t="s">
        <v>51</v>
      </c>
      <c r="C245" s="94">
        <v>31</v>
      </c>
      <c r="D245" s="162" t="s">
        <v>77</v>
      </c>
      <c r="E245" s="162" t="s">
        <v>77</v>
      </c>
      <c r="F245" s="162" t="s">
        <v>77</v>
      </c>
      <c r="G245" s="162" t="s">
        <v>77</v>
      </c>
      <c r="H245" s="162" t="s">
        <v>78</v>
      </c>
      <c r="I245" s="94" t="str">
        <f t="shared" si="12"/>
        <v>Living ground layer plant from a species that is not native to the local area, other than non-pasture crop species</v>
      </c>
      <c r="J245" s="162" t="s">
        <v>114</v>
      </c>
      <c r="K245" s="162"/>
      <c r="L245" s="162"/>
      <c r="M245" s="162"/>
      <c r="N245" s="167"/>
      <c r="O245" s="168"/>
      <c r="P245" s="116"/>
    </row>
    <row r="246" spans="1:16" ht="60" customHeight="1" x14ac:dyDescent="0.35">
      <c r="A246" s="123" t="str">
        <f>IF(_xlfn.XLOOKUP(B246,'Sample plot information'!$B$4:$B$100,'Sample plot information'!$A$4:$A$100,"")=0,"",_xlfn.XLOOKUP(B246,'Sample plot information'!$B$4:$B$100,'Sample plot information'!$A$4:$A$100,""))</f>
        <v>AA1</v>
      </c>
      <c r="B246" s="154" t="s">
        <v>51</v>
      </c>
      <c r="C246" s="94">
        <v>32</v>
      </c>
      <c r="D246" s="162" t="s">
        <v>77</v>
      </c>
      <c r="E246" s="162" t="s">
        <v>77</v>
      </c>
      <c r="F246" s="162" t="s">
        <v>77</v>
      </c>
      <c r="G246" s="162" t="s">
        <v>77</v>
      </c>
      <c r="H246" s="162" t="s">
        <v>78</v>
      </c>
      <c r="I246" s="94" t="str">
        <f t="shared" si="12"/>
        <v>Living ground layer plant from a species that is not native to the local area, other than non-pasture crop species</v>
      </c>
      <c r="J246" s="162" t="s">
        <v>114</v>
      </c>
      <c r="K246" s="162"/>
      <c r="L246" s="162"/>
      <c r="M246" s="162"/>
      <c r="N246" s="167"/>
      <c r="O246" s="168"/>
      <c r="P246" s="116"/>
    </row>
    <row r="247" spans="1:16" ht="60" customHeight="1" x14ac:dyDescent="0.35">
      <c r="A247" s="123" t="str">
        <f>IF(_xlfn.XLOOKUP(B247,'Sample plot information'!$B$4:$B$100,'Sample plot information'!$A$4:$A$100,"")=0,"",_xlfn.XLOOKUP(B247,'Sample plot information'!$B$4:$B$100,'Sample plot information'!$A$4:$A$100,""))</f>
        <v>AA1</v>
      </c>
      <c r="B247" s="154" t="s">
        <v>51</v>
      </c>
      <c r="C247" s="94">
        <v>33</v>
      </c>
      <c r="D247" s="162" t="s">
        <v>77</v>
      </c>
      <c r="E247" s="162" t="s">
        <v>77</v>
      </c>
      <c r="F247" s="162" t="s">
        <v>77</v>
      </c>
      <c r="G247" s="162" t="s">
        <v>77</v>
      </c>
      <c r="H247" s="162" t="s">
        <v>78</v>
      </c>
      <c r="I247" s="94" t="str">
        <f t="shared" si="12"/>
        <v>Living ground layer plant from a species that is not native to the local area, other than non-pasture crop species</v>
      </c>
      <c r="J247" s="162" t="s">
        <v>114</v>
      </c>
      <c r="K247" s="162"/>
      <c r="L247" s="162"/>
      <c r="M247" s="162"/>
      <c r="N247" s="167"/>
      <c r="O247" s="168"/>
      <c r="P247" s="116"/>
    </row>
    <row r="248" spans="1:16" ht="60" customHeight="1" x14ac:dyDescent="0.35">
      <c r="A248" s="123" t="str">
        <f>IF(_xlfn.XLOOKUP(B248,'Sample plot information'!$B$4:$B$100,'Sample plot information'!$A$4:$A$100,"")=0,"",_xlfn.XLOOKUP(B248,'Sample plot information'!$B$4:$B$100,'Sample plot information'!$A$4:$A$100,""))</f>
        <v>AA1</v>
      </c>
      <c r="B248" s="154" t="s">
        <v>51</v>
      </c>
      <c r="C248" s="94">
        <v>34</v>
      </c>
      <c r="D248" s="162" t="s">
        <v>77</v>
      </c>
      <c r="E248" s="162" t="s">
        <v>77</v>
      </c>
      <c r="F248" s="162" t="s">
        <v>77</v>
      </c>
      <c r="G248" s="162" t="s">
        <v>77</v>
      </c>
      <c r="H248" s="162" t="s">
        <v>78</v>
      </c>
      <c r="I248" s="94" t="str">
        <f t="shared" si="12"/>
        <v>Living ground layer plant from a species that is not native to the local area, other than non-pasture crop species</v>
      </c>
      <c r="J248" s="162" t="s">
        <v>114</v>
      </c>
      <c r="K248" s="162"/>
      <c r="L248" s="162"/>
      <c r="M248" s="162"/>
      <c r="N248" s="167"/>
      <c r="O248" s="168"/>
      <c r="P248" s="116"/>
    </row>
    <row r="249" spans="1:16" ht="60" customHeight="1" x14ac:dyDescent="0.35">
      <c r="A249" s="123" t="str">
        <f>IF(_xlfn.XLOOKUP(B249,'Sample plot information'!$B$4:$B$100,'Sample plot information'!$A$4:$A$100,"")=0,"",_xlfn.XLOOKUP(B249,'Sample plot information'!$B$4:$B$100,'Sample plot information'!$A$4:$A$100,""))</f>
        <v>AA1</v>
      </c>
      <c r="B249" s="154" t="s">
        <v>51</v>
      </c>
      <c r="C249" s="94">
        <v>35</v>
      </c>
      <c r="D249" s="162" t="s">
        <v>77</v>
      </c>
      <c r="E249" s="162" t="s">
        <v>77</v>
      </c>
      <c r="F249" s="162" t="s">
        <v>77</v>
      </c>
      <c r="G249" s="162" t="s">
        <v>77</v>
      </c>
      <c r="H249" s="162" t="s">
        <v>78</v>
      </c>
      <c r="I249" s="94" t="str">
        <f t="shared" si="12"/>
        <v>Living ground layer plant from a species that is not native to the local area, other than non-pasture crop species</v>
      </c>
      <c r="J249" s="162" t="s">
        <v>114</v>
      </c>
      <c r="K249" s="162"/>
      <c r="L249" s="162"/>
      <c r="M249" s="162"/>
      <c r="N249" s="167"/>
      <c r="O249" s="168"/>
      <c r="P249" s="116"/>
    </row>
    <row r="250" spans="1:16" ht="60" customHeight="1" x14ac:dyDescent="0.35">
      <c r="A250" s="123" t="str">
        <f>IF(_xlfn.XLOOKUP(B250,'Sample plot information'!$B$4:$B$100,'Sample plot information'!$A$4:$A$100,"")=0,"",_xlfn.XLOOKUP(B250,'Sample plot information'!$B$4:$B$100,'Sample plot information'!$A$4:$A$100,""))</f>
        <v>AA1</v>
      </c>
      <c r="B250" s="154" t="s">
        <v>51</v>
      </c>
      <c r="C250" s="94">
        <v>36</v>
      </c>
      <c r="D250" s="162" t="s">
        <v>77</v>
      </c>
      <c r="E250" s="162" t="s">
        <v>77</v>
      </c>
      <c r="F250" s="162" t="s">
        <v>77</v>
      </c>
      <c r="G250" s="162" t="s">
        <v>77</v>
      </c>
      <c r="H250" s="162" t="s">
        <v>78</v>
      </c>
      <c r="I250" s="94" t="str">
        <f t="shared" si="12"/>
        <v>Living ground layer plant from a species that is not native to the local area, other than non-pasture crop species</v>
      </c>
      <c r="J250" s="162" t="s">
        <v>79</v>
      </c>
      <c r="K250" s="162"/>
      <c r="L250" s="162"/>
      <c r="M250" s="162"/>
      <c r="N250" s="167"/>
      <c r="O250" s="168"/>
      <c r="P250" s="116"/>
    </row>
    <row r="251" spans="1:16" ht="60" customHeight="1" x14ac:dyDescent="0.35">
      <c r="A251" s="123" t="str">
        <f>IF(_xlfn.XLOOKUP(B251,'Sample plot information'!$B$4:$B$100,'Sample plot information'!$A$4:$A$100,"")=0,"",_xlfn.XLOOKUP(B251,'Sample plot information'!$B$4:$B$100,'Sample plot information'!$A$4:$A$100,""))</f>
        <v>AA1</v>
      </c>
      <c r="B251" s="154" t="s">
        <v>51</v>
      </c>
      <c r="C251" s="94">
        <v>37</v>
      </c>
      <c r="D251" s="162" t="s">
        <v>77</v>
      </c>
      <c r="E251" s="162" t="s">
        <v>77</v>
      </c>
      <c r="F251" s="162" t="s">
        <v>77</v>
      </c>
      <c r="G251" s="162" t="s">
        <v>77</v>
      </c>
      <c r="H251" s="162" t="s">
        <v>78</v>
      </c>
      <c r="I251" s="94" t="str">
        <f t="shared" si="12"/>
        <v>Living ground layer plant from a species that is not native to the local area, other than non-pasture crop species</v>
      </c>
      <c r="J251" s="162" t="s">
        <v>114</v>
      </c>
      <c r="K251" s="162"/>
      <c r="L251" s="162"/>
      <c r="M251" s="162"/>
      <c r="N251" s="167"/>
      <c r="O251" s="168"/>
      <c r="P251" s="116"/>
    </row>
    <row r="252" spans="1:16" ht="60" customHeight="1" x14ac:dyDescent="0.35">
      <c r="A252" s="123" t="str">
        <f>IF(_xlfn.XLOOKUP(B252,'Sample plot information'!$B$4:$B$100,'Sample plot information'!$A$4:$A$100,"")=0,"",_xlfn.XLOOKUP(B252,'Sample plot information'!$B$4:$B$100,'Sample plot information'!$A$4:$A$100,""))</f>
        <v>AA1</v>
      </c>
      <c r="B252" s="154" t="s">
        <v>51</v>
      </c>
      <c r="C252" s="94">
        <v>38</v>
      </c>
      <c r="D252" s="162" t="s">
        <v>77</v>
      </c>
      <c r="E252" s="162" t="s">
        <v>77</v>
      </c>
      <c r="F252" s="162" t="s">
        <v>77</v>
      </c>
      <c r="G252" s="162" t="s">
        <v>77</v>
      </c>
      <c r="H252" s="162" t="s">
        <v>78</v>
      </c>
      <c r="I252" s="94" t="str">
        <f t="shared" si="12"/>
        <v>Living ground layer plant from a species that is not native to the local area, other than non-pasture crop species</v>
      </c>
      <c r="J252" s="162" t="s">
        <v>79</v>
      </c>
      <c r="K252" s="162"/>
      <c r="L252" s="162"/>
      <c r="M252" s="162"/>
      <c r="N252" s="167"/>
      <c r="O252" s="168"/>
      <c r="P252" s="116"/>
    </row>
    <row r="253" spans="1:16" ht="60" customHeight="1" x14ac:dyDescent="0.35">
      <c r="A253" s="123" t="str">
        <f>IF(_xlfn.XLOOKUP(B253,'Sample plot information'!$B$4:$B$100,'Sample plot information'!$A$4:$A$100,"")=0,"",_xlfn.XLOOKUP(B253,'Sample plot information'!$B$4:$B$100,'Sample plot information'!$A$4:$A$100,""))</f>
        <v>AA1</v>
      </c>
      <c r="B253" s="154" t="s">
        <v>51</v>
      </c>
      <c r="C253" s="94">
        <v>39</v>
      </c>
      <c r="D253" s="162" t="s">
        <v>77</v>
      </c>
      <c r="E253" s="162" t="s">
        <v>77</v>
      </c>
      <c r="F253" s="162" t="s">
        <v>77</v>
      </c>
      <c r="G253" s="162" t="s">
        <v>77</v>
      </c>
      <c r="H253" s="162" t="s">
        <v>78</v>
      </c>
      <c r="I253" s="94" t="str">
        <f t="shared" si="12"/>
        <v>Living ground layer plant from a species that is not native to the local area, other than non-pasture crop species</v>
      </c>
      <c r="J253" s="162" t="s">
        <v>79</v>
      </c>
      <c r="K253" s="162"/>
      <c r="L253" s="162"/>
      <c r="M253" s="162"/>
      <c r="N253" s="167"/>
      <c r="O253" s="168"/>
      <c r="P253" s="116"/>
    </row>
    <row r="254" spans="1:16" ht="60" customHeight="1" x14ac:dyDescent="0.35">
      <c r="A254" s="123" t="str">
        <f>IF(_xlfn.XLOOKUP(B254,'Sample plot information'!$B$4:$B$100,'Sample plot information'!$A$4:$A$100,"")=0,"",_xlfn.XLOOKUP(B254,'Sample plot information'!$B$4:$B$100,'Sample plot information'!$A$4:$A$100,""))</f>
        <v>AA1</v>
      </c>
      <c r="B254" s="154" t="s">
        <v>51</v>
      </c>
      <c r="C254" s="94">
        <v>40</v>
      </c>
      <c r="D254" s="162" t="s">
        <v>77</v>
      </c>
      <c r="E254" s="162" t="s">
        <v>77</v>
      </c>
      <c r="F254" s="162" t="s">
        <v>77</v>
      </c>
      <c r="G254" s="162" t="s">
        <v>77</v>
      </c>
      <c r="H254" s="162" t="s">
        <v>78</v>
      </c>
      <c r="I254" s="94" t="str">
        <f t="shared" si="12"/>
        <v>Living ground layer plant from a species that is not native to the local area, other than non-pasture crop species</v>
      </c>
      <c r="J254" s="162" t="s">
        <v>79</v>
      </c>
      <c r="K254" s="162"/>
      <c r="L254" s="162"/>
      <c r="M254" s="162"/>
      <c r="N254" s="167"/>
      <c r="O254" s="168"/>
      <c r="P254" s="116"/>
    </row>
    <row r="255" spans="1:16" ht="60" customHeight="1" x14ac:dyDescent="0.35">
      <c r="A255" s="123" t="str">
        <f>IF(_xlfn.XLOOKUP(B255,'Sample plot information'!$B$4:$B$100,'Sample plot information'!$A$4:$A$100,"")=0,"",_xlfn.XLOOKUP(B255,'Sample plot information'!$B$4:$B$100,'Sample plot information'!$A$4:$A$100,""))</f>
        <v>AA1</v>
      </c>
      <c r="B255" s="154" t="s">
        <v>51</v>
      </c>
      <c r="C255" s="94">
        <v>41</v>
      </c>
      <c r="D255" s="162" t="s">
        <v>77</v>
      </c>
      <c r="E255" s="162" t="s">
        <v>77</v>
      </c>
      <c r="F255" s="162" t="s">
        <v>77</v>
      </c>
      <c r="G255" s="162" t="s">
        <v>77</v>
      </c>
      <c r="H255" s="162" t="s">
        <v>78</v>
      </c>
      <c r="I255" s="94" t="str">
        <f t="shared" si="12"/>
        <v>Living ground layer plant from a species that is not native to the local area, other than non-pasture crop species</v>
      </c>
      <c r="J255" s="162" t="s">
        <v>114</v>
      </c>
      <c r="K255" s="162"/>
      <c r="L255" s="162"/>
      <c r="M255" s="162"/>
      <c r="N255" s="167"/>
      <c r="O255" s="168"/>
      <c r="P255" s="116"/>
    </row>
    <row r="256" spans="1:16" ht="60" customHeight="1" x14ac:dyDescent="0.35">
      <c r="A256" s="123" t="str">
        <f>IF(_xlfn.XLOOKUP(B256,'Sample plot information'!$B$4:$B$100,'Sample plot information'!$A$4:$A$100,"")=0,"",_xlfn.XLOOKUP(B256,'Sample plot information'!$B$4:$B$100,'Sample plot information'!$A$4:$A$100,""))</f>
        <v>AA1</v>
      </c>
      <c r="B256" s="154" t="s">
        <v>51</v>
      </c>
      <c r="C256" s="94">
        <v>42</v>
      </c>
      <c r="D256" s="162" t="s">
        <v>77</v>
      </c>
      <c r="E256" s="162" t="s">
        <v>77</v>
      </c>
      <c r="F256" s="162" t="s">
        <v>77</v>
      </c>
      <c r="G256" s="162" t="s">
        <v>77</v>
      </c>
      <c r="H256" s="162" t="s">
        <v>78</v>
      </c>
      <c r="I256" s="94" t="str">
        <f t="shared" si="12"/>
        <v>Living ground layer plant from a species that is not native to the local area, other than non-pasture crop species</v>
      </c>
      <c r="J256" s="162" t="s">
        <v>114</v>
      </c>
      <c r="K256" s="162"/>
      <c r="L256" s="162"/>
      <c r="M256" s="162"/>
      <c r="N256" s="167"/>
      <c r="O256" s="168"/>
      <c r="P256" s="116"/>
    </row>
    <row r="257" spans="1:26" ht="60" customHeight="1" x14ac:dyDescent="0.35">
      <c r="A257" s="123" t="str">
        <f>IF(_xlfn.XLOOKUP(B257,'Sample plot information'!$B$4:$B$100,'Sample plot information'!$A$4:$A$100,"")=0,"",_xlfn.XLOOKUP(B257,'Sample plot information'!$B$4:$B$100,'Sample plot information'!$A$4:$A$100,""))</f>
        <v>AA1</v>
      </c>
      <c r="B257" s="154" t="s">
        <v>51</v>
      </c>
      <c r="C257" s="94">
        <v>43</v>
      </c>
      <c r="D257" s="162" t="s">
        <v>77</v>
      </c>
      <c r="E257" s="162" t="s">
        <v>77</v>
      </c>
      <c r="F257" s="162" t="s">
        <v>77</v>
      </c>
      <c r="G257" s="162" t="s">
        <v>77</v>
      </c>
      <c r="H257" s="162" t="s">
        <v>78</v>
      </c>
      <c r="I257" s="94" t="str">
        <f t="shared" si="12"/>
        <v>Living ground layer plant from a species that is not native to the local area, other than non-pasture crop species</v>
      </c>
      <c r="J257" s="162" t="s">
        <v>114</v>
      </c>
      <c r="K257" s="162"/>
      <c r="L257" s="162"/>
      <c r="M257" s="162"/>
      <c r="N257" s="167"/>
      <c r="O257" s="168"/>
      <c r="P257" s="116"/>
    </row>
    <row r="258" spans="1:26" ht="60" customHeight="1" x14ac:dyDescent="0.35">
      <c r="A258" s="123" t="str">
        <f>IF(_xlfn.XLOOKUP(B258,'Sample plot information'!$B$4:$B$100,'Sample plot information'!$A$4:$A$100,"")=0,"",_xlfn.XLOOKUP(B258,'Sample plot information'!$B$4:$B$100,'Sample plot information'!$A$4:$A$100,""))</f>
        <v>AA1</v>
      </c>
      <c r="B258" s="154" t="s">
        <v>51</v>
      </c>
      <c r="C258" s="94">
        <v>44</v>
      </c>
      <c r="D258" s="162" t="s">
        <v>77</v>
      </c>
      <c r="E258" s="162" t="s">
        <v>77</v>
      </c>
      <c r="F258" s="162" t="s">
        <v>77</v>
      </c>
      <c r="G258" s="162" t="s">
        <v>77</v>
      </c>
      <c r="H258" s="162" t="s">
        <v>78</v>
      </c>
      <c r="I258" s="94" t="str">
        <f t="shared" si="12"/>
        <v>Living ground layer plant from a species that is not native to the local area, other than non-pasture crop species</v>
      </c>
      <c r="J258" s="162" t="s">
        <v>114</v>
      </c>
      <c r="K258" s="162"/>
      <c r="L258" s="162"/>
      <c r="M258" s="162"/>
      <c r="N258" s="167"/>
      <c r="O258" s="168"/>
      <c r="P258" s="116"/>
    </row>
    <row r="259" spans="1:26" ht="60" customHeight="1" x14ac:dyDescent="0.35">
      <c r="A259" s="123" t="str">
        <f>IF(_xlfn.XLOOKUP(B259,'Sample plot information'!$B$4:$B$100,'Sample plot information'!$A$4:$A$100,"")=0,"",_xlfn.XLOOKUP(B259,'Sample plot information'!$B$4:$B$100,'Sample plot information'!$A$4:$A$100,""))</f>
        <v>AA1</v>
      </c>
      <c r="B259" s="154" t="s">
        <v>51</v>
      </c>
      <c r="C259" s="94">
        <v>45</v>
      </c>
      <c r="D259" s="162" t="s">
        <v>77</v>
      </c>
      <c r="E259" s="162" t="s">
        <v>77</v>
      </c>
      <c r="F259" s="162" t="s">
        <v>77</v>
      </c>
      <c r="G259" s="162" t="s">
        <v>77</v>
      </c>
      <c r="H259" s="162" t="s">
        <v>78</v>
      </c>
      <c r="I259" s="94" t="str">
        <f t="shared" si="12"/>
        <v>Living ground layer plant from a species that is not native to the local area, other than non-pasture crop species</v>
      </c>
      <c r="J259" s="162" t="s">
        <v>112</v>
      </c>
      <c r="K259" s="162"/>
      <c r="L259" s="162"/>
      <c r="M259" s="162"/>
      <c r="N259" s="167"/>
      <c r="O259" s="168"/>
      <c r="P259" s="116"/>
    </row>
    <row r="260" spans="1:26" ht="60" customHeight="1" x14ac:dyDescent="0.35">
      <c r="A260" s="123" t="str">
        <f>IF(_xlfn.XLOOKUP(B260,'Sample plot information'!$B$4:$B$100,'Sample plot information'!$A$4:$A$100,"")=0,"",_xlfn.XLOOKUP(B260,'Sample plot information'!$B$4:$B$100,'Sample plot information'!$A$4:$A$100,""))</f>
        <v>AA1</v>
      </c>
      <c r="B260" s="154" t="s">
        <v>51</v>
      </c>
      <c r="C260" s="94">
        <v>46</v>
      </c>
      <c r="D260" s="162" t="s">
        <v>77</v>
      </c>
      <c r="E260" s="162" t="s">
        <v>77</v>
      </c>
      <c r="F260" s="162" t="s">
        <v>77</v>
      </c>
      <c r="G260" s="162" t="s">
        <v>77</v>
      </c>
      <c r="H260" s="162" t="s">
        <v>78</v>
      </c>
      <c r="I260" s="94" t="str">
        <f t="shared" si="12"/>
        <v>Living ground layer plant from a species that is not native to the local area, other than non-pasture crop species</v>
      </c>
      <c r="J260" s="162" t="s">
        <v>114</v>
      </c>
      <c r="K260" s="162"/>
      <c r="L260" s="162"/>
      <c r="M260" s="162"/>
      <c r="N260" s="167"/>
      <c r="O260" s="168"/>
      <c r="P260" s="116"/>
    </row>
    <row r="261" spans="1:26" ht="60" customHeight="1" x14ac:dyDescent="0.35">
      <c r="A261" s="123" t="str">
        <f>IF(_xlfn.XLOOKUP(B261,'Sample plot information'!$B$4:$B$100,'Sample plot information'!$A$4:$A$100,"")=0,"",_xlfn.XLOOKUP(B261,'Sample plot information'!$B$4:$B$100,'Sample plot information'!$A$4:$A$100,""))</f>
        <v>AA1</v>
      </c>
      <c r="B261" s="154" t="s">
        <v>51</v>
      </c>
      <c r="C261" s="94">
        <v>47</v>
      </c>
      <c r="D261" s="162" t="s">
        <v>77</v>
      </c>
      <c r="E261" s="162" t="s">
        <v>77</v>
      </c>
      <c r="F261" s="162" t="s">
        <v>77</v>
      </c>
      <c r="G261" s="162" t="s">
        <v>77</v>
      </c>
      <c r="H261" s="162" t="s">
        <v>78</v>
      </c>
      <c r="I261" s="94" t="str">
        <f t="shared" si="12"/>
        <v>Living ground layer plant from a species that is not native to the local area, other than non-pasture crop species</v>
      </c>
      <c r="J261" s="162" t="s">
        <v>114</v>
      </c>
      <c r="K261" s="162"/>
      <c r="L261" s="162"/>
      <c r="M261" s="162"/>
      <c r="N261" s="167"/>
      <c r="O261" s="168"/>
      <c r="P261" s="116"/>
    </row>
    <row r="262" spans="1:26" ht="60" customHeight="1" x14ac:dyDescent="0.35">
      <c r="A262" s="123" t="str">
        <f>IF(_xlfn.XLOOKUP(B262,'Sample plot information'!$B$4:$B$100,'Sample plot information'!$A$4:$A$100,"")=0,"",_xlfn.XLOOKUP(B262,'Sample plot information'!$B$4:$B$100,'Sample plot information'!$A$4:$A$100,""))</f>
        <v>AA1</v>
      </c>
      <c r="B262" s="154" t="s">
        <v>51</v>
      </c>
      <c r="C262" s="94">
        <v>48</v>
      </c>
      <c r="D262" s="162" t="s">
        <v>77</v>
      </c>
      <c r="E262" s="162" t="s">
        <v>77</v>
      </c>
      <c r="F262" s="162" t="s">
        <v>77</v>
      </c>
      <c r="G262" s="162" t="s">
        <v>77</v>
      </c>
      <c r="H262" s="162" t="s">
        <v>78</v>
      </c>
      <c r="I262" s="94" t="str">
        <f t="shared" si="12"/>
        <v>Living ground layer plant from a species that is not native to the local area, other than non-pasture crop species</v>
      </c>
      <c r="J262" s="162" t="s">
        <v>114</v>
      </c>
      <c r="K262" s="162"/>
      <c r="L262" s="162"/>
      <c r="M262" s="162"/>
      <c r="N262" s="167"/>
      <c r="O262" s="168"/>
      <c r="P262" s="116"/>
    </row>
    <row r="263" spans="1:26" ht="60" customHeight="1" x14ac:dyDescent="0.35">
      <c r="A263" s="123" t="str">
        <f>IF(_xlfn.XLOOKUP(B263,'Sample plot information'!$B$4:$B$100,'Sample plot information'!$A$4:$A$100,"")=0,"",_xlfn.XLOOKUP(B263,'Sample plot information'!$B$4:$B$100,'Sample plot information'!$A$4:$A$100,""))</f>
        <v>AA1</v>
      </c>
      <c r="B263" s="154" t="s">
        <v>51</v>
      </c>
      <c r="C263" s="94">
        <v>49</v>
      </c>
      <c r="D263" s="162" t="s">
        <v>77</v>
      </c>
      <c r="E263" s="162" t="s">
        <v>77</v>
      </c>
      <c r="F263" s="162" t="s">
        <v>77</v>
      </c>
      <c r="G263" s="162" t="s">
        <v>77</v>
      </c>
      <c r="H263" s="162" t="s">
        <v>78</v>
      </c>
      <c r="I263" s="94" t="str">
        <f t="shared" si="12"/>
        <v>Living ground layer plant from a species that is not native to the local area, other than non-pasture crop species</v>
      </c>
      <c r="J263" s="162" t="s">
        <v>114</v>
      </c>
      <c r="K263" s="162"/>
      <c r="L263" s="162"/>
      <c r="M263" s="162"/>
      <c r="N263" s="167"/>
      <c r="O263" s="168"/>
      <c r="P263" s="116"/>
    </row>
    <row r="264" spans="1:26" ht="60.75" customHeight="1" thickBot="1" x14ac:dyDescent="0.4">
      <c r="A264" s="123" t="str">
        <f>IF(_xlfn.XLOOKUP(B264,'Sample plot information'!$B$4:$B$100,'Sample plot information'!$A$4:$A$100,"")=0,"",_xlfn.XLOOKUP(B264,'Sample plot information'!$B$4:$B$100,'Sample plot information'!$A$4:$A$100,""))</f>
        <v>AA1</v>
      </c>
      <c r="B264" s="154" t="s">
        <v>51</v>
      </c>
      <c r="C264" s="127">
        <v>50</v>
      </c>
      <c r="D264" s="162" t="s">
        <v>77</v>
      </c>
      <c r="E264" s="162" t="s">
        <v>77</v>
      </c>
      <c r="F264" s="162" t="s">
        <v>77</v>
      </c>
      <c r="G264" s="162" t="s">
        <v>77</v>
      </c>
      <c r="H264" s="163" t="s">
        <v>78</v>
      </c>
      <c r="I264" s="127" t="str">
        <f>IFERROR(VLOOKUP(H264,GroundCoverLUT,3,FALSE),"")</f>
        <v>Living ground layer plant from a species that is not native to the local area, other than non-pasture crop species</v>
      </c>
      <c r="J264" s="163" t="s">
        <v>114</v>
      </c>
      <c r="K264" s="163"/>
      <c r="L264" s="163"/>
      <c r="M264" s="163"/>
      <c r="N264" s="169"/>
      <c r="O264" s="170"/>
      <c r="P264" s="116"/>
    </row>
    <row r="265" spans="1:26" ht="60" customHeight="1" thickBot="1" x14ac:dyDescent="0.4">
      <c r="C265" s="28"/>
      <c r="D265" s="28"/>
      <c r="E265" s="28"/>
      <c r="F265" s="28"/>
      <c r="G265" s="28"/>
      <c r="H265" s="28"/>
      <c r="I265" s="29"/>
      <c r="J265" s="28"/>
    </row>
    <row r="266" spans="1:26" ht="19.5" x14ac:dyDescent="0.35">
      <c r="A266" s="118" t="s">
        <v>61</v>
      </c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20"/>
      <c r="P266" s="117"/>
      <c r="Q266" s="130" t="s">
        <v>62</v>
      </c>
      <c r="R266" s="131"/>
      <c r="S266" s="131"/>
      <c r="T266" s="131"/>
      <c r="U266" s="131"/>
      <c r="V266" s="131"/>
      <c r="W266" s="131"/>
      <c r="X266" s="131"/>
      <c r="Y266" s="131"/>
      <c r="Z266" s="132"/>
    </row>
    <row r="267" spans="1:26" ht="61.5" customHeight="1" thickBot="1" x14ac:dyDescent="0.4">
      <c r="A267" s="121" t="s">
        <v>30</v>
      </c>
      <c r="B267" s="97" t="s">
        <v>31</v>
      </c>
      <c r="C267" s="96" t="s">
        <v>63</v>
      </c>
      <c r="D267" s="96" t="s">
        <v>64</v>
      </c>
      <c r="E267" s="96" t="s">
        <v>65</v>
      </c>
      <c r="F267" s="96" t="s">
        <v>66</v>
      </c>
      <c r="G267" s="96" t="s">
        <v>67</v>
      </c>
      <c r="H267" s="96" t="s">
        <v>68</v>
      </c>
      <c r="I267" s="96" t="s">
        <v>69</v>
      </c>
      <c r="J267" s="96" t="s">
        <v>70</v>
      </c>
      <c r="K267" s="96" t="s">
        <v>71</v>
      </c>
      <c r="L267" s="96" t="s">
        <v>72</v>
      </c>
      <c r="M267" s="96" t="s">
        <v>73</v>
      </c>
      <c r="N267" s="96" t="s">
        <v>74</v>
      </c>
      <c r="O267" s="122" t="s">
        <v>75</v>
      </c>
      <c r="P267" s="128"/>
      <c r="Q267" s="133" t="s">
        <v>76</v>
      </c>
      <c r="R267" s="110"/>
      <c r="S267" s="110"/>
      <c r="T267" s="110"/>
      <c r="U267" s="110"/>
      <c r="V267" s="98"/>
      <c r="Z267" s="134"/>
    </row>
    <row r="268" spans="1:26" ht="60" customHeight="1" x14ac:dyDescent="0.35">
      <c r="A268" s="123" t="str">
        <f>IF(_xlfn.XLOOKUP(B268,'Sample plot information'!$B$4:$B$100,'Sample plot information'!$A$4:$A$100,"")=0,"",_xlfn.XLOOKUP(B268,'Sample plot information'!$B$4:$B$100,'Sample plot information'!$A$4:$A$100,""))</f>
        <v>AA1</v>
      </c>
      <c r="B268" s="154" t="s">
        <v>54</v>
      </c>
      <c r="C268" s="91">
        <v>1</v>
      </c>
      <c r="D268" s="162" t="s">
        <v>77</v>
      </c>
      <c r="E268" s="162" t="s">
        <v>77</v>
      </c>
      <c r="F268" s="162" t="s">
        <v>77</v>
      </c>
      <c r="G268" s="162" t="s">
        <v>77</v>
      </c>
      <c r="H268" s="161" t="s">
        <v>78</v>
      </c>
      <c r="I268" s="92" t="str">
        <f t="shared" ref="I268:I273" si="13">IFERROR(VLOOKUP(H268,GroundCoverLUT,3,FALSE),"")</f>
        <v>Living ground layer plant from a species that is not native to the local area, other than non-pasture crop species</v>
      </c>
      <c r="J268" s="164" t="s">
        <v>79</v>
      </c>
      <c r="K268" s="164"/>
      <c r="L268" s="164"/>
      <c r="M268" s="164"/>
      <c r="N268" s="165"/>
      <c r="O268" s="166"/>
      <c r="P268" s="129"/>
      <c r="Q268" s="135"/>
      <c r="R268" s="62" t="s">
        <v>80</v>
      </c>
      <c r="S268" s="62" t="s">
        <v>81</v>
      </c>
      <c r="T268" s="62" t="s">
        <v>82</v>
      </c>
      <c r="U268" s="62" t="s">
        <v>83</v>
      </c>
      <c r="Z268" s="134"/>
    </row>
    <row r="269" spans="1:26" ht="60" customHeight="1" x14ac:dyDescent="0.35">
      <c r="A269" s="123" t="str">
        <f>IF(_xlfn.XLOOKUP(B269,'Sample plot information'!$B$4:$B$100,'Sample plot information'!$A$4:$A$100,"")=0,"",_xlfn.XLOOKUP(B269,'Sample plot information'!$B$4:$B$100,'Sample plot information'!$A$4:$A$100,""))</f>
        <v>AA1</v>
      </c>
      <c r="B269" s="154" t="s">
        <v>54</v>
      </c>
      <c r="C269" s="94">
        <v>2</v>
      </c>
      <c r="D269" s="162" t="s">
        <v>77</v>
      </c>
      <c r="E269" s="162" t="s">
        <v>77</v>
      </c>
      <c r="F269" s="162" t="s">
        <v>77</v>
      </c>
      <c r="G269" s="162" t="s">
        <v>77</v>
      </c>
      <c r="H269" s="162" t="s">
        <v>78</v>
      </c>
      <c r="I269" s="94" t="str">
        <f t="shared" si="13"/>
        <v>Living ground layer plant from a species that is not native to the local area, other than non-pasture crop species</v>
      </c>
      <c r="J269" s="162" t="s">
        <v>79</v>
      </c>
      <c r="K269" s="162"/>
      <c r="L269" s="162"/>
      <c r="M269" s="162"/>
      <c r="N269" s="167"/>
      <c r="O269" s="168"/>
      <c r="P269" s="116"/>
      <c r="Q269" s="135" t="s">
        <v>84</v>
      </c>
      <c r="R269" s="171">
        <f>COUNTIF($D268:$D317, "Present")</f>
        <v>0</v>
      </c>
      <c r="S269" s="171">
        <f>COUNTIF($E268:$E317,"Present")</f>
        <v>0</v>
      </c>
      <c r="T269" s="171">
        <f>COUNTIF($F268:$F317, "Present")</f>
        <v>0</v>
      </c>
      <c r="U269" s="171">
        <f>COUNTIF($G268:$G317, "Present")</f>
        <v>0</v>
      </c>
      <c r="Z269" s="134"/>
    </row>
    <row r="270" spans="1:26" ht="60" customHeight="1" x14ac:dyDescent="0.35">
      <c r="A270" s="123" t="str">
        <f>IF(_xlfn.XLOOKUP(B270,'Sample plot information'!$B$4:$B$100,'Sample plot information'!$A$4:$A$100,"")=0,"",_xlfn.XLOOKUP(B270,'Sample plot information'!$B$4:$B$100,'Sample plot information'!$A$4:$A$100,""))</f>
        <v>AA1</v>
      </c>
      <c r="B270" s="154" t="s">
        <v>54</v>
      </c>
      <c r="C270" s="94">
        <v>3</v>
      </c>
      <c r="D270" s="162" t="s">
        <v>77</v>
      </c>
      <c r="E270" s="162" t="s">
        <v>77</v>
      </c>
      <c r="F270" s="162" t="s">
        <v>77</v>
      </c>
      <c r="G270" s="162" t="s">
        <v>77</v>
      </c>
      <c r="H270" s="162" t="s">
        <v>78</v>
      </c>
      <c r="I270" s="94" t="str">
        <f t="shared" si="13"/>
        <v>Living ground layer plant from a species that is not native to the local area, other than non-pasture crop species</v>
      </c>
      <c r="J270" s="162" t="s">
        <v>79</v>
      </c>
      <c r="K270" s="162"/>
      <c r="L270" s="162"/>
      <c r="M270" s="162"/>
      <c r="N270" s="167"/>
      <c r="O270" s="168"/>
      <c r="P270" s="116"/>
      <c r="Q270" s="135" t="s">
        <v>85</v>
      </c>
      <c r="R270" s="239">
        <f>IF(COUNTA($D268:$D317)=0, "", (COUNTIF($D268:$D317, "Present")/COUNTA($D268:$D317))*100)</f>
        <v>0</v>
      </c>
      <c r="S270" s="239">
        <f>IF(COUNTA($E268:$E317)=0, "", (COUNTIF($E268:$E317,"Present")/COUNTA($E268:$E317))*100)</f>
        <v>0</v>
      </c>
      <c r="T270" s="239">
        <f>IF(COUNTA($F268:$F317)=0, "", (COUNTIF($F268:$F317, "Present")/COUNTA($F268:$F317))*100)</f>
        <v>0</v>
      </c>
      <c r="U270" s="239">
        <f>IF(COUNTA($G268:$G317)=0, "", (COUNTIF($G268:$G317, "Present")/COUNTA($G268:$G317))*100)</f>
        <v>0</v>
      </c>
      <c r="Z270" s="134"/>
    </row>
    <row r="271" spans="1:26" ht="60" customHeight="1" x14ac:dyDescent="0.35">
      <c r="A271" s="123" t="str">
        <f>IF(_xlfn.XLOOKUP(B271,'Sample plot information'!$B$4:$B$100,'Sample plot information'!$A$4:$A$100,"")=0,"",_xlfn.XLOOKUP(B271,'Sample plot information'!$B$4:$B$100,'Sample plot information'!$A$4:$A$100,""))</f>
        <v>AA1</v>
      </c>
      <c r="B271" s="154" t="s">
        <v>54</v>
      </c>
      <c r="C271" s="94">
        <v>4</v>
      </c>
      <c r="D271" s="162" t="s">
        <v>77</v>
      </c>
      <c r="E271" s="162" t="s">
        <v>77</v>
      </c>
      <c r="F271" s="162" t="s">
        <v>77</v>
      </c>
      <c r="G271" s="162" t="s">
        <v>77</v>
      </c>
      <c r="H271" s="162" t="s">
        <v>78</v>
      </c>
      <c r="I271" s="94" t="str">
        <f t="shared" si="13"/>
        <v>Living ground layer plant from a species that is not native to the local area, other than non-pasture crop species</v>
      </c>
      <c r="J271" s="162" t="s">
        <v>79</v>
      </c>
      <c r="K271" s="162"/>
      <c r="L271" s="162"/>
      <c r="M271" s="162"/>
      <c r="N271" s="167"/>
      <c r="O271" s="168"/>
      <c r="P271" s="116"/>
      <c r="Q271" s="40"/>
      <c r="Z271" s="134"/>
    </row>
    <row r="272" spans="1:26" ht="60" customHeight="1" x14ac:dyDescent="0.35">
      <c r="A272" s="123" t="str">
        <f>IF(_xlfn.XLOOKUP(B272,'Sample plot information'!$B$4:$B$100,'Sample plot information'!$A$4:$A$100,"")=0,"",_xlfn.XLOOKUP(B272,'Sample plot information'!$B$4:$B$100,'Sample plot information'!$A$4:$A$100,""))</f>
        <v>AA1</v>
      </c>
      <c r="B272" s="154" t="s">
        <v>54</v>
      </c>
      <c r="C272" s="94">
        <v>5</v>
      </c>
      <c r="D272" s="162" t="s">
        <v>77</v>
      </c>
      <c r="E272" s="162" t="s">
        <v>77</v>
      </c>
      <c r="F272" s="162" t="s">
        <v>77</v>
      </c>
      <c r="G272" s="162" t="s">
        <v>77</v>
      </c>
      <c r="H272" s="162" t="s">
        <v>78</v>
      </c>
      <c r="I272" s="94" t="str">
        <f t="shared" si="13"/>
        <v>Living ground layer plant from a species that is not native to the local area, other than non-pasture crop species</v>
      </c>
      <c r="J272" s="162" t="s">
        <v>79</v>
      </c>
      <c r="K272" s="162"/>
      <c r="L272" s="162"/>
      <c r="M272" s="162"/>
      <c r="N272" s="167"/>
      <c r="O272" s="168"/>
      <c r="P272" s="116"/>
      <c r="Q272" s="136" t="s">
        <v>86</v>
      </c>
      <c r="R272" s="111"/>
      <c r="S272" s="111"/>
      <c r="T272" s="111"/>
      <c r="U272" s="111"/>
      <c r="V272" s="111"/>
      <c r="W272" s="111"/>
      <c r="X272" s="111"/>
      <c r="Y272" s="112"/>
      <c r="Z272" s="137"/>
    </row>
    <row r="273" spans="1:26" ht="60" customHeight="1" x14ac:dyDescent="0.35">
      <c r="A273" s="123" t="str">
        <f>IF(_xlfn.XLOOKUP(B273,'Sample plot information'!$B$4:$B$100,'Sample plot information'!$A$4:$A$100,"")=0,"",_xlfn.XLOOKUP(B273,'Sample plot information'!$B$4:$B$100,'Sample plot information'!$A$4:$A$100,""))</f>
        <v>AA1</v>
      </c>
      <c r="B273" s="154" t="s">
        <v>54</v>
      </c>
      <c r="C273" s="94">
        <v>6</v>
      </c>
      <c r="D273" s="162" t="s">
        <v>77</v>
      </c>
      <c r="E273" s="162" t="s">
        <v>77</v>
      </c>
      <c r="F273" s="162" t="s">
        <v>77</v>
      </c>
      <c r="G273" s="162" t="s">
        <v>77</v>
      </c>
      <c r="H273" s="162" t="s">
        <v>78</v>
      </c>
      <c r="I273" s="94" t="str">
        <f t="shared" si="13"/>
        <v>Living ground layer plant from a species that is not native to the local area, other than non-pasture crop species</v>
      </c>
      <c r="J273" s="162" t="s">
        <v>79</v>
      </c>
      <c r="K273" s="162"/>
      <c r="L273" s="162"/>
      <c r="M273" s="162"/>
      <c r="N273" s="167"/>
      <c r="O273" s="168"/>
      <c r="P273" s="116"/>
      <c r="Q273" s="306" t="s">
        <v>87</v>
      </c>
      <c r="R273" s="96" t="s">
        <v>88</v>
      </c>
      <c r="S273" s="96" t="s">
        <v>89</v>
      </c>
      <c r="T273" s="96" t="s">
        <v>90</v>
      </c>
      <c r="U273" s="96" t="s">
        <v>91</v>
      </c>
      <c r="V273" s="96" t="s">
        <v>92</v>
      </c>
      <c r="W273" s="96" t="s">
        <v>93</v>
      </c>
      <c r="X273" s="96" t="s">
        <v>94</v>
      </c>
      <c r="Y273" s="96" t="s">
        <v>95</v>
      </c>
      <c r="Z273" s="138" t="s">
        <v>96</v>
      </c>
    </row>
    <row r="274" spans="1:26" ht="60" customHeight="1" x14ac:dyDescent="0.35">
      <c r="A274" s="123" t="str">
        <f>IF(_xlfn.XLOOKUP(B274,'Sample plot information'!$B$4:$B$100,'Sample plot information'!$A$4:$A$100,"")=0,"",_xlfn.XLOOKUP(B274,'Sample plot information'!$B$4:$B$100,'Sample plot information'!$A$4:$A$100,""))</f>
        <v>AA1</v>
      </c>
      <c r="B274" s="154" t="s">
        <v>54</v>
      </c>
      <c r="C274" s="94">
        <v>7</v>
      </c>
      <c r="D274" s="162" t="s">
        <v>77</v>
      </c>
      <c r="E274" s="162" t="s">
        <v>77</v>
      </c>
      <c r="F274" s="162" t="s">
        <v>77</v>
      </c>
      <c r="G274" s="162" t="s">
        <v>77</v>
      </c>
      <c r="H274" s="162" t="s">
        <v>78</v>
      </c>
      <c r="I274" s="94" t="str">
        <f>IFERROR(VLOOKUP(H274,GroundCoverLUT,3,FALSE),"")</f>
        <v>Living ground layer plant from a species that is not native to the local area, other than non-pasture crop species</v>
      </c>
      <c r="J274" s="162" t="s">
        <v>79</v>
      </c>
      <c r="K274" s="162"/>
      <c r="L274" s="162"/>
      <c r="M274" s="162"/>
      <c r="N274" s="167"/>
      <c r="O274" s="168"/>
      <c r="P274" s="116"/>
      <c r="Q274" s="306"/>
      <c r="R274" s="310">
        <f>IF(COUNTA($H268:$H317)=0, "", ((COUNTIFS($H268:$H317, "A1") + COUNTIFS($H268:$H317, "A2") + COUNTIFS($H268:$H317, "A3") + COUNTIFS($H268:$H317, "A4") + COUNTIFS($H268:$H317, "A5"))/COUNTA($H268:$H317))*100)</f>
        <v>100</v>
      </c>
      <c r="S274" s="310">
        <f>IF(COUNTA($H268:$H317)=0, "", (COUNTIF($H268:$H317, "B")/COUNTA($H268:$H317))*100)</f>
        <v>0</v>
      </c>
      <c r="T274" s="310">
        <f>IF(COUNTA($H268:$H317)=0, "", (COUNTIF($H268:$H317, "C")/COUNTA($H268:$H317))*100)</f>
        <v>0</v>
      </c>
      <c r="U274" s="310">
        <f>IF(COUNTA($H268:$H317)=0, "", (COUNTIF($H268:$H317, "D")/COUNTA($H268:$H317))*100)</f>
        <v>0</v>
      </c>
      <c r="V274" s="310">
        <f>IF(COUNTA($H268:$H317)=0, "", (COUNTIF($H268:$H317, "E")/COUNTA($H268:$H317))*100)</f>
        <v>0</v>
      </c>
      <c r="W274" s="310">
        <f>IF(COUNTA($H268:$H317)=0, "", (COUNTIF($H268:$H317, "F")/COUNTA($H268:$H317))*100)</f>
        <v>0</v>
      </c>
      <c r="X274" s="310">
        <f>IF(COUNTA($H268:$H317)=0, "", (COUNTIF($H268:$H317, "G")/COUNTA($H268:$H317))*100)</f>
        <v>0</v>
      </c>
      <c r="Y274" s="310">
        <f>IF(COUNTA($H268:$H317)=0, "", (COUNTIF($H268:$H317, "H")/COUNTA($H268:$H317))*100)</f>
        <v>0</v>
      </c>
      <c r="Z274" s="315" cm="1">
        <f t="array" ref="Z274">IF(COUNTA($H268:$H317)=0, "", (SUM(COUNTIF($H268:$H317, {"I","J","K","L","M","N","O","P","Q","R"}))/COUNTA($H268:$H317))*100)</f>
        <v>0</v>
      </c>
    </row>
    <row r="275" spans="1:26" ht="60" customHeight="1" x14ac:dyDescent="0.35">
      <c r="A275" s="123" t="str">
        <f>IF(_xlfn.XLOOKUP(B275,'Sample plot information'!$B$4:$B$100,'Sample plot information'!$A$4:$A$100,"")=0,"",_xlfn.XLOOKUP(B275,'Sample plot information'!$B$4:$B$100,'Sample plot information'!$A$4:$A$100,""))</f>
        <v>AA1</v>
      </c>
      <c r="B275" s="154" t="s">
        <v>54</v>
      </c>
      <c r="C275" s="94">
        <v>8</v>
      </c>
      <c r="D275" s="162" t="s">
        <v>77</v>
      </c>
      <c r="E275" s="162" t="s">
        <v>77</v>
      </c>
      <c r="F275" s="162" t="s">
        <v>77</v>
      </c>
      <c r="G275" s="162" t="s">
        <v>77</v>
      </c>
      <c r="H275" s="162" t="s">
        <v>78</v>
      </c>
      <c r="I275" s="94" t="str">
        <f t="shared" ref="I275:I316" si="14">IFERROR(VLOOKUP(H275,GroundCoverLUT,3,FALSE),"")</f>
        <v>Living ground layer plant from a species that is not native to the local area, other than non-pasture crop species</v>
      </c>
      <c r="J275" s="162" t="s">
        <v>79</v>
      </c>
      <c r="K275" s="162"/>
      <c r="L275" s="162"/>
      <c r="M275" s="162"/>
      <c r="N275" s="167"/>
      <c r="O275" s="168"/>
      <c r="P275" s="116"/>
      <c r="Q275" s="306"/>
      <c r="R275" s="311"/>
      <c r="S275" s="311"/>
      <c r="T275" s="311"/>
      <c r="U275" s="311"/>
      <c r="V275" s="311"/>
      <c r="W275" s="311"/>
      <c r="X275" s="311"/>
      <c r="Y275" s="311"/>
      <c r="Z275" s="316"/>
    </row>
    <row r="276" spans="1:26" ht="60" customHeight="1" x14ac:dyDescent="0.35">
      <c r="A276" s="123" t="str">
        <f>IF(_xlfn.XLOOKUP(B276,'Sample plot information'!$B$4:$B$100,'Sample plot information'!$A$4:$A$100,"")=0,"",_xlfn.XLOOKUP(B276,'Sample plot information'!$B$4:$B$100,'Sample plot information'!$A$4:$A$100,""))</f>
        <v>AA1</v>
      </c>
      <c r="B276" s="154" t="s">
        <v>54</v>
      </c>
      <c r="C276" s="94">
        <v>9</v>
      </c>
      <c r="D276" s="162" t="s">
        <v>77</v>
      </c>
      <c r="E276" s="162" t="s">
        <v>77</v>
      </c>
      <c r="F276" s="162" t="s">
        <v>77</v>
      </c>
      <c r="G276" s="162" t="s">
        <v>77</v>
      </c>
      <c r="H276" s="162" t="s">
        <v>78</v>
      </c>
      <c r="I276" s="94" t="str">
        <f t="shared" si="14"/>
        <v>Living ground layer plant from a species that is not native to the local area, other than non-pasture crop species</v>
      </c>
      <c r="J276" s="162" t="s">
        <v>79</v>
      </c>
      <c r="K276" s="162"/>
      <c r="L276" s="162"/>
      <c r="M276" s="162"/>
      <c r="N276" s="167"/>
      <c r="O276" s="168"/>
      <c r="P276" s="116"/>
      <c r="Q276" s="306"/>
      <c r="R276" s="312"/>
      <c r="S276" s="312"/>
      <c r="T276" s="312"/>
      <c r="U276" s="312"/>
      <c r="V276" s="312"/>
      <c r="W276" s="312"/>
      <c r="X276" s="312"/>
      <c r="Y276" s="312"/>
      <c r="Z276" s="317"/>
    </row>
    <row r="277" spans="1:26" ht="60" customHeight="1" x14ac:dyDescent="0.35">
      <c r="A277" s="123" t="str">
        <f>IF(_xlfn.XLOOKUP(B277,'Sample plot information'!$B$4:$B$100,'Sample plot information'!$A$4:$A$100,"")=0,"",_xlfn.XLOOKUP(B277,'Sample plot information'!$B$4:$B$100,'Sample plot information'!$A$4:$A$100,""))</f>
        <v>AA1</v>
      </c>
      <c r="B277" s="154" t="s">
        <v>54</v>
      </c>
      <c r="C277" s="94">
        <v>10</v>
      </c>
      <c r="D277" s="162" t="s">
        <v>77</v>
      </c>
      <c r="E277" s="162" t="s">
        <v>77</v>
      </c>
      <c r="F277" s="162" t="s">
        <v>77</v>
      </c>
      <c r="G277" s="162" t="s">
        <v>77</v>
      </c>
      <c r="H277" s="162" t="s">
        <v>78</v>
      </c>
      <c r="I277" s="94" t="str">
        <f t="shared" si="14"/>
        <v>Living ground layer plant from a species that is not native to the local area, other than non-pasture crop species</v>
      </c>
      <c r="J277" s="162" t="s">
        <v>79</v>
      </c>
      <c r="K277" s="162"/>
      <c r="L277" s="162"/>
      <c r="M277" s="162"/>
      <c r="N277" s="167"/>
      <c r="O277" s="168"/>
      <c r="P277" s="116"/>
      <c r="Q277" s="40"/>
      <c r="Z277" s="134"/>
    </row>
    <row r="278" spans="1:26" ht="60" customHeight="1" x14ac:dyDescent="0.35">
      <c r="A278" s="123" t="str">
        <f>IF(_xlfn.XLOOKUP(B278,'Sample plot information'!$B$4:$B$100,'Sample plot information'!$A$4:$A$100,"")=0,"",_xlfn.XLOOKUP(B278,'Sample plot information'!$B$4:$B$100,'Sample plot information'!$A$4:$A$100,""))</f>
        <v>AA1</v>
      </c>
      <c r="B278" s="154" t="s">
        <v>54</v>
      </c>
      <c r="C278" s="94">
        <v>11</v>
      </c>
      <c r="D278" s="162" t="s">
        <v>77</v>
      </c>
      <c r="E278" s="162" t="s">
        <v>77</v>
      </c>
      <c r="F278" s="162" t="s">
        <v>77</v>
      </c>
      <c r="G278" s="162" t="s">
        <v>77</v>
      </c>
      <c r="H278" s="162" t="s">
        <v>78</v>
      </c>
      <c r="I278" s="94" t="str">
        <f t="shared" si="14"/>
        <v>Living ground layer plant from a species that is not native to the local area, other than non-pasture crop species</v>
      </c>
      <c r="J278" s="162" t="s">
        <v>79</v>
      </c>
      <c r="K278" s="162"/>
      <c r="L278" s="162"/>
      <c r="M278" s="162"/>
      <c r="N278" s="167"/>
      <c r="O278" s="168"/>
      <c r="P278" s="116"/>
      <c r="Q278" s="136" t="s">
        <v>97</v>
      </c>
      <c r="R278" s="111"/>
      <c r="S278" s="111"/>
      <c r="T278" s="111"/>
      <c r="U278" s="111"/>
      <c r="V278" s="112"/>
      <c r="Z278" s="134"/>
    </row>
    <row r="279" spans="1:26" ht="60" customHeight="1" x14ac:dyDescent="0.35">
      <c r="A279" s="123" t="str">
        <f>IF(_xlfn.XLOOKUP(B279,'Sample plot information'!$B$4:$B$100,'Sample plot information'!$A$4:$A$100,"")=0,"",_xlfn.XLOOKUP(B279,'Sample plot information'!$B$4:$B$100,'Sample plot information'!$A$4:$A$100,""))</f>
        <v>AA1</v>
      </c>
      <c r="B279" s="154" t="s">
        <v>54</v>
      </c>
      <c r="C279" s="94">
        <v>12</v>
      </c>
      <c r="D279" s="162" t="s">
        <v>77</v>
      </c>
      <c r="E279" s="162" t="s">
        <v>77</v>
      </c>
      <c r="F279" s="162" t="s">
        <v>77</v>
      </c>
      <c r="G279" s="162" t="s">
        <v>77</v>
      </c>
      <c r="H279" s="162" t="s">
        <v>78</v>
      </c>
      <c r="I279" s="94" t="str">
        <f t="shared" si="14"/>
        <v>Living ground layer plant from a species that is not native to the local area, other than non-pasture crop species</v>
      </c>
      <c r="J279" s="162" t="s">
        <v>79</v>
      </c>
      <c r="K279" s="162"/>
      <c r="L279" s="162"/>
      <c r="M279" s="162"/>
      <c r="N279" s="167"/>
      <c r="O279" s="168"/>
      <c r="P279" s="116"/>
      <c r="Q279" s="139"/>
      <c r="R279" s="113" t="s">
        <v>99</v>
      </c>
      <c r="S279" s="114"/>
      <c r="T279" s="115"/>
      <c r="U279" s="113" t="s">
        <v>100</v>
      </c>
      <c r="V279" s="115"/>
      <c r="Z279" s="134"/>
    </row>
    <row r="280" spans="1:26" ht="60" customHeight="1" x14ac:dyDescent="0.35">
      <c r="A280" s="123" t="str">
        <f>IF(_xlfn.XLOOKUP(B280,'Sample plot information'!$B$4:$B$100,'Sample plot information'!$A$4:$A$100,"")=0,"",_xlfn.XLOOKUP(B280,'Sample plot information'!$B$4:$B$100,'Sample plot information'!$A$4:$A$100,""))</f>
        <v>AA1</v>
      </c>
      <c r="B280" s="154" t="s">
        <v>54</v>
      </c>
      <c r="C280" s="94">
        <v>13</v>
      </c>
      <c r="D280" s="162" t="s">
        <v>77</v>
      </c>
      <c r="E280" s="162" t="s">
        <v>77</v>
      </c>
      <c r="F280" s="162" t="s">
        <v>77</v>
      </c>
      <c r="G280" s="162" t="s">
        <v>77</v>
      </c>
      <c r="H280" s="162" t="s">
        <v>78</v>
      </c>
      <c r="I280" s="94" t="str">
        <f t="shared" si="14"/>
        <v>Living ground layer plant from a species that is not native to the local area, other than non-pasture crop species</v>
      </c>
      <c r="J280" s="162" t="s">
        <v>79</v>
      </c>
      <c r="K280" s="162"/>
      <c r="L280" s="162"/>
      <c r="M280" s="162"/>
      <c r="N280" s="167"/>
      <c r="O280" s="168"/>
      <c r="P280" s="116"/>
      <c r="Q280" s="305" t="s">
        <v>101</v>
      </c>
      <c r="R280" s="62" t="s">
        <v>102</v>
      </c>
      <c r="S280" s="62" t="s">
        <v>103</v>
      </c>
      <c r="T280" s="62" t="s">
        <v>104</v>
      </c>
      <c r="U280" s="62" t="s">
        <v>105</v>
      </c>
      <c r="V280" s="62" t="s">
        <v>106</v>
      </c>
      <c r="Z280" s="134"/>
    </row>
    <row r="281" spans="1:26" ht="60" customHeight="1" x14ac:dyDescent="0.35">
      <c r="A281" s="123" t="str">
        <f>IF(_xlfn.XLOOKUP(B281,'Sample plot information'!$B$4:$B$100,'Sample plot information'!$A$4:$A$100,"")=0,"",_xlfn.XLOOKUP(B281,'Sample plot information'!$B$4:$B$100,'Sample plot information'!$A$4:$A$100,""))</f>
        <v>AA1</v>
      </c>
      <c r="B281" s="154" t="s">
        <v>54</v>
      </c>
      <c r="C281" s="94">
        <v>14</v>
      </c>
      <c r="D281" s="162" t="s">
        <v>77</v>
      </c>
      <c r="E281" s="162" t="s">
        <v>77</v>
      </c>
      <c r="F281" s="162" t="s">
        <v>77</v>
      </c>
      <c r="G281" s="162" t="s">
        <v>77</v>
      </c>
      <c r="H281" s="162" t="s">
        <v>78</v>
      </c>
      <c r="I281" s="94" t="str">
        <f t="shared" si="14"/>
        <v>Living ground layer plant from a species that is not native to the local area, other than non-pasture crop species</v>
      </c>
      <c r="J281" s="162" t="s">
        <v>79</v>
      </c>
      <c r="K281" s="162"/>
      <c r="L281" s="162"/>
      <c r="M281" s="162"/>
      <c r="N281" s="167"/>
      <c r="O281" s="168"/>
      <c r="P281" s="116"/>
      <c r="Q281" s="306"/>
      <c r="R281" s="313" cm="1">
        <f t="array" ref="R281">IF(SUM(COUNTIFS($H268:$H317, {"A1","A2","A3","A4","A5"}))=0, "", (COUNTIFS($H268:$H317, "A1") / SUM(COUNTIFS($H268:$H317, {"A1","A2","A3","A4","A5"})))*100)</f>
        <v>0</v>
      </c>
      <c r="S281" s="313" cm="1">
        <f t="array" ref="S281">IF(SUM(COUNTIFS($H268:$H317, {"A1","A2","A3","A4","A5"}))=0, "", (COUNTIFS($H268:$H317, "A2") / SUM(COUNTIFS($H268:$H317, {"A1","A2","A3","A4","A5"})))*100)</f>
        <v>0</v>
      </c>
      <c r="T281" s="313" cm="1">
        <f t="array" ref="T281">IF(SUM(COUNTIFS($H268:$H317, {"A1","A2","A3","A4","A5"}))=0, "", (COUNTIFS($H268:$H317, "A3") / SUM(COUNTIFS($H268:$H317, {"A1","A2","A3","A4","A5"})))*100)</f>
        <v>0</v>
      </c>
      <c r="U281" s="313" cm="1">
        <f t="array" ref="U281">IF(SUM(COUNTIFS($H268:$H317, {"A1","A2","A3","A4","A5"}))=0, "", (COUNTIFS($H268:$H317, "A4") / SUM(COUNTIFS($H268:$H317, {"A1","A2","A3","A4","A5"})))*100)</f>
        <v>100</v>
      </c>
      <c r="V281" s="313" cm="1">
        <f t="array" ref="V281">IF(SUM(COUNTIFS($H268:$H317, {"A1","A2","A3","A4","A5"}))=0, "", (COUNTIFS($H268:$H317, "A5") / SUM(COUNTIFS($H268:$H317, {"A1","A2","A3","A4","A5"})))*100)</f>
        <v>0</v>
      </c>
      <c r="Z281" s="134"/>
    </row>
    <row r="282" spans="1:26" ht="60" customHeight="1" thickBot="1" x14ac:dyDescent="0.4">
      <c r="A282" s="123" t="str">
        <f>IF(_xlfn.XLOOKUP(B282,'Sample plot information'!$B$4:$B$100,'Sample plot information'!$A$4:$A$100,"")=0,"",_xlfn.XLOOKUP(B282,'Sample plot information'!$B$4:$B$100,'Sample plot information'!$A$4:$A$100,""))</f>
        <v>AA1</v>
      </c>
      <c r="B282" s="154" t="s">
        <v>54</v>
      </c>
      <c r="C282" s="94">
        <v>15</v>
      </c>
      <c r="D282" s="162" t="s">
        <v>77</v>
      </c>
      <c r="E282" s="162" t="s">
        <v>77</v>
      </c>
      <c r="F282" s="162" t="s">
        <v>77</v>
      </c>
      <c r="G282" s="162" t="s">
        <v>77</v>
      </c>
      <c r="H282" s="162" t="s">
        <v>78</v>
      </c>
      <c r="I282" s="94" t="str">
        <f t="shared" si="14"/>
        <v>Living ground layer plant from a species that is not native to the local area, other than non-pasture crop species</v>
      </c>
      <c r="J282" s="162" t="s">
        <v>79</v>
      </c>
      <c r="K282" s="162"/>
      <c r="L282" s="162"/>
      <c r="M282" s="162"/>
      <c r="N282" s="167"/>
      <c r="O282" s="168"/>
      <c r="P282" s="116"/>
      <c r="Q282" s="307"/>
      <c r="R282" s="314"/>
      <c r="S282" s="314"/>
      <c r="T282" s="314"/>
      <c r="U282" s="314"/>
      <c r="V282" s="314"/>
      <c r="W282" s="140"/>
      <c r="X282" s="140"/>
      <c r="Y282" s="140"/>
      <c r="Z282" s="141"/>
    </row>
    <row r="283" spans="1:26" ht="60" customHeight="1" x14ac:dyDescent="0.35">
      <c r="A283" s="123" t="str">
        <f>IF(_xlfn.XLOOKUP(B283,'Sample plot information'!$B$4:$B$100,'Sample plot information'!$A$4:$A$100,"")=0,"",_xlfn.XLOOKUP(B283,'Sample plot information'!$B$4:$B$100,'Sample plot information'!$A$4:$A$100,""))</f>
        <v>AA1</v>
      </c>
      <c r="B283" s="154" t="s">
        <v>54</v>
      </c>
      <c r="C283" s="94">
        <v>16</v>
      </c>
      <c r="D283" s="162" t="s">
        <v>77</v>
      </c>
      <c r="E283" s="162" t="s">
        <v>77</v>
      </c>
      <c r="F283" s="162" t="s">
        <v>77</v>
      </c>
      <c r="G283" s="162" t="s">
        <v>77</v>
      </c>
      <c r="H283" s="162" t="s">
        <v>78</v>
      </c>
      <c r="I283" s="94" t="str">
        <f t="shared" si="14"/>
        <v>Living ground layer plant from a species that is not native to the local area, other than non-pasture crop species</v>
      </c>
      <c r="J283" s="162" t="s">
        <v>79</v>
      </c>
      <c r="K283" s="162"/>
      <c r="L283" s="162"/>
      <c r="M283" s="162"/>
      <c r="N283" s="167"/>
      <c r="O283" s="168"/>
      <c r="P283" s="116"/>
    </row>
    <row r="284" spans="1:26" ht="60" customHeight="1" x14ac:dyDescent="0.35">
      <c r="A284" s="123" t="str">
        <f>IF(_xlfn.XLOOKUP(B284,'Sample plot information'!$B$4:$B$100,'Sample plot information'!$A$4:$A$100,"")=0,"",_xlfn.XLOOKUP(B284,'Sample plot information'!$B$4:$B$100,'Sample plot information'!$A$4:$A$100,""))</f>
        <v>AA1</v>
      </c>
      <c r="B284" s="154" t="s">
        <v>54</v>
      </c>
      <c r="C284" s="94">
        <v>17</v>
      </c>
      <c r="D284" s="162" t="s">
        <v>77</v>
      </c>
      <c r="E284" s="162" t="s">
        <v>77</v>
      </c>
      <c r="F284" s="162" t="s">
        <v>77</v>
      </c>
      <c r="G284" s="162" t="s">
        <v>77</v>
      </c>
      <c r="H284" s="162" t="s">
        <v>78</v>
      </c>
      <c r="I284" s="94" t="str">
        <f t="shared" si="14"/>
        <v>Living ground layer plant from a species that is not native to the local area, other than non-pasture crop species</v>
      </c>
      <c r="J284" s="162" t="s">
        <v>79</v>
      </c>
      <c r="K284" s="162"/>
      <c r="L284" s="162"/>
      <c r="M284" s="162"/>
      <c r="N284" s="167"/>
      <c r="O284" s="168"/>
      <c r="P284" s="116"/>
      <c r="V284" s="247"/>
    </row>
    <row r="285" spans="1:26" ht="60" customHeight="1" x14ac:dyDescent="0.35">
      <c r="A285" s="123" t="str">
        <f>IF(_xlfn.XLOOKUP(B285,'Sample plot information'!$B$4:$B$100,'Sample plot information'!$A$4:$A$100,"")=0,"",_xlfn.XLOOKUP(B285,'Sample plot information'!$B$4:$B$100,'Sample plot information'!$A$4:$A$100,""))</f>
        <v>AA1</v>
      </c>
      <c r="B285" s="154" t="s">
        <v>54</v>
      </c>
      <c r="C285" s="94">
        <v>18</v>
      </c>
      <c r="D285" s="162" t="s">
        <v>77</v>
      </c>
      <c r="E285" s="162" t="s">
        <v>77</v>
      </c>
      <c r="F285" s="162" t="s">
        <v>77</v>
      </c>
      <c r="G285" s="162" t="s">
        <v>77</v>
      </c>
      <c r="H285" s="162" t="s">
        <v>78</v>
      </c>
      <c r="I285" s="94" t="str">
        <f t="shared" si="14"/>
        <v>Living ground layer plant from a species that is not native to the local area, other than non-pasture crop species</v>
      </c>
      <c r="J285" s="162" t="s">
        <v>79</v>
      </c>
      <c r="K285" s="162"/>
      <c r="L285" s="162"/>
      <c r="M285" s="162"/>
      <c r="N285" s="167"/>
      <c r="O285" s="168"/>
      <c r="P285" s="116"/>
    </row>
    <row r="286" spans="1:26" ht="60" customHeight="1" x14ac:dyDescent="0.35">
      <c r="A286" s="123" t="str">
        <f>IF(_xlfn.XLOOKUP(B286,'Sample plot information'!$B$4:$B$100,'Sample plot information'!$A$4:$A$100,"")=0,"",_xlfn.XLOOKUP(B286,'Sample plot information'!$B$4:$B$100,'Sample plot information'!$A$4:$A$100,""))</f>
        <v>AA1</v>
      </c>
      <c r="B286" s="154" t="s">
        <v>54</v>
      </c>
      <c r="C286" s="94">
        <v>19</v>
      </c>
      <c r="D286" s="162" t="s">
        <v>77</v>
      </c>
      <c r="E286" s="162" t="s">
        <v>77</v>
      </c>
      <c r="F286" s="162" t="s">
        <v>77</v>
      </c>
      <c r="G286" s="162" t="s">
        <v>77</v>
      </c>
      <c r="H286" s="162" t="s">
        <v>78</v>
      </c>
      <c r="I286" s="94" t="str">
        <f t="shared" si="14"/>
        <v>Living ground layer plant from a species that is not native to the local area, other than non-pasture crop species</v>
      </c>
      <c r="J286" s="162" t="s">
        <v>79</v>
      </c>
      <c r="K286" s="162"/>
      <c r="L286" s="162"/>
      <c r="M286" s="162"/>
      <c r="N286" s="167"/>
      <c r="O286" s="168"/>
      <c r="P286" s="116"/>
    </row>
    <row r="287" spans="1:26" ht="60" customHeight="1" x14ac:dyDescent="0.35">
      <c r="A287" s="123" t="str">
        <f>IF(_xlfn.XLOOKUP(B287,'Sample plot information'!$B$4:$B$100,'Sample plot information'!$A$4:$A$100,"")=0,"",_xlfn.XLOOKUP(B287,'Sample plot information'!$B$4:$B$100,'Sample plot information'!$A$4:$A$100,""))</f>
        <v>AA1</v>
      </c>
      <c r="B287" s="154" t="s">
        <v>54</v>
      </c>
      <c r="C287" s="94">
        <v>20</v>
      </c>
      <c r="D287" s="162" t="s">
        <v>77</v>
      </c>
      <c r="E287" s="162" t="s">
        <v>77</v>
      </c>
      <c r="F287" s="162" t="s">
        <v>77</v>
      </c>
      <c r="G287" s="162" t="s">
        <v>77</v>
      </c>
      <c r="H287" s="162" t="s">
        <v>78</v>
      </c>
      <c r="I287" s="94" t="str">
        <f t="shared" si="14"/>
        <v>Living ground layer plant from a species that is not native to the local area, other than non-pasture crop species</v>
      </c>
      <c r="J287" s="162" t="s">
        <v>79</v>
      </c>
      <c r="K287" s="162"/>
      <c r="L287" s="162"/>
      <c r="M287" s="162"/>
      <c r="N287" s="167"/>
      <c r="O287" s="168"/>
      <c r="P287" s="116"/>
    </row>
    <row r="288" spans="1:26" ht="60" customHeight="1" x14ac:dyDescent="0.35">
      <c r="A288" s="123" t="str">
        <f>IF(_xlfn.XLOOKUP(B288,'Sample plot information'!$B$4:$B$100,'Sample plot information'!$A$4:$A$100,"")=0,"",_xlfn.XLOOKUP(B288,'Sample plot information'!$B$4:$B$100,'Sample plot information'!$A$4:$A$100,""))</f>
        <v>AA1</v>
      </c>
      <c r="B288" s="154" t="s">
        <v>54</v>
      </c>
      <c r="C288" s="94">
        <v>21</v>
      </c>
      <c r="D288" s="162" t="s">
        <v>77</v>
      </c>
      <c r="E288" s="162" t="s">
        <v>77</v>
      </c>
      <c r="F288" s="162" t="s">
        <v>77</v>
      </c>
      <c r="G288" s="162" t="s">
        <v>77</v>
      </c>
      <c r="H288" s="162" t="s">
        <v>78</v>
      </c>
      <c r="I288" s="94" t="str">
        <f t="shared" si="14"/>
        <v>Living ground layer plant from a species that is not native to the local area, other than non-pasture crop species</v>
      </c>
      <c r="J288" s="162" t="s">
        <v>79</v>
      </c>
      <c r="K288" s="162"/>
      <c r="L288" s="162"/>
      <c r="M288" s="162"/>
      <c r="N288" s="167"/>
      <c r="O288" s="168"/>
      <c r="P288" s="116"/>
    </row>
    <row r="289" spans="1:16" ht="60" customHeight="1" x14ac:dyDescent="0.35">
      <c r="A289" s="123" t="str">
        <f>IF(_xlfn.XLOOKUP(B289,'Sample plot information'!$B$4:$B$100,'Sample plot information'!$A$4:$A$100,"")=0,"",_xlfn.XLOOKUP(B289,'Sample plot information'!$B$4:$B$100,'Sample plot information'!$A$4:$A$100,""))</f>
        <v>AA1</v>
      </c>
      <c r="B289" s="154" t="s">
        <v>54</v>
      </c>
      <c r="C289" s="94">
        <v>22</v>
      </c>
      <c r="D289" s="162" t="s">
        <v>77</v>
      </c>
      <c r="E289" s="162" t="s">
        <v>77</v>
      </c>
      <c r="F289" s="162" t="s">
        <v>77</v>
      </c>
      <c r="G289" s="162" t="s">
        <v>77</v>
      </c>
      <c r="H289" s="162" t="s">
        <v>78</v>
      </c>
      <c r="I289" s="94" t="str">
        <f t="shared" si="14"/>
        <v>Living ground layer plant from a species that is not native to the local area, other than non-pasture crop species</v>
      </c>
      <c r="J289" s="162" t="s">
        <v>115</v>
      </c>
      <c r="K289" s="162"/>
      <c r="L289" s="162"/>
      <c r="M289" s="162"/>
      <c r="N289" s="167"/>
      <c r="O289" s="168"/>
      <c r="P289" s="116"/>
    </row>
    <row r="290" spans="1:16" ht="60" customHeight="1" x14ac:dyDescent="0.35">
      <c r="A290" s="123" t="str">
        <f>IF(_xlfn.XLOOKUP(B290,'Sample plot information'!$B$4:$B$100,'Sample plot information'!$A$4:$A$100,"")=0,"",_xlfn.XLOOKUP(B290,'Sample plot information'!$B$4:$B$100,'Sample plot information'!$A$4:$A$100,""))</f>
        <v>AA1</v>
      </c>
      <c r="B290" s="154" t="s">
        <v>54</v>
      </c>
      <c r="C290" s="94">
        <v>23</v>
      </c>
      <c r="D290" s="162" t="s">
        <v>77</v>
      </c>
      <c r="E290" s="162" t="s">
        <v>77</v>
      </c>
      <c r="F290" s="162" t="s">
        <v>77</v>
      </c>
      <c r="G290" s="162" t="s">
        <v>77</v>
      </c>
      <c r="H290" s="162" t="s">
        <v>78</v>
      </c>
      <c r="I290" s="94" t="str">
        <f t="shared" si="14"/>
        <v>Living ground layer plant from a species that is not native to the local area, other than non-pasture crop species</v>
      </c>
      <c r="J290" s="162" t="s">
        <v>116</v>
      </c>
      <c r="K290" s="162"/>
      <c r="L290" s="162"/>
      <c r="M290" s="162"/>
      <c r="N290" s="167"/>
      <c r="O290" s="168"/>
      <c r="P290" s="116"/>
    </row>
    <row r="291" spans="1:16" ht="60" customHeight="1" x14ac:dyDescent="0.35">
      <c r="A291" s="123" t="str">
        <f>IF(_xlfn.XLOOKUP(B291,'Sample plot information'!$B$4:$B$100,'Sample plot information'!$A$4:$A$100,"")=0,"",_xlfn.XLOOKUP(B291,'Sample plot information'!$B$4:$B$100,'Sample plot information'!$A$4:$A$100,""))</f>
        <v>AA1</v>
      </c>
      <c r="B291" s="154" t="s">
        <v>54</v>
      </c>
      <c r="C291" s="94">
        <v>24</v>
      </c>
      <c r="D291" s="162" t="s">
        <v>77</v>
      </c>
      <c r="E291" s="162" t="s">
        <v>77</v>
      </c>
      <c r="F291" s="162" t="s">
        <v>77</v>
      </c>
      <c r="G291" s="162" t="s">
        <v>77</v>
      </c>
      <c r="H291" s="162" t="s">
        <v>78</v>
      </c>
      <c r="I291" s="94" t="str">
        <f t="shared" si="14"/>
        <v>Living ground layer plant from a species that is not native to the local area, other than non-pasture crop species</v>
      </c>
      <c r="J291" s="162" t="s">
        <v>79</v>
      </c>
      <c r="K291" s="162"/>
      <c r="L291" s="162"/>
      <c r="M291" s="162"/>
      <c r="N291" s="167"/>
      <c r="O291" s="168"/>
      <c r="P291" s="116"/>
    </row>
    <row r="292" spans="1:16" ht="60" customHeight="1" x14ac:dyDescent="0.35">
      <c r="A292" s="123" t="str">
        <f>IF(_xlfn.XLOOKUP(B292,'Sample plot information'!$B$4:$B$100,'Sample plot information'!$A$4:$A$100,"")=0,"",_xlfn.XLOOKUP(B292,'Sample plot information'!$B$4:$B$100,'Sample plot information'!$A$4:$A$100,""))</f>
        <v>AA1</v>
      </c>
      <c r="B292" s="154" t="s">
        <v>54</v>
      </c>
      <c r="C292" s="94">
        <v>25</v>
      </c>
      <c r="D292" s="162" t="s">
        <v>77</v>
      </c>
      <c r="E292" s="162" t="s">
        <v>77</v>
      </c>
      <c r="F292" s="162" t="s">
        <v>77</v>
      </c>
      <c r="G292" s="162" t="s">
        <v>77</v>
      </c>
      <c r="H292" s="162" t="s">
        <v>78</v>
      </c>
      <c r="I292" s="94" t="str">
        <f t="shared" si="14"/>
        <v>Living ground layer plant from a species that is not native to the local area, other than non-pasture crop species</v>
      </c>
      <c r="J292" s="162" t="s">
        <v>79</v>
      </c>
      <c r="K292" s="162"/>
      <c r="L292" s="162"/>
      <c r="M292" s="162"/>
      <c r="N292" s="167"/>
      <c r="O292" s="168"/>
      <c r="P292" s="116"/>
    </row>
    <row r="293" spans="1:16" ht="60" customHeight="1" x14ac:dyDescent="0.35">
      <c r="A293" s="123" t="str">
        <f>IF(_xlfn.XLOOKUP(B293,'Sample plot information'!$B$4:$B$100,'Sample plot information'!$A$4:$A$100,"")=0,"",_xlfn.XLOOKUP(B293,'Sample plot information'!$B$4:$B$100,'Sample plot information'!$A$4:$A$100,""))</f>
        <v>AA1</v>
      </c>
      <c r="B293" s="154" t="s">
        <v>54</v>
      </c>
      <c r="C293" s="94">
        <v>26</v>
      </c>
      <c r="D293" s="162" t="s">
        <v>77</v>
      </c>
      <c r="E293" s="162" t="s">
        <v>77</v>
      </c>
      <c r="F293" s="162" t="s">
        <v>77</v>
      </c>
      <c r="G293" s="162" t="s">
        <v>77</v>
      </c>
      <c r="H293" s="162" t="s">
        <v>78</v>
      </c>
      <c r="I293" s="94" t="str">
        <f t="shared" si="14"/>
        <v>Living ground layer plant from a species that is not native to the local area, other than non-pasture crop species</v>
      </c>
      <c r="J293" s="162" t="s">
        <v>79</v>
      </c>
      <c r="K293" s="162"/>
      <c r="L293" s="162"/>
      <c r="M293" s="162"/>
      <c r="N293" s="167"/>
      <c r="O293" s="168"/>
      <c r="P293" s="116"/>
    </row>
    <row r="294" spans="1:16" ht="60" customHeight="1" x14ac:dyDescent="0.35">
      <c r="A294" s="123" t="str">
        <f>IF(_xlfn.XLOOKUP(B294,'Sample plot information'!$B$4:$B$100,'Sample plot information'!$A$4:$A$100,"")=0,"",_xlfn.XLOOKUP(B294,'Sample plot information'!$B$4:$B$100,'Sample plot information'!$A$4:$A$100,""))</f>
        <v>AA1</v>
      </c>
      <c r="B294" s="154" t="s">
        <v>54</v>
      </c>
      <c r="C294" s="94">
        <v>27</v>
      </c>
      <c r="D294" s="162" t="s">
        <v>77</v>
      </c>
      <c r="E294" s="162" t="s">
        <v>77</v>
      </c>
      <c r="F294" s="162" t="s">
        <v>77</v>
      </c>
      <c r="G294" s="162" t="s">
        <v>77</v>
      </c>
      <c r="H294" s="162" t="s">
        <v>78</v>
      </c>
      <c r="I294" s="94" t="str">
        <f t="shared" si="14"/>
        <v>Living ground layer plant from a species that is not native to the local area, other than non-pasture crop species</v>
      </c>
      <c r="J294" s="162" t="s">
        <v>79</v>
      </c>
      <c r="K294" s="162"/>
      <c r="L294" s="162"/>
      <c r="M294" s="162"/>
      <c r="N294" s="167"/>
      <c r="O294" s="168"/>
      <c r="P294" s="116"/>
    </row>
    <row r="295" spans="1:16" ht="60" customHeight="1" x14ac:dyDescent="0.35">
      <c r="A295" s="123" t="str">
        <f>IF(_xlfn.XLOOKUP(B295,'Sample plot information'!$B$4:$B$100,'Sample plot information'!$A$4:$A$100,"")=0,"",_xlfn.XLOOKUP(B295,'Sample plot information'!$B$4:$B$100,'Sample plot information'!$A$4:$A$100,""))</f>
        <v>AA1</v>
      </c>
      <c r="B295" s="154" t="s">
        <v>54</v>
      </c>
      <c r="C295" s="94">
        <v>28</v>
      </c>
      <c r="D295" s="162" t="s">
        <v>77</v>
      </c>
      <c r="E295" s="162" t="s">
        <v>77</v>
      </c>
      <c r="F295" s="162" t="s">
        <v>77</v>
      </c>
      <c r="G295" s="162" t="s">
        <v>77</v>
      </c>
      <c r="H295" s="162" t="s">
        <v>78</v>
      </c>
      <c r="I295" s="94" t="str">
        <f t="shared" si="14"/>
        <v>Living ground layer plant from a species that is not native to the local area, other than non-pasture crop species</v>
      </c>
      <c r="J295" s="162" t="s">
        <v>79</v>
      </c>
      <c r="K295" s="162"/>
      <c r="L295" s="162"/>
      <c r="M295" s="162"/>
      <c r="N295" s="167"/>
      <c r="O295" s="168"/>
      <c r="P295" s="116"/>
    </row>
    <row r="296" spans="1:16" ht="60" customHeight="1" x14ac:dyDescent="0.35">
      <c r="A296" s="123" t="str">
        <f>IF(_xlfn.XLOOKUP(B296,'Sample plot information'!$B$4:$B$100,'Sample plot information'!$A$4:$A$100,"")=0,"",_xlfn.XLOOKUP(B296,'Sample plot information'!$B$4:$B$100,'Sample plot information'!$A$4:$A$100,""))</f>
        <v>AA1</v>
      </c>
      <c r="B296" s="154" t="s">
        <v>54</v>
      </c>
      <c r="C296" s="94">
        <v>29</v>
      </c>
      <c r="D296" s="162" t="s">
        <v>77</v>
      </c>
      <c r="E296" s="162" t="s">
        <v>77</v>
      </c>
      <c r="F296" s="162" t="s">
        <v>77</v>
      </c>
      <c r="G296" s="162" t="s">
        <v>77</v>
      </c>
      <c r="H296" s="162" t="s">
        <v>78</v>
      </c>
      <c r="I296" s="94" t="str">
        <f t="shared" si="14"/>
        <v>Living ground layer plant from a species that is not native to the local area, other than non-pasture crop species</v>
      </c>
      <c r="J296" s="162" t="s">
        <v>79</v>
      </c>
      <c r="K296" s="162"/>
      <c r="L296" s="162"/>
      <c r="M296" s="162"/>
      <c r="N296" s="167"/>
      <c r="O296" s="168"/>
      <c r="P296" s="116"/>
    </row>
    <row r="297" spans="1:16" ht="60" customHeight="1" x14ac:dyDescent="0.35">
      <c r="A297" s="123" t="str">
        <f>IF(_xlfn.XLOOKUP(B297,'Sample plot information'!$B$4:$B$100,'Sample plot information'!$A$4:$A$100,"")=0,"",_xlfn.XLOOKUP(B297,'Sample plot information'!$B$4:$B$100,'Sample plot information'!$A$4:$A$100,""))</f>
        <v>AA1</v>
      </c>
      <c r="B297" s="154" t="s">
        <v>54</v>
      </c>
      <c r="C297" s="94">
        <v>30</v>
      </c>
      <c r="D297" s="162" t="s">
        <v>77</v>
      </c>
      <c r="E297" s="162" t="s">
        <v>77</v>
      </c>
      <c r="F297" s="162" t="s">
        <v>77</v>
      </c>
      <c r="G297" s="162" t="s">
        <v>77</v>
      </c>
      <c r="H297" s="162" t="s">
        <v>78</v>
      </c>
      <c r="I297" s="94" t="str">
        <f t="shared" si="14"/>
        <v>Living ground layer plant from a species that is not native to the local area, other than non-pasture crop species</v>
      </c>
      <c r="J297" s="162" t="s">
        <v>79</v>
      </c>
      <c r="K297" s="162"/>
      <c r="L297" s="162"/>
      <c r="M297" s="162"/>
      <c r="N297" s="167"/>
      <c r="O297" s="168"/>
      <c r="P297" s="116"/>
    </row>
    <row r="298" spans="1:16" ht="60" customHeight="1" x14ac:dyDescent="0.35">
      <c r="A298" s="123" t="str">
        <f>IF(_xlfn.XLOOKUP(B298,'Sample plot information'!$B$4:$B$100,'Sample plot information'!$A$4:$A$100,"")=0,"",_xlfn.XLOOKUP(B298,'Sample plot information'!$B$4:$B$100,'Sample plot information'!$A$4:$A$100,""))</f>
        <v>AA1</v>
      </c>
      <c r="B298" s="154" t="s">
        <v>54</v>
      </c>
      <c r="C298" s="94">
        <v>31</v>
      </c>
      <c r="D298" s="162" t="s">
        <v>77</v>
      </c>
      <c r="E298" s="162" t="s">
        <v>77</v>
      </c>
      <c r="F298" s="162" t="s">
        <v>77</v>
      </c>
      <c r="G298" s="162" t="s">
        <v>77</v>
      </c>
      <c r="H298" s="162" t="s">
        <v>78</v>
      </c>
      <c r="I298" s="94" t="str">
        <f t="shared" si="14"/>
        <v>Living ground layer plant from a species that is not native to the local area, other than non-pasture crop species</v>
      </c>
      <c r="J298" s="162" t="s">
        <v>79</v>
      </c>
      <c r="K298" s="162"/>
      <c r="L298" s="162"/>
      <c r="M298" s="162"/>
      <c r="N298" s="167"/>
      <c r="O298" s="168"/>
      <c r="P298" s="116"/>
    </row>
    <row r="299" spans="1:16" ht="60" customHeight="1" x14ac:dyDescent="0.35">
      <c r="A299" s="123" t="str">
        <f>IF(_xlfn.XLOOKUP(B299,'Sample plot information'!$B$4:$B$100,'Sample plot information'!$A$4:$A$100,"")=0,"",_xlfn.XLOOKUP(B299,'Sample plot information'!$B$4:$B$100,'Sample plot information'!$A$4:$A$100,""))</f>
        <v>AA1</v>
      </c>
      <c r="B299" s="154" t="s">
        <v>54</v>
      </c>
      <c r="C299" s="94">
        <v>32</v>
      </c>
      <c r="D299" s="162" t="s">
        <v>77</v>
      </c>
      <c r="E299" s="162" t="s">
        <v>77</v>
      </c>
      <c r="F299" s="162" t="s">
        <v>77</v>
      </c>
      <c r="G299" s="162" t="s">
        <v>77</v>
      </c>
      <c r="H299" s="162" t="s">
        <v>78</v>
      </c>
      <c r="I299" s="94" t="str">
        <f t="shared" si="14"/>
        <v>Living ground layer plant from a species that is not native to the local area, other than non-pasture crop species</v>
      </c>
      <c r="J299" s="162" t="s">
        <v>79</v>
      </c>
      <c r="K299" s="162"/>
      <c r="L299" s="162"/>
      <c r="M299" s="162"/>
      <c r="N299" s="167"/>
      <c r="O299" s="168"/>
      <c r="P299" s="116"/>
    </row>
    <row r="300" spans="1:16" ht="60" customHeight="1" x14ac:dyDescent="0.35">
      <c r="A300" s="123" t="str">
        <f>IF(_xlfn.XLOOKUP(B300,'Sample plot information'!$B$4:$B$100,'Sample plot information'!$A$4:$A$100,"")=0,"",_xlfn.XLOOKUP(B300,'Sample plot information'!$B$4:$B$100,'Sample plot information'!$A$4:$A$100,""))</f>
        <v>AA1</v>
      </c>
      <c r="B300" s="154" t="s">
        <v>54</v>
      </c>
      <c r="C300" s="94">
        <v>33</v>
      </c>
      <c r="D300" s="162" t="s">
        <v>77</v>
      </c>
      <c r="E300" s="162" t="s">
        <v>77</v>
      </c>
      <c r="F300" s="162" t="s">
        <v>77</v>
      </c>
      <c r="G300" s="162" t="s">
        <v>77</v>
      </c>
      <c r="H300" s="162" t="s">
        <v>78</v>
      </c>
      <c r="I300" s="94" t="str">
        <f t="shared" si="14"/>
        <v>Living ground layer plant from a species that is not native to the local area, other than non-pasture crop species</v>
      </c>
      <c r="J300" s="162" t="s">
        <v>79</v>
      </c>
      <c r="K300" s="162"/>
      <c r="L300" s="162"/>
      <c r="M300" s="162"/>
      <c r="N300" s="167"/>
      <c r="O300" s="168"/>
      <c r="P300" s="116"/>
    </row>
    <row r="301" spans="1:16" ht="60" customHeight="1" x14ac:dyDescent="0.35">
      <c r="A301" s="123" t="str">
        <f>IF(_xlfn.XLOOKUP(B301,'Sample plot information'!$B$4:$B$100,'Sample plot information'!$A$4:$A$100,"")=0,"",_xlfn.XLOOKUP(B301,'Sample plot information'!$B$4:$B$100,'Sample plot information'!$A$4:$A$100,""))</f>
        <v>AA1</v>
      </c>
      <c r="B301" s="154" t="s">
        <v>54</v>
      </c>
      <c r="C301" s="94">
        <v>34</v>
      </c>
      <c r="D301" s="162" t="s">
        <v>77</v>
      </c>
      <c r="E301" s="162" t="s">
        <v>77</v>
      </c>
      <c r="F301" s="162" t="s">
        <v>77</v>
      </c>
      <c r="G301" s="162" t="s">
        <v>77</v>
      </c>
      <c r="H301" s="162" t="s">
        <v>78</v>
      </c>
      <c r="I301" s="94" t="str">
        <f t="shared" si="14"/>
        <v>Living ground layer plant from a species that is not native to the local area, other than non-pasture crop species</v>
      </c>
      <c r="J301" s="162" t="s">
        <v>79</v>
      </c>
      <c r="K301" s="162"/>
      <c r="L301" s="162"/>
      <c r="M301" s="162"/>
      <c r="N301" s="167"/>
      <c r="O301" s="168"/>
      <c r="P301" s="116"/>
    </row>
    <row r="302" spans="1:16" ht="60" customHeight="1" x14ac:dyDescent="0.35">
      <c r="A302" s="123" t="str">
        <f>IF(_xlfn.XLOOKUP(B302,'Sample plot information'!$B$4:$B$100,'Sample plot information'!$A$4:$A$100,"")=0,"",_xlfn.XLOOKUP(B302,'Sample plot information'!$B$4:$B$100,'Sample plot information'!$A$4:$A$100,""))</f>
        <v>AA1</v>
      </c>
      <c r="B302" s="154" t="s">
        <v>54</v>
      </c>
      <c r="C302" s="94">
        <v>35</v>
      </c>
      <c r="D302" s="162" t="s">
        <v>77</v>
      </c>
      <c r="E302" s="162" t="s">
        <v>77</v>
      </c>
      <c r="F302" s="162" t="s">
        <v>77</v>
      </c>
      <c r="G302" s="162" t="s">
        <v>77</v>
      </c>
      <c r="H302" s="162" t="s">
        <v>78</v>
      </c>
      <c r="I302" s="94" t="str">
        <f t="shared" si="14"/>
        <v>Living ground layer plant from a species that is not native to the local area, other than non-pasture crop species</v>
      </c>
      <c r="J302" s="162" t="s">
        <v>79</v>
      </c>
      <c r="K302" s="162"/>
      <c r="L302" s="162"/>
      <c r="M302" s="162"/>
      <c r="N302" s="167"/>
      <c r="O302" s="168"/>
      <c r="P302" s="116"/>
    </row>
    <row r="303" spans="1:16" ht="60" customHeight="1" x14ac:dyDescent="0.35">
      <c r="A303" s="123" t="str">
        <f>IF(_xlfn.XLOOKUP(B303,'Sample plot information'!$B$4:$B$100,'Sample plot information'!$A$4:$A$100,"")=0,"",_xlfn.XLOOKUP(B303,'Sample plot information'!$B$4:$B$100,'Sample plot information'!$A$4:$A$100,""))</f>
        <v>AA1</v>
      </c>
      <c r="B303" s="154" t="s">
        <v>54</v>
      </c>
      <c r="C303" s="94">
        <v>36</v>
      </c>
      <c r="D303" s="162" t="s">
        <v>77</v>
      </c>
      <c r="E303" s="162" t="s">
        <v>77</v>
      </c>
      <c r="F303" s="162" t="s">
        <v>77</v>
      </c>
      <c r="G303" s="162" t="s">
        <v>77</v>
      </c>
      <c r="H303" s="162" t="s">
        <v>78</v>
      </c>
      <c r="I303" s="94" t="str">
        <f t="shared" si="14"/>
        <v>Living ground layer plant from a species that is not native to the local area, other than non-pasture crop species</v>
      </c>
      <c r="J303" s="162" t="s">
        <v>79</v>
      </c>
      <c r="K303" s="162"/>
      <c r="L303" s="162"/>
      <c r="M303" s="162"/>
      <c r="N303" s="167"/>
      <c r="O303" s="168"/>
      <c r="P303" s="116"/>
    </row>
    <row r="304" spans="1:16" ht="60" customHeight="1" x14ac:dyDescent="0.35">
      <c r="A304" s="123" t="str">
        <f>IF(_xlfn.XLOOKUP(B304,'Sample plot information'!$B$4:$B$100,'Sample plot information'!$A$4:$A$100,"")=0,"",_xlfn.XLOOKUP(B304,'Sample plot information'!$B$4:$B$100,'Sample plot information'!$A$4:$A$100,""))</f>
        <v>AA1</v>
      </c>
      <c r="B304" s="154" t="s">
        <v>54</v>
      </c>
      <c r="C304" s="94">
        <v>37</v>
      </c>
      <c r="D304" s="162" t="s">
        <v>77</v>
      </c>
      <c r="E304" s="162" t="s">
        <v>77</v>
      </c>
      <c r="F304" s="162" t="s">
        <v>77</v>
      </c>
      <c r="G304" s="162" t="s">
        <v>77</v>
      </c>
      <c r="H304" s="162" t="s">
        <v>78</v>
      </c>
      <c r="I304" s="94" t="str">
        <f t="shared" si="14"/>
        <v>Living ground layer plant from a species that is not native to the local area, other than non-pasture crop species</v>
      </c>
      <c r="J304" s="162" t="s">
        <v>79</v>
      </c>
      <c r="K304" s="162"/>
      <c r="L304" s="162"/>
      <c r="M304" s="162"/>
      <c r="N304" s="167"/>
      <c r="O304" s="168"/>
      <c r="P304" s="116"/>
    </row>
    <row r="305" spans="1:26" ht="60" customHeight="1" x14ac:dyDescent="0.35">
      <c r="A305" s="123" t="str">
        <f>IF(_xlfn.XLOOKUP(B305,'Sample plot information'!$B$4:$B$100,'Sample plot information'!$A$4:$A$100,"")=0,"",_xlfn.XLOOKUP(B305,'Sample plot information'!$B$4:$B$100,'Sample plot information'!$A$4:$A$100,""))</f>
        <v>AA1</v>
      </c>
      <c r="B305" s="154" t="s">
        <v>54</v>
      </c>
      <c r="C305" s="94">
        <v>38</v>
      </c>
      <c r="D305" s="162" t="s">
        <v>77</v>
      </c>
      <c r="E305" s="162" t="s">
        <v>77</v>
      </c>
      <c r="F305" s="162" t="s">
        <v>77</v>
      </c>
      <c r="G305" s="162" t="s">
        <v>77</v>
      </c>
      <c r="H305" s="162" t="s">
        <v>78</v>
      </c>
      <c r="I305" s="94" t="str">
        <f t="shared" si="14"/>
        <v>Living ground layer plant from a species that is not native to the local area, other than non-pasture crop species</v>
      </c>
      <c r="J305" s="162" t="s">
        <v>79</v>
      </c>
      <c r="K305" s="162"/>
      <c r="L305" s="162"/>
      <c r="M305" s="162"/>
      <c r="N305" s="167"/>
      <c r="O305" s="168"/>
      <c r="P305" s="116"/>
    </row>
    <row r="306" spans="1:26" ht="60" customHeight="1" x14ac:dyDescent="0.35">
      <c r="A306" s="123" t="str">
        <f>IF(_xlfn.XLOOKUP(B306,'Sample plot information'!$B$4:$B$100,'Sample plot information'!$A$4:$A$100,"")=0,"",_xlfn.XLOOKUP(B306,'Sample plot information'!$B$4:$B$100,'Sample plot information'!$A$4:$A$100,""))</f>
        <v>AA1</v>
      </c>
      <c r="B306" s="154" t="s">
        <v>54</v>
      </c>
      <c r="C306" s="94">
        <v>39</v>
      </c>
      <c r="D306" s="162" t="s">
        <v>77</v>
      </c>
      <c r="E306" s="162" t="s">
        <v>77</v>
      </c>
      <c r="F306" s="162" t="s">
        <v>77</v>
      </c>
      <c r="G306" s="162" t="s">
        <v>77</v>
      </c>
      <c r="H306" s="162" t="s">
        <v>78</v>
      </c>
      <c r="I306" s="94" t="str">
        <f t="shared" si="14"/>
        <v>Living ground layer plant from a species that is not native to the local area, other than non-pasture crop species</v>
      </c>
      <c r="J306" s="162" t="s">
        <v>79</v>
      </c>
      <c r="K306" s="162"/>
      <c r="L306" s="162"/>
      <c r="M306" s="162"/>
      <c r="N306" s="167"/>
      <c r="O306" s="168"/>
      <c r="P306" s="116"/>
    </row>
    <row r="307" spans="1:26" ht="60" customHeight="1" x14ac:dyDescent="0.35">
      <c r="A307" s="123" t="str">
        <f>IF(_xlfn.XLOOKUP(B307,'Sample plot information'!$B$4:$B$100,'Sample plot information'!$A$4:$A$100,"")=0,"",_xlfn.XLOOKUP(B307,'Sample plot information'!$B$4:$B$100,'Sample plot information'!$A$4:$A$100,""))</f>
        <v>AA1</v>
      </c>
      <c r="B307" s="154" t="s">
        <v>54</v>
      </c>
      <c r="C307" s="94">
        <v>40</v>
      </c>
      <c r="D307" s="162" t="s">
        <v>77</v>
      </c>
      <c r="E307" s="162" t="s">
        <v>77</v>
      </c>
      <c r="F307" s="162" t="s">
        <v>77</v>
      </c>
      <c r="G307" s="162" t="s">
        <v>77</v>
      </c>
      <c r="H307" s="162" t="s">
        <v>78</v>
      </c>
      <c r="I307" s="94" t="str">
        <f t="shared" si="14"/>
        <v>Living ground layer plant from a species that is not native to the local area, other than non-pasture crop species</v>
      </c>
      <c r="J307" s="162" t="s">
        <v>79</v>
      </c>
      <c r="K307" s="162"/>
      <c r="L307" s="162"/>
      <c r="M307" s="162"/>
      <c r="N307" s="167"/>
      <c r="O307" s="168"/>
      <c r="P307" s="116"/>
    </row>
    <row r="308" spans="1:26" ht="60" customHeight="1" x14ac:dyDescent="0.35">
      <c r="A308" s="123" t="str">
        <f>IF(_xlfn.XLOOKUP(B308,'Sample plot information'!$B$4:$B$100,'Sample plot information'!$A$4:$A$100,"")=0,"",_xlfn.XLOOKUP(B308,'Sample plot information'!$B$4:$B$100,'Sample plot information'!$A$4:$A$100,""))</f>
        <v>AA1</v>
      </c>
      <c r="B308" s="154" t="s">
        <v>54</v>
      </c>
      <c r="C308" s="94">
        <v>41</v>
      </c>
      <c r="D308" s="162" t="s">
        <v>77</v>
      </c>
      <c r="E308" s="162" t="s">
        <v>77</v>
      </c>
      <c r="F308" s="162" t="s">
        <v>77</v>
      </c>
      <c r="G308" s="162" t="s">
        <v>77</v>
      </c>
      <c r="H308" s="162" t="s">
        <v>78</v>
      </c>
      <c r="I308" s="94" t="str">
        <f t="shared" si="14"/>
        <v>Living ground layer plant from a species that is not native to the local area, other than non-pasture crop species</v>
      </c>
      <c r="J308" s="162" t="s">
        <v>79</v>
      </c>
      <c r="K308" s="162"/>
      <c r="L308" s="162"/>
      <c r="M308" s="162"/>
      <c r="N308" s="167"/>
      <c r="O308" s="168"/>
      <c r="P308" s="116"/>
    </row>
    <row r="309" spans="1:26" ht="60" customHeight="1" x14ac:dyDescent="0.35">
      <c r="A309" s="123" t="str">
        <f>IF(_xlfn.XLOOKUP(B309,'Sample plot information'!$B$4:$B$100,'Sample plot information'!$A$4:$A$100,"")=0,"",_xlfn.XLOOKUP(B309,'Sample plot information'!$B$4:$B$100,'Sample plot information'!$A$4:$A$100,""))</f>
        <v>AA1</v>
      </c>
      <c r="B309" s="154" t="s">
        <v>54</v>
      </c>
      <c r="C309" s="94">
        <v>42</v>
      </c>
      <c r="D309" s="162" t="s">
        <v>77</v>
      </c>
      <c r="E309" s="162" t="s">
        <v>77</v>
      </c>
      <c r="F309" s="162" t="s">
        <v>77</v>
      </c>
      <c r="G309" s="162" t="s">
        <v>77</v>
      </c>
      <c r="H309" s="162" t="s">
        <v>78</v>
      </c>
      <c r="I309" s="94" t="str">
        <f t="shared" si="14"/>
        <v>Living ground layer plant from a species that is not native to the local area, other than non-pasture crop species</v>
      </c>
      <c r="J309" s="162" t="s">
        <v>79</v>
      </c>
      <c r="K309" s="162"/>
      <c r="L309" s="162"/>
      <c r="M309" s="162"/>
      <c r="N309" s="167"/>
      <c r="O309" s="168"/>
      <c r="P309" s="116"/>
    </row>
    <row r="310" spans="1:26" ht="60" customHeight="1" x14ac:dyDescent="0.35">
      <c r="A310" s="123" t="str">
        <f>IF(_xlfn.XLOOKUP(B310,'Sample plot information'!$B$4:$B$100,'Sample plot information'!$A$4:$A$100,"")=0,"",_xlfn.XLOOKUP(B310,'Sample plot information'!$B$4:$B$100,'Sample plot information'!$A$4:$A$100,""))</f>
        <v>AA1</v>
      </c>
      <c r="B310" s="154" t="s">
        <v>54</v>
      </c>
      <c r="C310" s="94">
        <v>43</v>
      </c>
      <c r="D310" s="162" t="s">
        <v>77</v>
      </c>
      <c r="E310" s="162" t="s">
        <v>77</v>
      </c>
      <c r="F310" s="162" t="s">
        <v>77</v>
      </c>
      <c r="G310" s="162" t="s">
        <v>77</v>
      </c>
      <c r="H310" s="162" t="s">
        <v>78</v>
      </c>
      <c r="I310" s="94" t="str">
        <f t="shared" si="14"/>
        <v>Living ground layer plant from a species that is not native to the local area, other than non-pasture crop species</v>
      </c>
      <c r="J310" s="162" t="s">
        <v>79</v>
      </c>
      <c r="K310" s="162"/>
      <c r="L310" s="162"/>
      <c r="M310" s="162"/>
      <c r="N310" s="167"/>
      <c r="O310" s="168"/>
      <c r="P310" s="116"/>
    </row>
    <row r="311" spans="1:26" ht="60" customHeight="1" x14ac:dyDescent="0.35">
      <c r="A311" s="123" t="str">
        <f>IF(_xlfn.XLOOKUP(B311,'Sample plot information'!$B$4:$B$100,'Sample plot information'!$A$4:$A$100,"")=0,"",_xlfn.XLOOKUP(B311,'Sample plot information'!$B$4:$B$100,'Sample plot information'!$A$4:$A$100,""))</f>
        <v>AA1</v>
      </c>
      <c r="B311" s="154" t="s">
        <v>54</v>
      </c>
      <c r="C311" s="94">
        <v>44</v>
      </c>
      <c r="D311" s="162" t="s">
        <v>77</v>
      </c>
      <c r="E311" s="162" t="s">
        <v>77</v>
      </c>
      <c r="F311" s="162" t="s">
        <v>77</v>
      </c>
      <c r="G311" s="162" t="s">
        <v>77</v>
      </c>
      <c r="H311" s="162" t="s">
        <v>78</v>
      </c>
      <c r="I311" s="94" t="str">
        <f t="shared" si="14"/>
        <v>Living ground layer plant from a species that is not native to the local area, other than non-pasture crop species</v>
      </c>
      <c r="J311" s="162" t="s">
        <v>79</v>
      </c>
      <c r="K311" s="162"/>
      <c r="L311" s="162"/>
      <c r="M311" s="162"/>
      <c r="N311" s="167"/>
      <c r="O311" s="168"/>
      <c r="P311" s="116"/>
    </row>
    <row r="312" spans="1:26" ht="60" customHeight="1" x14ac:dyDescent="0.35">
      <c r="A312" s="123" t="str">
        <f>IF(_xlfn.XLOOKUP(B312,'Sample plot information'!$B$4:$B$100,'Sample plot information'!$A$4:$A$100,"")=0,"",_xlfn.XLOOKUP(B312,'Sample plot information'!$B$4:$B$100,'Sample plot information'!$A$4:$A$100,""))</f>
        <v>AA1</v>
      </c>
      <c r="B312" s="154" t="s">
        <v>54</v>
      </c>
      <c r="C312" s="94">
        <v>45</v>
      </c>
      <c r="D312" s="162" t="s">
        <v>77</v>
      </c>
      <c r="E312" s="162" t="s">
        <v>77</v>
      </c>
      <c r="F312" s="162" t="s">
        <v>77</v>
      </c>
      <c r="G312" s="162" t="s">
        <v>77</v>
      </c>
      <c r="H312" s="162" t="s">
        <v>78</v>
      </c>
      <c r="I312" s="94" t="str">
        <f t="shared" si="14"/>
        <v>Living ground layer plant from a species that is not native to the local area, other than non-pasture crop species</v>
      </c>
      <c r="J312" s="162" t="s">
        <v>79</v>
      </c>
      <c r="K312" s="162"/>
      <c r="L312" s="162"/>
      <c r="M312" s="162"/>
      <c r="N312" s="167"/>
      <c r="O312" s="168"/>
      <c r="P312" s="116"/>
    </row>
    <row r="313" spans="1:26" ht="60" customHeight="1" x14ac:dyDescent="0.35">
      <c r="A313" s="123" t="str">
        <f>IF(_xlfn.XLOOKUP(B313,'Sample plot information'!$B$4:$B$100,'Sample plot information'!$A$4:$A$100,"")=0,"",_xlfn.XLOOKUP(B313,'Sample plot information'!$B$4:$B$100,'Sample plot information'!$A$4:$A$100,""))</f>
        <v>AA1</v>
      </c>
      <c r="B313" s="154" t="s">
        <v>54</v>
      </c>
      <c r="C313" s="94">
        <v>46</v>
      </c>
      <c r="D313" s="162" t="s">
        <v>77</v>
      </c>
      <c r="E313" s="162" t="s">
        <v>77</v>
      </c>
      <c r="F313" s="162" t="s">
        <v>77</v>
      </c>
      <c r="G313" s="162" t="s">
        <v>77</v>
      </c>
      <c r="H313" s="162" t="s">
        <v>78</v>
      </c>
      <c r="I313" s="94" t="str">
        <f t="shared" si="14"/>
        <v>Living ground layer plant from a species that is not native to the local area, other than non-pasture crop species</v>
      </c>
      <c r="J313" s="162" t="s">
        <v>79</v>
      </c>
      <c r="K313" s="162"/>
      <c r="L313" s="162"/>
      <c r="M313" s="162"/>
      <c r="N313" s="167"/>
      <c r="O313" s="168"/>
      <c r="P313" s="116"/>
    </row>
    <row r="314" spans="1:26" ht="60" customHeight="1" x14ac:dyDescent="0.35">
      <c r="A314" s="123" t="str">
        <f>IF(_xlfn.XLOOKUP(B314,'Sample plot information'!$B$4:$B$100,'Sample plot information'!$A$4:$A$100,"")=0,"",_xlfn.XLOOKUP(B314,'Sample plot information'!$B$4:$B$100,'Sample plot information'!$A$4:$A$100,""))</f>
        <v>AA1</v>
      </c>
      <c r="B314" s="154" t="s">
        <v>54</v>
      </c>
      <c r="C314" s="94">
        <v>47</v>
      </c>
      <c r="D314" s="162" t="s">
        <v>77</v>
      </c>
      <c r="E314" s="162" t="s">
        <v>77</v>
      </c>
      <c r="F314" s="162" t="s">
        <v>77</v>
      </c>
      <c r="G314" s="162" t="s">
        <v>77</v>
      </c>
      <c r="H314" s="162" t="s">
        <v>78</v>
      </c>
      <c r="I314" s="94" t="str">
        <f t="shared" si="14"/>
        <v>Living ground layer plant from a species that is not native to the local area, other than non-pasture crop species</v>
      </c>
      <c r="J314" s="162" t="s">
        <v>79</v>
      </c>
      <c r="K314" s="162"/>
      <c r="L314" s="162"/>
      <c r="M314" s="162"/>
      <c r="N314" s="167"/>
      <c r="O314" s="168"/>
      <c r="P314" s="116"/>
    </row>
    <row r="315" spans="1:26" ht="60" customHeight="1" x14ac:dyDescent="0.35">
      <c r="A315" s="123" t="str">
        <f>IF(_xlfn.XLOOKUP(B315,'Sample plot information'!$B$4:$B$100,'Sample plot information'!$A$4:$A$100,"")=0,"",_xlfn.XLOOKUP(B315,'Sample plot information'!$B$4:$B$100,'Sample plot information'!$A$4:$A$100,""))</f>
        <v>AA1</v>
      </c>
      <c r="B315" s="154" t="s">
        <v>54</v>
      </c>
      <c r="C315" s="94">
        <v>48</v>
      </c>
      <c r="D315" s="162" t="s">
        <v>77</v>
      </c>
      <c r="E315" s="162" t="s">
        <v>77</v>
      </c>
      <c r="F315" s="162" t="s">
        <v>77</v>
      </c>
      <c r="G315" s="162" t="s">
        <v>77</v>
      </c>
      <c r="H315" s="162" t="s">
        <v>78</v>
      </c>
      <c r="I315" s="94" t="str">
        <f t="shared" si="14"/>
        <v>Living ground layer plant from a species that is not native to the local area, other than non-pasture crop species</v>
      </c>
      <c r="J315" s="162" t="s">
        <v>79</v>
      </c>
      <c r="K315" s="162"/>
      <c r="L315" s="162"/>
      <c r="M315" s="162"/>
      <c r="N315" s="167"/>
      <c r="O315" s="168"/>
      <c r="P315" s="116"/>
    </row>
    <row r="316" spans="1:26" ht="60" customHeight="1" x14ac:dyDescent="0.35">
      <c r="A316" s="123" t="str">
        <f>IF(_xlfn.XLOOKUP(B316,'Sample plot information'!$B$4:$B$100,'Sample plot information'!$A$4:$A$100,"")=0,"",_xlfn.XLOOKUP(B316,'Sample plot information'!$B$4:$B$100,'Sample plot information'!$A$4:$A$100,""))</f>
        <v>AA1</v>
      </c>
      <c r="B316" s="154" t="s">
        <v>54</v>
      </c>
      <c r="C316" s="94">
        <v>49</v>
      </c>
      <c r="D316" s="162" t="s">
        <v>77</v>
      </c>
      <c r="E316" s="162" t="s">
        <v>77</v>
      </c>
      <c r="F316" s="162" t="s">
        <v>77</v>
      </c>
      <c r="G316" s="162" t="s">
        <v>77</v>
      </c>
      <c r="H316" s="162" t="s">
        <v>78</v>
      </c>
      <c r="I316" s="94" t="str">
        <f t="shared" si="14"/>
        <v>Living ground layer plant from a species that is not native to the local area, other than non-pasture crop species</v>
      </c>
      <c r="J316" s="162" t="s">
        <v>79</v>
      </c>
      <c r="K316" s="162"/>
      <c r="L316" s="162"/>
      <c r="M316" s="162"/>
      <c r="N316" s="167"/>
      <c r="O316" s="168"/>
      <c r="P316" s="116"/>
    </row>
    <row r="317" spans="1:26" ht="60.75" customHeight="1" thickBot="1" x14ac:dyDescent="0.4">
      <c r="A317" s="123" t="str">
        <f>IF(_xlfn.XLOOKUP(B317,'Sample plot information'!$B$4:$B$100,'Sample plot information'!$A$4:$A$100,"")=0,"",_xlfn.XLOOKUP(B317,'Sample plot information'!$B$4:$B$100,'Sample plot information'!$A$4:$A$100,""))</f>
        <v>AA1</v>
      </c>
      <c r="B317" s="154" t="s">
        <v>54</v>
      </c>
      <c r="C317" s="127">
        <v>50</v>
      </c>
      <c r="D317" s="162" t="s">
        <v>77</v>
      </c>
      <c r="E317" s="162" t="s">
        <v>77</v>
      </c>
      <c r="F317" s="162" t="s">
        <v>77</v>
      </c>
      <c r="G317" s="162" t="s">
        <v>77</v>
      </c>
      <c r="H317" s="163" t="s">
        <v>78</v>
      </c>
      <c r="I317" s="127" t="str">
        <f>IFERROR(VLOOKUP(H317,GroundCoverLUT,3,FALSE),"")</f>
        <v>Living ground layer plant from a species that is not native to the local area, other than non-pasture crop species</v>
      </c>
      <c r="J317" s="163" t="s">
        <v>79</v>
      </c>
      <c r="K317" s="163"/>
      <c r="L317" s="163"/>
      <c r="M317" s="163"/>
      <c r="N317" s="169"/>
      <c r="O317" s="170"/>
      <c r="P317" s="116"/>
    </row>
    <row r="318" spans="1:26" ht="60" customHeight="1" thickBot="1" x14ac:dyDescent="0.4">
      <c r="C318" s="28"/>
      <c r="D318" s="28"/>
      <c r="E318" s="28"/>
      <c r="F318" s="28"/>
      <c r="G318" s="28"/>
      <c r="H318" s="28"/>
      <c r="I318" s="29"/>
      <c r="J318" s="28"/>
    </row>
    <row r="319" spans="1:26" ht="19.5" x14ac:dyDescent="0.35">
      <c r="A319" s="118" t="s">
        <v>61</v>
      </c>
      <c r="B319" s="119"/>
      <c r="C319" s="119"/>
      <c r="D319" s="119"/>
      <c r="E319" s="119"/>
      <c r="F319" s="119"/>
      <c r="G319" s="119"/>
      <c r="H319" s="119"/>
      <c r="I319" s="119"/>
      <c r="J319" s="119"/>
      <c r="K319" s="119"/>
      <c r="L319" s="119"/>
      <c r="M319" s="119"/>
      <c r="N319" s="119"/>
      <c r="O319" s="120"/>
      <c r="P319" s="117"/>
      <c r="Q319" s="130" t="s">
        <v>62</v>
      </c>
      <c r="R319" s="131"/>
      <c r="S319" s="131"/>
      <c r="T319" s="131"/>
      <c r="U319" s="131"/>
      <c r="V319" s="131"/>
      <c r="W319" s="131"/>
      <c r="X319" s="131"/>
      <c r="Y319" s="131"/>
      <c r="Z319" s="132"/>
    </row>
    <row r="320" spans="1:26" ht="61.5" customHeight="1" thickBot="1" x14ac:dyDescent="0.4">
      <c r="A320" s="121" t="s">
        <v>30</v>
      </c>
      <c r="B320" s="97" t="s">
        <v>31</v>
      </c>
      <c r="C320" s="96" t="s">
        <v>63</v>
      </c>
      <c r="D320" s="96" t="s">
        <v>64</v>
      </c>
      <c r="E320" s="96" t="s">
        <v>65</v>
      </c>
      <c r="F320" s="96" t="s">
        <v>66</v>
      </c>
      <c r="G320" s="96" t="s">
        <v>67</v>
      </c>
      <c r="H320" s="96" t="s">
        <v>68</v>
      </c>
      <c r="I320" s="96" t="s">
        <v>69</v>
      </c>
      <c r="J320" s="96" t="s">
        <v>70</v>
      </c>
      <c r="K320" s="96" t="s">
        <v>71</v>
      </c>
      <c r="L320" s="96" t="s">
        <v>72</v>
      </c>
      <c r="M320" s="96" t="s">
        <v>73</v>
      </c>
      <c r="N320" s="96" t="s">
        <v>74</v>
      </c>
      <c r="O320" s="122" t="s">
        <v>75</v>
      </c>
      <c r="P320" s="128"/>
      <c r="Q320" s="133" t="s">
        <v>76</v>
      </c>
      <c r="R320" s="110"/>
      <c r="S320" s="110"/>
      <c r="T320" s="110"/>
      <c r="U320" s="110"/>
      <c r="V320" s="98"/>
      <c r="Z320" s="134"/>
    </row>
    <row r="321" spans="1:26" ht="60" customHeight="1" x14ac:dyDescent="0.35">
      <c r="A321" s="123" t="str">
        <f>IF(_xlfn.XLOOKUP(B321,'Sample plot information'!$B$4:$B$100,'Sample plot information'!$A$4:$A$100,"")=0,"",_xlfn.XLOOKUP(B321,'Sample plot information'!$B$4:$B$100,'Sample plot information'!$A$4:$A$100,""))</f>
        <v>AA1</v>
      </c>
      <c r="B321" s="154" t="s">
        <v>58</v>
      </c>
      <c r="C321" s="91">
        <v>1</v>
      </c>
      <c r="D321" s="162" t="s">
        <v>77</v>
      </c>
      <c r="E321" s="162" t="s">
        <v>77</v>
      </c>
      <c r="F321" s="162" t="s">
        <v>77</v>
      </c>
      <c r="G321" s="162" t="s">
        <v>77</v>
      </c>
      <c r="H321" s="161" t="s">
        <v>78</v>
      </c>
      <c r="I321" s="92" t="str">
        <f t="shared" ref="I321:I326" si="15">IFERROR(VLOOKUP(H321,GroundCoverLUT,3,FALSE),"")</f>
        <v>Living ground layer plant from a species that is not native to the local area, other than non-pasture crop species</v>
      </c>
      <c r="J321" s="164" t="s">
        <v>79</v>
      </c>
      <c r="K321" s="164"/>
      <c r="L321" s="164"/>
      <c r="M321" s="164"/>
      <c r="N321" s="165"/>
      <c r="O321" s="166"/>
      <c r="P321" s="129"/>
      <c r="Q321" s="135"/>
      <c r="R321" s="62" t="s">
        <v>80</v>
      </c>
      <c r="S321" s="62" t="s">
        <v>81</v>
      </c>
      <c r="T321" s="62" t="s">
        <v>82</v>
      </c>
      <c r="U321" s="62" t="s">
        <v>83</v>
      </c>
      <c r="Z321" s="134"/>
    </row>
    <row r="322" spans="1:26" ht="60" customHeight="1" x14ac:dyDescent="0.35">
      <c r="A322" s="123" t="str">
        <f>IF(_xlfn.XLOOKUP(B322,'Sample plot information'!$B$4:$B$100,'Sample plot information'!$A$4:$A$100,"")=0,"",_xlfn.XLOOKUP(B322,'Sample plot information'!$B$4:$B$100,'Sample plot information'!$A$4:$A$100,""))</f>
        <v>AA1</v>
      </c>
      <c r="B322" s="154" t="s">
        <v>58</v>
      </c>
      <c r="C322" s="94">
        <v>2</v>
      </c>
      <c r="D322" s="162" t="s">
        <v>77</v>
      </c>
      <c r="E322" s="162" t="s">
        <v>77</v>
      </c>
      <c r="F322" s="162" t="s">
        <v>77</v>
      </c>
      <c r="G322" s="162" t="s">
        <v>77</v>
      </c>
      <c r="H322" s="162" t="s">
        <v>78</v>
      </c>
      <c r="I322" s="94" t="str">
        <f t="shared" si="15"/>
        <v>Living ground layer plant from a species that is not native to the local area, other than non-pasture crop species</v>
      </c>
      <c r="J322" s="164" t="s">
        <v>79</v>
      </c>
      <c r="K322" s="162"/>
      <c r="L322" s="162"/>
      <c r="M322" s="162"/>
      <c r="N322" s="167"/>
      <c r="O322" s="168"/>
      <c r="P322" s="116"/>
      <c r="Q322" s="135" t="s">
        <v>84</v>
      </c>
      <c r="R322" s="171">
        <f>COUNTIF($D321:$D370, "Present")</f>
        <v>0</v>
      </c>
      <c r="S322" s="171">
        <f>COUNTIF($E321:$E370,"Present")</f>
        <v>0</v>
      </c>
      <c r="T322" s="171">
        <f>COUNTIF($F321:$F370, "Present")</f>
        <v>0</v>
      </c>
      <c r="U322" s="171">
        <f>COUNTIF($G321:$G370, "Present")</f>
        <v>0</v>
      </c>
      <c r="Z322" s="134"/>
    </row>
    <row r="323" spans="1:26" ht="60" customHeight="1" x14ac:dyDescent="0.35">
      <c r="A323" s="123" t="str">
        <f>IF(_xlfn.XLOOKUP(B323,'Sample plot information'!$B$4:$B$100,'Sample plot information'!$A$4:$A$100,"")=0,"",_xlfn.XLOOKUP(B323,'Sample plot information'!$B$4:$B$100,'Sample plot information'!$A$4:$A$100,""))</f>
        <v>AA1</v>
      </c>
      <c r="B323" s="154" t="s">
        <v>58</v>
      </c>
      <c r="C323" s="94">
        <v>3</v>
      </c>
      <c r="D323" s="162" t="s">
        <v>77</v>
      </c>
      <c r="E323" s="162" t="s">
        <v>77</v>
      </c>
      <c r="F323" s="162" t="s">
        <v>77</v>
      </c>
      <c r="G323" s="162" t="s">
        <v>77</v>
      </c>
      <c r="H323" s="162" t="s">
        <v>78</v>
      </c>
      <c r="I323" s="94" t="str">
        <f t="shared" si="15"/>
        <v>Living ground layer plant from a species that is not native to the local area, other than non-pasture crop species</v>
      </c>
      <c r="J323" s="164" t="s">
        <v>79</v>
      </c>
      <c r="K323" s="162"/>
      <c r="L323" s="162"/>
      <c r="M323" s="162"/>
      <c r="N323" s="167"/>
      <c r="O323" s="168"/>
      <c r="P323" s="116"/>
      <c r="Q323" s="135" t="s">
        <v>85</v>
      </c>
      <c r="R323" s="239">
        <f>IF(COUNTA($D321:$D370)=0, "", (COUNTIF($D321:$D370, "Present")/COUNTA($D321:$D370))*100)</f>
        <v>0</v>
      </c>
      <c r="S323" s="239">
        <f>IF(COUNTA($E321:$E370)=0, "", (COUNTIF($E321:$E370,"Present")/COUNTA($E321:$E370))*100)</f>
        <v>0</v>
      </c>
      <c r="T323" s="239">
        <f>IF(COUNTA($F321:$F370)=0, "", (COUNTIF($F321:$F370, "Present")/COUNTA($F321:$F370))*100)</f>
        <v>0</v>
      </c>
      <c r="U323" s="239">
        <f>IF(COUNTA($G321:$G370)=0, "", (COUNTIF($G321:$G370, "Present")/COUNTA($G321:$G370))*100)</f>
        <v>0</v>
      </c>
      <c r="Z323" s="134"/>
    </row>
    <row r="324" spans="1:26" ht="60" customHeight="1" x14ac:dyDescent="0.35">
      <c r="A324" s="123" t="str">
        <f>IF(_xlfn.XLOOKUP(B324,'Sample plot information'!$B$4:$B$100,'Sample plot information'!$A$4:$A$100,"")=0,"",_xlfn.XLOOKUP(B324,'Sample plot information'!$B$4:$B$100,'Sample plot information'!$A$4:$A$100,""))</f>
        <v>AA1</v>
      </c>
      <c r="B324" s="154" t="s">
        <v>58</v>
      </c>
      <c r="C324" s="94">
        <v>4</v>
      </c>
      <c r="D324" s="162" t="s">
        <v>77</v>
      </c>
      <c r="E324" s="162" t="s">
        <v>77</v>
      </c>
      <c r="F324" s="162" t="s">
        <v>77</v>
      </c>
      <c r="G324" s="162" t="s">
        <v>77</v>
      </c>
      <c r="H324" s="162" t="s">
        <v>78</v>
      </c>
      <c r="I324" s="94" t="str">
        <f t="shared" si="15"/>
        <v>Living ground layer plant from a species that is not native to the local area, other than non-pasture crop species</v>
      </c>
      <c r="J324" s="164" t="s">
        <v>79</v>
      </c>
      <c r="K324" s="162"/>
      <c r="L324" s="162"/>
      <c r="M324" s="162"/>
      <c r="N324" s="167"/>
      <c r="O324" s="168"/>
      <c r="P324" s="116"/>
      <c r="Q324" s="40"/>
      <c r="Z324" s="134"/>
    </row>
    <row r="325" spans="1:26" ht="60" customHeight="1" x14ac:dyDescent="0.35">
      <c r="A325" s="123" t="str">
        <f>IF(_xlfn.XLOOKUP(B325,'Sample plot information'!$B$4:$B$100,'Sample plot information'!$A$4:$A$100,"")=0,"",_xlfn.XLOOKUP(B325,'Sample plot information'!$B$4:$B$100,'Sample plot information'!$A$4:$A$100,""))</f>
        <v>AA1</v>
      </c>
      <c r="B325" s="154" t="s">
        <v>58</v>
      </c>
      <c r="C325" s="94">
        <v>5</v>
      </c>
      <c r="D325" s="162" t="s">
        <v>77</v>
      </c>
      <c r="E325" s="162" t="s">
        <v>77</v>
      </c>
      <c r="F325" s="162" t="s">
        <v>77</v>
      </c>
      <c r="G325" s="162" t="s">
        <v>77</v>
      </c>
      <c r="H325" s="162" t="s">
        <v>78</v>
      </c>
      <c r="I325" s="94" t="str">
        <f t="shared" si="15"/>
        <v>Living ground layer plant from a species that is not native to the local area, other than non-pasture crop species</v>
      </c>
      <c r="J325" s="164" t="s">
        <v>79</v>
      </c>
      <c r="K325" s="162"/>
      <c r="L325" s="162"/>
      <c r="M325" s="162"/>
      <c r="N325" s="167"/>
      <c r="O325" s="168"/>
      <c r="P325" s="116"/>
      <c r="Q325" s="136" t="s">
        <v>86</v>
      </c>
      <c r="R325" s="111"/>
      <c r="S325" s="111"/>
      <c r="T325" s="111"/>
      <c r="U325" s="111"/>
      <c r="V325" s="111"/>
      <c r="W325" s="111"/>
      <c r="X325" s="111"/>
      <c r="Y325" s="112"/>
      <c r="Z325" s="137"/>
    </row>
    <row r="326" spans="1:26" ht="60" customHeight="1" x14ac:dyDescent="0.35">
      <c r="A326" s="123" t="str">
        <f>IF(_xlfn.XLOOKUP(B326,'Sample plot information'!$B$4:$B$100,'Sample plot information'!$A$4:$A$100,"")=0,"",_xlfn.XLOOKUP(B326,'Sample plot information'!$B$4:$B$100,'Sample plot information'!$A$4:$A$100,""))</f>
        <v>AA1</v>
      </c>
      <c r="B326" s="154" t="s">
        <v>58</v>
      </c>
      <c r="C326" s="94">
        <v>6</v>
      </c>
      <c r="D326" s="162" t="s">
        <v>77</v>
      </c>
      <c r="E326" s="162" t="s">
        <v>77</v>
      </c>
      <c r="F326" s="162" t="s">
        <v>77</v>
      </c>
      <c r="G326" s="162" t="s">
        <v>77</v>
      </c>
      <c r="H326" s="162" t="s">
        <v>78</v>
      </c>
      <c r="I326" s="94" t="str">
        <f t="shared" si="15"/>
        <v>Living ground layer plant from a species that is not native to the local area, other than non-pasture crop species</v>
      </c>
      <c r="J326" s="164" t="s">
        <v>79</v>
      </c>
      <c r="K326" s="162"/>
      <c r="L326" s="162"/>
      <c r="M326" s="162"/>
      <c r="N326" s="167"/>
      <c r="O326" s="168"/>
      <c r="P326" s="116"/>
      <c r="Q326" s="306" t="s">
        <v>87</v>
      </c>
      <c r="R326" s="96" t="s">
        <v>88</v>
      </c>
      <c r="S326" s="96" t="s">
        <v>89</v>
      </c>
      <c r="T326" s="96" t="s">
        <v>90</v>
      </c>
      <c r="U326" s="96" t="s">
        <v>91</v>
      </c>
      <c r="V326" s="96" t="s">
        <v>92</v>
      </c>
      <c r="W326" s="96" t="s">
        <v>93</v>
      </c>
      <c r="X326" s="96" t="s">
        <v>94</v>
      </c>
      <c r="Y326" s="96" t="s">
        <v>95</v>
      </c>
      <c r="Z326" s="138" t="s">
        <v>96</v>
      </c>
    </row>
    <row r="327" spans="1:26" ht="60" customHeight="1" x14ac:dyDescent="0.35">
      <c r="A327" s="123" t="str">
        <f>IF(_xlfn.XLOOKUP(B327,'Sample plot information'!$B$4:$B$100,'Sample plot information'!$A$4:$A$100,"")=0,"",_xlfn.XLOOKUP(B327,'Sample plot information'!$B$4:$B$100,'Sample plot information'!$A$4:$A$100,""))</f>
        <v>AA1</v>
      </c>
      <c r="B327" s="154" t="s">
        <v>58</v>
      </c>
      <c r="C327" s="94">
        <v>7</v>
      </c>
      <c r="D327" s="162" t="s">
        <v>77</v>
      </c>
      <c r="E327" s="162" t="s">
        <v>77</v>
      </c>
      <c r="F327" s="162" t="s">
        <v>77</v>
      </c>
      <c r="G327" s="162" t="s">
        <v>77</v>
      </c>
      <c r="H327" s="162" t="s">
        <v>78</v>
      </c>
      <c r="I327" s="94" t="str">
        <f>IFERROR(VLOOKUP(H327,GroundCoverLUT,3,FALSE),"")</f>
        <v>Living ground layer plant from a species that is not native to the local area, other than non-pasture crop species</v>
      </c>
      <c r="J327" s="164" t="s">
        <v>79</v>
      </c>
      <c r="K327" s="162"/>
      <c r="L327" s="162"/>
      <c r="M327" s="162"/>
      <c r="N327" s="167"/>
      <c r="O327" s="168"/>
      <c r="P327" s="116"/>
      <c r="Q327" s="306"/>
      <c r="R327" s="310">
        <f>IF(COUNTA($H321:$H370)=0, "", ((COUNTIFS($H321:$H370, "A1") + COUNTIFS($H321:$H370, "A2") + COUNTIFS($H321:$H370, "A3") + COUNTIFS($H321:$H370, "A4") + COUNTIFS($H321:$H370, "A5"))/COUNTA($H321:$H370))*100)</f>
        <v>100</v>
      </c>
      <c r="S327" s="310">
        <f>IF(COUNTA($H321:$H370)=0, "", (COUNTIF($H321:$H370, "B")/COUNTA($H321:$H370))*100)</f>
        <v>0</v>
      </c>
      <c r="T327" s="310">
        <f>IF(COUNTA($H321:$H370)=0, "", (COUNTIF($H321:$H370, "C")/COUNTA($H321:$H370))*100)</f>
        <v>0</v>
      </c>
      <c r="U327" s="310">
        <f>IF(COUNTA($H321:$H370)=0, "", (COUNTIF($H321:$H370, "D")/COUNTA($H321:$H370))*100)</f>
        <v>0</v>
      </c>
      <c r="V327" s="310">
        <f>IF(COUNTA($H321:$H370)=0, "", (COUNTIF($H321:$H370, "E")/COUNTA($H321:$H370))*100)</f>
        <v>0</v>
      </c>
      <c r="W327" s="310">
        <f>IF(COUNTA($H321:$H370)=0, "", (COUNTIF($H321:$H370, "F")/COUNTA($H321:$H370))*100)</f>
        <v>0</v>
      </c>
      <c r="X327" s="310">
        <f>IF(COUNTA($H321:$H370)=0, "", (COUNTIF($H321:$H370, "G")/COUNTA($H321:$H370))*100)</f>
        <v>0</v>
      </c>
      <c r="Y327" s="310">
        <f>IF(COUNTA($H321:$H370)=0, "", (COUNTIF($H321:$H370, "H")/COUNTA($H321:$H370))*100)</f>
        <v>0</v>
      </c>
      <c r="Z327" s="315" cm="1">
        <f t="array" ref="Z327">IF(COUNTA($H321:$H370)=0, "", (SUM(COUNTIF($H321:$H370, {"I","J","K","L","M","N","O","P","Q","R"}))/COUNTA($H321:$H370))*100)</f>
        <v>0</v>
      </c>
    </row>
    <row r="328" spans="1:26" ht="60" customHeight="1" x14ac:dyDescent="0.35">
      <c r="A328" s="123" t="str">
        <f>IF(_xlfn.XLOOKUP(B328,'Sample plot information'!$B$4:$B$100,'Sample plot information'!$A$4:$A$100,"")=0,"",_xlfn.XLOOKUP(B328,'Sample plot information'!$B$4:$B$100,'Sample plot information'!$A$4:$A$100,""))</f>
        <v>AA1</v>
      </c>
      <c r="B328" s="154" t="s">
        <v>58</v>
      </c>
      <c r="C328" s="94">
        <v>8</v>
      </c>
      <c r="D328" s="162" t="s">
        <v>77</v>
      </c>
      <c r="E328" s="162" t="s">
        <v>77</v>
      </c>
      <c r="F328" s="162" t="s">
        <v>77</v>
      </c>
      <c r="G328" s="162" t="s">
        <v>77</v>
      </c>
      <c r="H328" s="162" t="s">
        <v>78</v>
      </c>
      <c r="I328" s="94" t="str">
        <f t="shared" ref="I328:I369" si="16">IFERROR(VLOOKUP(H328,GroundCoverLUT,3,FALSE),"")</f>
        <v>Living ground layer plant from a species that is not native to the local area, other than non-pasture crop species</v>
      </c>
      <c r="J328" s="164" t="s">
        <v>79</v>
      </c>
      <c r="K328" s="162"/>
      <c r="L328" s="162"/>
      <c r="M328" s="162"/>
      <c r="N328" s="167"/>
      <c r="O328" s="168"/>
      <c r="P328" s="116"/>
      <c r="Q328" s="306"/>
      <c r="R328" s="311"/>
      <c r="S328" s="311"/>
      <c r="T328" s="311"/>
      <c r="U328" s="311"/>
      <c r="V328" s="311"/>
      <c r="W328" s="311"/>
      <c r="X328" s="311"/>
      <c r="Y328" s="311"/>
      <c r="Z328" s="316"/>
    </row>
    <row r="329" spans="1:26" ht="60" customHeight="1" x14ac:dyDescent="0.35">
      <c r="A329" s="123" t="str">
        <f>IF(_xlfn.XLOOKUP(B329,'Sample plot information'!$B$4:$B$100,'Sample plot information'!$A$4:$A$100,"")=0,"",_xlfn.XLOOKUP(B329,'Sample plot information'!$B$4:$B$100,'Sample plot information'!$A$4:$A$100,""))</f>
        <v>AA1</v>
      </c>
      <c r="B329" s="154" t="s">
        <v>58</v>
      </c>
      <c r="C329" s="94">
        <v>9</v>
      </c>
      <c r="D329" s="162" t="s">
        <v>77</v>
      </c>
      <c r="E329" s="162" t="s">
        <v>77</v>
      </c>
      <c r="F329" s="162" t="s">
        <v>77</v>
      </c>
      <c r="G329" s="162" t="s">
        <v>77</v>
      </c>
      <c r="H329" s="162" t="s">
        <v>78</v>
      </c>
      <c r="I329" s="94" t="str">
        <f t="shared" si="16"/>
        <v>Living ground layer plant from a species that is not native to the local area, other than non-pasture crop species</v>
      </c>
      <c r="J329" s="164" t="s">
        <v>79</v>
      </c>
      <c r="K329" s="162"/>
      <c r="L329" s="162"/>
      <c r="M329" s="162"/>
      <c r="N329" s="167"/>
      <c r="O329" s="168"/>
      <c r="P329" s="116"/>
      <c r="Q329" s="306"/>
      <c r="R329" s="312"/>
      <c r="S329" s="312"/>
      <c r="T329" s="312"/>
      <c r="U329" s="312"/>
      <c r="V329" s="312"/>
      <c r="W329" s="312"/>
      <c r="X329" s="312"/>
      <c r="Y329" s="312"/>
      <c r="Z329" s="317"/>
    </row>
    <row r="330" spans="1:26" ht="60" customHeight="1" x14ac:dyDescent="0.35">
      <c r="A330" s="123" t="str">
        <f>IF(_xlfn.XLOOKUP(B330,'Sample plot information'!$B$4:$B$100,'Sample plot information'!$A$4:$A$100,"")=0,"",_xlfn.XLOOKUP(B330,'Sample plot information'!$B$4:$B$100,'Sample plot information'!$A$4:$A$100,""))</f>
        <v>AA1</v>
      </c>
      <c r="B330" s="154" t="s">
        <v>58</v>
      </c>
      <c r="C330" s="94">
        <v>10</v>
      </c>
      <c r="D330" s="162" t="s">
        <v>77</v>
      </c>
      <c r="E330" s="162" t="s">
        <v>77</v>
      </c>
      <c r="F330" s="162" t="s">
        <v>77</v>
      </c>
      <c r="G330" s="162" t="s">
        <v>77</v>
      </c>
      <c r="H330" s="162" t="s">
        <v>78</v>
      </c>
      <c r="I330" s="94" t="str">
        <f t="shared" si="16"/>
        <v>Living ground layer plant from a species that is not native to the local area, other than non-pasture crop species</v>
      </c>
      <c r="J330" s="164" t="s">
        <v>79</v>
      </c>
      <c r="K330" s="162"/>
      <c r="L330" s="162"/>
      <c r="M330" s="162"/>
      <c r="N330" s="167"/>
      <c r="O330" s="168"/>
      <c r="P330" s="116"/>
      <c r="Q330" s="40"/>
      <c r="Z330" s="134"/>
    </row>
    <row r="331" spans="1:26" ht="60" customHeight="1" x14ac:dyDescent="0.35">
      <c r="A331" s="123" t="str">
        <f>IF(_xlfn.XLOOKUP(B331,'Sample plot information'!$B$4:$B$100,'Sample plot information'!$A$4:$A$100,"")=0,"",_xlfn.XLOOKUP(B331,'Sample plot information'!$B$4:$B$100,'Sample plot information'!$A$4:$A$100,""))</f>
        <v>AA1</v>
      </c>
      <c r="B331" s="154" t="s">
        <v>58</v>
      </c>
      <c r="C331" s="94">
        <v>11</v>
      </c>
      <c r="D331" s="162" t="s">
        <v>77</v>
      </c>
      <c r="E331" s="162" t="s">
        <v>77</v>
      </c>
      <c r="F331" s="162" t="s">
        <v>77</v>
      </c>
      <c r="G331" s="162" t="s">
        <v>77</v>
      </c>
      <c r="H331" s="162" t="s">
        <v>78</v>
      </c>
      <c r="I331" s="94" t="str">
        <f t="shared" si="16"/>
        <v>Living ground layer plant from a species that is not native to the local area, other than non-pasture crop species</v>
      </c>
      <c r="J331" s="164" t="s">
        <v>79</v>
      </c>
      <c r="K331" s="162"/>
      <c r="L331" s="162"/>
      <c r="M331" s="162"/>
      <c r="N331" s="167"/>
      <c r="O331" s="168"/>
      <c r="P331" s="116"/>
      <c r="Q331" s="136" t="s">
        <v>97</v>
      </c>
      <c r="R331" s="111"/>
      <c r="S331" s="111"/>
      <c r="T331" s="111"/>
      <c r="U331" s="111"/>
      <c r="V331" s="112"/>
      <c r="Z331" s="134"/>
    </row>
    <row r="332" spans="1:26" ht="60" customHeight="1" x14ac:dyDescent="0.35">
      <c r="A332" s="123" t="str">
        <f>IF(_xlfn.XLOOKUP(B332,'Sample plot information'!$B$4:$B$100,'Sample plot information'!$A$4:$A$100,"")=0,"",_xlfn.XLOOKUP(B332,'Sample plot information'!$B$4:$B$100,'Sample plot information'!$A$4:$A$100,""))</f>
        <v>AA1</v>
      </c>
      <c r="B332" s="154" t="s">
        <v>58</v>
      </c>
      <c r="C332" s="94">
        <v>12</v>
      </c>
      <c r="D332" s="162" t="s">
        <v>77</v>
      </c>
      <c r="E332" s="162" t="s">
        <v>77</v>
      </c>
      <c r="F332" s="162" t="s">
        <v>77</v>
      </c>
      <c r="G332" s="162" t="s">
        <v>77</v>
      </c>
      <c r="H332" s="162" t="s">
        <v>78</v>
      </c>
      <c r="I332" s="94" t="str">
        <f t="shared" si="16"/>
        <v>Living ground layer plant from a species that is not native to the local area, other than non-pasture crop species</v>
      </c>
      <c r="J332" s="164" t="s">
        <v>79</v>
      </c>
      <c r="K332" s="162"/>
      <c r="L332" s="162"/>
      <c r="M332" s="162"/>
      <c r="N332" s="167"/>
      <c r="O332" s="168"/>
      <c r="P332" s="116"/>
      <c r="Q332" s="139"/>
      <c r="R332" s="113" t="s">
        <v>99</v>
      </c>
      <c r="S332" s="114"/>
      <c r="T332" s="115"/>
      <c r="U332" s="113" t="s">
        <v>100</v>
      </c>
      <c r="V332" s="115"/>
      <c r="Z332" s="134"/>
    </row>
    <row r="333" spans="1:26" ht="60" customHeight="1" x14ac:dyDescent="0.35">
      <c r="A333" s="123" t="str">
        <f>IF(_xlfn.XLOOKUP(B333,'Sample plot information'!$B$4:$B$100,'Sample plot information'!$A$4:$A$100,"")=0,"",_xlfn.XLOOKUP(B333,'Sample plot information'!$B$4:$B$100,'Sample plot information'!$A$4:$A$100,""))</f>
        <v>AA1</v>
      </c>
      <c r="B333" s="154" t="s">
        <v>58</v>
      </c>
      <c r="C333" s="94">
        <v>13</v>
      </c>
      <c r="D333" s="162" t="s">
        <v>77</v>
      </c>
      <c r="E333" s="162" t="s">
        <v>77</v>
      </c>
      <c r="F333" s="162" t="s">
        <v>77</v>
      </c>
      <c r="G333" s="162" t="s">
        <v>77</v>
      </c>
      <c r="H333" s="162" t="s">
        <v>78</v>
      </c>
      <c r="I333" s="94" t="str">
        <f t="shared" si="16"/>
        <v>Living ground layer plant from a species that is not native to the local area, other than non-pasture crop species</v>
      </c>
      <c r="J333" s="164" t="s">
        <v>79</v>
      </c>
      <c r="K333" s="162"/>
      <c r="L333" s="162"/>
      <c r="M333" s="162"/>
      <c r="N333" s="167"/>
      <c r="O333" s="168"/>
      <c r="P333" s="116"/>
      <c r="Q333" s="305" t="s">
        <v>101</v>
      </c>
      <c r="R333" s="62" t="s">
        <v>102</v>
      </c>
      <c r="S333" s="62" t="s">
        <v>103</v>
      </c>
      <c r="T333" s="62" t="s">
        <v>104</v>
      </c>
      <c r="U333" s="62" t="s">
        <v>105</v>
      </c>
      <c r="V333" s="62" t="s">
        <v>106</v>
      </c>
      <c r="Z333" s="134"/>
    </row>
    <row r="334" spans="1:26" ht="60" customHeight="1" x14ac:dyDescent="0.35">
      <c r="A334" s="123" t="str">
        <f>IF(_xlfn.XLOOKUP(B334,'Sample plot information'!$B$4:$B$100,'Sample plot information'!$A$4:$A$100,"")=0,"",_xlfn.XLOOKUP(B334,'Sample plot information'!$B$4:$B$100,'Sample plot information'!$A$4:$A$100,""))</f>
        <v>AA1</v>
      </c>
      <c r="B334" s="154" t="s">
        <v>58</v>
      </c>
      <c r="C334" s="94">
        <v>14</v>
      </c>
      <c r="D334" s="162" t="s">
        <v>77</v>
      </c>
      <c r="E334" s="162" t="s">
        <v>77</v>
      </c>
      <c r="F334" s="162" t="s">
        <v>77</v>
      </c>
      <c r="G334" s="162" t="s">
        <v>77</v>
      </c>
      <c r="H334" s="162" t="s">
        <v>78</v>
      </c>
      <c r="I334" s="94" t="str">
        <f t="shared" si="16"/>
        <v>Living ground layer plant from a species that is not native to the local area, other than non-pasture crop species</v>
      </c>
      <c r="J334" s="164" t="s">
        <v>79</v>
      </c>
      <c r="K334" s="162"/>
      <c r="L334" s="162"/>
      <c r="M334" s="162"/>
      <c r="N334" s="167"/>
      <c r="O334" s="168"/>
      <c r="P334" s="116"/>
      <c r="Q334" s="306"/>
      <c r="R334" s="313" cm="1">
        <f t="array" ref="R334">IF(SUM(COUNTIFS($H321:$H370, {"A1","A2","A3","A4","A5"}))=0, "", (COUNTIFS($H321:$H370, "A1") / SUM(COUNTIFS($H321:$H370, {"A1","A2","A3","A4","A5"})))*100)</f>
        <v>0</v>
      </c>
      <c r="S334" s="313" cm="1">
        <f t="array" ref="S334">IF(SUM(COUNTIFS($H321:$H370, {"A1","A2","A3","A4","A5"}))=0, "", (COUNTIFS($H321:$H370, "A2") / SUM(COUNTIFS($H321:$H370, {"A1","A2","A3","A4","A5"})))*100)</f>
        <v>0</v>
      </c>
      <c r="T334" s="313" cm="1">
        <f t="array" ref="T334">IF(SUM(COUNTIFS($H321:$H370, {"A1","A2","A3","A4","A5"}))=0, "", (COUNTIFS($H321:$H370, "A3") / SUM(COUNTIFS($H321:$H370, {"A1","A2","A3","A4","A5"})))*100)</f>
        <v>0</v>
      </c>
      <c r="U334" s="313" cm="1">
        <f t="array" ref="U334">IF(SUM(COUNTIFS($H321:$H370, {"A1","A2","A3","A4","A5"}))=0, "", (COUNTIFS($H321:$H370, "A4") / SUM(COUNTIFS($H321:$H370, {"A1","A2","A3","A4","A5"})))*100)</f>
        <v>100</v>
      </c>
      <c r="V334" s="313" cm="1">
        <f t="array" ref="V334">IF(SUM(COUNTIFS($H321:$H370, {"A1","A2","A3","A4","A5"}))=0, "", (COUNTIFS($H321:$H370, "A5") / SUM(COUNTIFS($H321:$H370, {"A1","A2","A3","A4","A5"})))*100)</f>
        <v>0</v>
      </c>
      <c r="Z334" s="134"/>
    </row>
    <row r="335" spans="1:26" ht="60" customHeight="1" thickBot="1" x14ac:dyDescent="0.4">
      <c r="A335" s="123" t="str">
        <f>IF(_xlfn.XLOOKUP(B335,'Sample plot information'!$B$4:$B$100,'Sample plot information'!$A$4:$A$100,"")=0,"",_xlfn.XLOOKUP(B335,'Sample plot information'!$B$4:$B$100,'Sample plot information'!$A$4:$A$100,""))</f>
        <v>AA1</v>
      </c>
      <c r="B335" s="154" t="s">
        <v>58</v>
      </c>
      <c r="C335" s="94">
        <v>15</v>
      </c>
      <c r="D335" s="162" t="s">
        <v>77</v>
      </c>
      <c r="E335" s="162" t="s">
        <v>77</v>
      </c>
      <c r="F335" s="162" t="s">
        <v>77</v>
      </c>
      <c r="G335" s="162" t="s">
        <v>77</v>
      </c>
      <c r="H335" s="162" t="s">
        <v>78</v>
      </c>
      <c r="I335" s="94" t="str">
        <f t="shared" si="16"/>
        <v>Living ground layer plant from a species that is not native to the local area, other than non-pasture crop species</v>
      </c>
      <c r="J335" s="164" t="s">
        <v>79</v>
      </c>
      <c r="K335" s="162"/>
      <c r="L335" s="162"/>
      <c r="M335" s="162"/>
      <c r="N335" s="167"/>
      <c r="O335" s="168"/>
      <c r="P335" s="116"/>
      <c r="Q335" s="307"/>
      <c r="R335" s="314"/>
      <c r="S335" s="314"/>
      <c r="T335" s="314"/>
      <c r="U335" s="314"/>
      <c r="V335" s="314"/>
      <c r="W335" s="140"/>
      <c r="X335" s="140"/>
      <c r="Y335" s="140"/>
      <c r="Z335" s="141"/>
    </row>
    <row r="336" spans="1:26" ht="60" customHeight="1" x14ac:dyDescent="0.35">
      <c r="A336" s="123" t="str">
        <f>IF(_xlfn.XLOOKUP(B336,'Sample plot information'!$B$4:$B$100,'Sample plot information'!$A$4:$A$100,"")=0,"",_xlfn.XLOOKUP(B336,'Sample plot information'!$B$4:$B$100,'Sample plot information'!$A$4:$A$100,""))</f>
        <v>AA1</v>
      </c>
      <c r="B336" s="154" t="s">
        <v>58</v>
      </c>
      <c r="C336" s="94">
        <v>16</v>
      </c>
      <c r="D336" s="162" t="s">
        <v>77</v>
      </c>
      <c r="E336" s="162" t="s">
        <v>77</v>
      </c>
      <c r="F336" s="162" t="s">
        <v>77</v>
      </c>
      <c r="G336" s="162" t="s">
        <v>77</v>
      </c>
      <c r="H336" s="162" t="s">
        <v>78</v>
      </c>
      <c r="I336" s="94" t="str">
        <f t="shared" si="16"/>
        <v>Living ground layer plant from a species that is not native to the local area, other than non-pasture crop species</v>
      </c>
      <c r="J336" s="164" t="s">
        <v>79</v>
      </c>
      <c r="K336" s="162"/>
      <c r="L336" s="162"/>
      <c r="M336" s="162"/>
      <c r="N336" s="167"/>
      <c r="O336" s="168"/>
      <c r="P336" s="116"/>
    </row>
    <row r="337" spans="1:16" ht="60" customHeight="1" x14ac:dyDescent="0.35">
      <c r="A337" s="123" t="str">
        <f>IF(_xlfn.XLOOKUP(B337,'Sample plot information'!$B$4:$B$100,'Sample plot information'!$A$4:$A$100,"")=0,"",_xlfn.XLOOKUP(B337,'Sample plot information'!$B$4:$B$100,'Sample plot information'!$A$4:$A$100,""))</f>
        <v>AA1</v>
      </c>
      <c r="B337" s="154" t="s">
        <v>58</v>
      </c>
      <c r="C337" s="94">
        <v>17</v>
      </c>
      <c r="D337" s="162" t="s">
        <v>77</v>
      </c>
      <c r="E337" s="162" t="s">
        <v>77</v>
      </c>
      <c r="F337" s="162" t="s">
        <v>77</v>
      </c>
      <c r="G337" s="162" t="s">
        <v>77</v>
      </c>
      <c r="H337" s="162" t="s">
        <v>78</v>
      </c>
      <c r="I337" s="94" t="str">
        <f t="shared" si="16"/>
        <v>Living ground layer plant from a species that is not native to the local area, other than non-pasture crop species</v>
      </c>
      <c r="J337" s="164" t="s">
        <v>79</v>
      </c>
      <c r="K337" s="162"/>
      <c r="L337" s="162"/>
      <c r="M337" s="162"/>
      <c r="N337" s="167"/>
      <c r="O337" s="168"/>
      <c r="P337" s="116"/>
    </row>
    <row r="338" spans="1:16" ht="60" customHeight="1" x14ac:dyDescent="0.35">
      <c r="A338" s="123" t="str">
        <f>IF(_xlfn.XLOOKUP(B338,'Sample plot information'!$B$4:$B$100,'Sample plot information'!$A$4:$A$100,"")=0,"",_xlfn.XLOOKUP(B338,'Sample plot information'!$B$4:$B$100,'Sample plot information'!$A$4:$A$100,""))</f>
        <v>AA1</v>
      </c>
      <c r="B338" s="154" t="s">
        <v>58</v>
      </c>
      <c r="C338" s="94">
        <v>18</v>
      </c>
      <c r="D338" s="162" t="s">
        <v>77</v>
      </c>
      <c r="E338" s="162" t="s">
        <v>77</v>
      </c>
      <c r="F338" s="162" t="s">
        <v>77</v>
      </c>
      <c r="G338" s="162" t="s">
        <v>77</v>
      </c>
      <c r="H338" s="162" t="s">
        <v>78</v>
      </c>
      <c r="I338" s="94" t="str">
        <f t="shared" si="16"/>
        <v>Living ground layer plant from a species that is not native to the local area, other than non-pasture crop species</v>
      </c>
      <c r="J338" s="164" t="s">
        <v>79</v>
      </c>
      <c r="K338" s="162"/>
      <c r="L338" s="162"/>
      <c r="M338" s="162"/>
      <c r="N338" s="167"/>
      <c r="O338" s="168"/>
      <c r="P338" s="116"/>
    </row>
    <row r="339" spans="1:16" ht="60" customHeight="1" x14ac:dyDescent="0.35">
      <c r="A339" s="123" t="str">
        <f>IF(_xlfn.XLOOKUP(B339,'Sample plot information'!$B$4:$B$100,'Sample plot information'!$A$4:$A$100,"")=0,"",_xlfn.XLOOKUP(B339,'Sample plot information'!$B$4:$B$100,'Sample plot information'!$A$4:$A$100,""))</f>
        <v>AA1</v>
      </c>
      <c r="B339" s="154" t="s">
        <v>58</v>
      </c>
      <c r="C339" s="94">
        <v>19</v>
      </c>
      <c r="D339" s="162" t="s">
        <v>77</v>
      </c>
      <c r="E339" s="162" t="s">
        <v>77</v>
      </c>
      <c r="F339" s="162" t="s">
        <v>77</v>
      </c>
      <c r="G339" s="162" t="s">
        <v>77</v>
      </c>
      <c r="H339" s="162" t="s">
        <v>78</v>
      </c>
      <c r="I339" s="94" t="str">
        <f t="shared" si="16"/>
        <v>Living ground layer plant from a species that is not native to the local area, other than non-pasture crop species</v>
      </c>
      <c r="J339" s="164" t="s">
        <v>79</v>
      </c>
      <c r="K339" s="162"/>
      <c r="L339" s="162"/>
      <c r="M339" s="162"/>
      <c r="N339" s="167"/>
      <c r="O339" s="168"/>
      <c r="P339" s="116"/>
    </row>
    <row r="340" spans="1:16" ht="60" customHeight="1" x14ac:dyDescent="0.35">
      <c r="A340" s="123" t="str">
        <f>IF(_xlfn.XLOOKUP(B340,'Sample plot information'!$B$4:$B$100,'Sample plot information'!$A$4:$A$100,"")=0,"",_xlfn.XLOOKUP(B340,'Sample plot information'!$B$4:$B$100,'Sample plot information'!$A$4:$A$100,""))</f>
        <v>AA1</v>
      </c>
      <c r="B340" s="154" t="s">
        <v>58</v>
      </c>
      <c r="C340" s="94">
        <v>20</v>
      </c>
      <c r="D340" s="162" t="s">
        <v>77</v>
      </c>
      <c r="E340" s="162" t="s">
        <v>77</v>
      </c>
      <c r="F340" s="162" t="s">
        <v>77</v>
      </c>
      <c r="G340" s="162" t="s">
        <v>77</v>
      </c>
      <c r="H340" s="162" t="s">
        <v>78</v>
      </c>
      <c r="I340" s="94" t="str">
        <f t="shared" si="16"/>
        <v>Living ground layer plant from a species that is not native to the local area, other than non-pasture crop species</v>
      </c>
      <c r="J340" s="164" t="s">
        <v>79</v>
      </c>
      <c r="K340" s="162"/>
      <c r="L340" s="162"/>
      <c r="M340" s="162"/>
      <c r="N340" s="167"/>
      <c r="O340" s="168"/>
      <c r="P340" s="116"/>
    </row>
    <row r="341" spans="1:16" ht="60" customHeight="1" x14ac:dyDescent="0.35">
      <c r="A341" s="123" t="str">
        <f>IF(_xlfn.XLOOKUP(B341,'Sample plot information'!$B$4:$B$100,'Sample plot information'!$A$4:$A$100,"")=0,"",_xlfn.XLOOKUP(B341,'Sample plot information'!$B$4:$B$100,'Sample plot information'!$A$4:$A$100,""))</f>
        <v>AA1</v>
      </c>
      <c r="B341" s="154" t="s">
        <v>58</v>
      </c>
      <c r="C341" s="94">
        <v>21</v>
      </c>
      <c r="D341" s="162" t="s">
        <v>77</v>
      </c>
      <c r="E341" s="162" t="s">
        <v>77</v>
      </c>
      <c r="F341" s="162" t="s">
        <v>77</v>
      </c>
      <c r="G341" s="162" t="s">
        <v>77</v>
      </c>
      <c r="H341" s="162" t="s">
        <v>78</v>
      </c>
      <c r="I341" s="94" t="str">
        <f t="shared" si="16"/>
        <v>Living ground layer plant from a species that is not native to the local area, other than non-pasture crop species</v>
      </c>
      <c r="J341" s="164" t="s">
        <v>79</v>
      </c>
      <c r="K341" s="162"/>
      <c r="L341" s="162"/>
      <c r="M341" s="162"/>
      <c r="N341" s="167"/>
      <c r="O341" s="168"/>
      <c r="P341" s="116"/>
    </row>
    <row r="342" spans="1:16" ht="60" customHeight="1" x14ac:dyDescent="0.35">
      <c r="A342" s="123" t="str">
        <f>IF(_xlfn.XLOOKUP(B342,'Sample plot information'!$B$4:$B$100,'Sample plot information'!$A$4:$A$100,"")=0,"",_xlfn.XLOOKUP(B342,'Sample plot information'!$B$4:$B$100,'Sample plot information'!$A$4:$A$100,""))</f>
        <v>AA1</v>
      </c>
      <c r="B342" s="154" t="s">
        <v>58</v>
      </c>
      <c r="C342" s="94">
        <v>22</v>
      </c>
      <c r="D342" s="162" t="s">
        <v>77</v>
      </c>
      <c r="E342" s="162" t="s">
        <v>77</v>
      </c>
      <c r="F342" s="162" t="s">
        <v>77</v>
      </c>
      <c r="G342" s="162" t="s">
        <v>77</v>
      </c>
      <c r="H342" s="162" t="s">
        <v>78</v>
      </c>
      <c r="I342" s="94" t="str">
        <f t="shared" si="16"/>
        <v>Living ground layer plant from a species that is not native to the local area, other than non-pasture crop species</v>
      </c>
      <c r="J342" s="164" t="s">
        <v>79</v>
      </c>
      <c r="K342" s="162"/>
      <c r="L342" s="162"/>
      <c r="M342" s="162"/>
      <c r="N342" s="167"/>
      <c r="O342" s="168"/>
      <c r="P342" s="116"/>
    </row>
    <row r="343" spans="1:16" ht="60" customHeight="1" x14ac:dyDescent="0.35">
      <c r="A343" s="123" t="str">
        <f>IF(_xlfn.XLOOKUP(B343,'Sample plot information'!$B$4:$B$100,'Sample plot information'!$A$4:$A$100,"")=0,"",_xlfn.XLOOKUP(B343,'Sample plot information'!$B$4:$B$100,'Sample plot information'!$A$4:$A$100,""))</f>
        <v>AA1</v>
      </c>
      <c r="B343" s="154" t="s">
        <v>58</v>
      </c>
      <c r="C343" s="94">
        <v>23</v>
      </c>
      <c r="D343" s="162" t="s">
        <v>77</v>
      </c>
      <c r="E343" s="162" t="s">
        <v>77</v>
      </c>
      <c r="F343" s="162" t="s">
        <v>77</v>
      </c>
      <c r="G343" s="162" t="s">
        <v>77</v>
      </c>
      <c r="H343" s="162" t="s">
        <v>78</v>
      </c>
      <c r="I343" s="94" t="str">
        <f t="shared" si="16"/>
        <v>Living ground layer plant from a species that is not native to the local area, other than non-pasture crop species</v>
      </c>
      <c r="J343" s="164" t="s">
        <v>79</v>
      </c>
      <c r="K343" s="162"/>
      <c r="L343" s="162"/>
      <c r="M343" s="162"/>
      <c r="N343" s="167"/>
      <c r="O343" s="168"/>
      <c r="P343" s="116"/>
    </row>
    <row r="344" spans="1:16" ht="60" customHeight="1" x14ac:dyDescent="0.35">
      <c r="A344" s="123" t="str">
        <f>IF(_xlfn.XLOOKUP(B344,'Sample plot information'!$B$4:$B$100,'Sample plot information'!$A$4:$A$100,"")=0,"",_xlfn.XLOOKUP(B344,'Sample plot information'!$B$4:$B$100,'Sample plot information'!$A$4:$A$100,""))</f>
        <v>AA1</v>
      </c>
      <c r="B344" s="154" t="s">
        <v>58</v>
      </c>
      <c r="C344" s="94">
        <v>24</v>
      </c>
      <c r="D344" s="162" t="s">
        <v>77</v>
      </c>
      <c r="E344" s="162" t="s">
        <v>77</v>
      </c>
      <c r="F344" s="162" t="s">
        <v>77</v>
      </c>
      <c r="G344" s="162" t="s">
        <v>77</v>
      </c>
      <c r="H344" s="162" t="s">
        <v>78</v>
      </c>
      <c r="I344" s="94" t="str">
        <f t="shared" si="16"/>
        <v>Living ground layer plant from a species that is not native to the local area, other than non-pasture crop species</v>
      </c>
      <c r="J344" s="164" t="s">
        <v>79</v>
      </c>
      <c r="K344" s="162"/>
      <c r="L344" s="162"/>
      <c r="M344" s="162"/>
      <c r="N344" s="167"/>
      <c r="O344" s="168"/>
      <c r="P344" s="116"/>
    </row>
    <row r="345" spans="1:16" ht="60" customHeight="1" x14ac:dyDescent="0.35">
      <c r="A345" s="123" t="str">
        <f>IF(_xlfn.XLOOKUP(B345,'Sample plot information'!$B$4:$B$100,'Sample plot information'!$A$4:$A$100,"")=0,"",_xlfn.XLOOKUP(B345,'Sample plot information'!$B$4:$B$100,'Sample plot information'!$A$4:$A$100,""))</f>
        <v>AA1</v>
      </c>
      <c r="B345" s="154" t="s">
        <v>58</v>
      </c>
      <c r="C345" s="94">
        <v>25</v>
      </c>
      <c r="D345" s="162" t="s">
        <v>77</v>
      </c>
      <c r="E345" s="162" t="s">
        <v>77</v>
      </c>
      <c r="F345" s="162" t="s">
        <v>77</v>
      </c>
      <c r="G345" s="162" t="s">
        <v>77</v>
      </c>
      <c r="H345" s="162" t="s">
        <v>78</v>
      </c>
      <c r="I345" s="94" t="str">
        <f t="shared" si="16"/>
        <v>Living ground layer plant from a species that is not native to the local area, other than non-pasture crop species</v>
      </c>
      <c r="J345" s="164" t="s">
        <v>79</v>
      </c>
      <c r="K345" s="162"/>
      <c r="L345" s="162"/>
      <c r="M345" s="162"/>
      <c r="N345" s="167"/>
      <c r="O345" s="168"/>
      <c r="P345" s="116"/>
    </row>
    <row r="346" spans="1:16" ht="60" customHeight="1" x14ac:dyDescent="0.35">
      <c r="A346" s="123" t="str">
        <f>IF(_xlfn.XLOOKUP(B346,'Sample plot information'!$B$4:$B$100,'Sample plot information'!$A$4:$A$100,"")=0,"",_xlfn.XLOOKUP(B346,'Sample plot information'!$B$4:$B$100,'Sample plot information'!$A$4:$A$100,""))</f>
        <v>AA1</v>
      </c>
      <c r="B346" s="154" t="s">
        <v>58</v>
      </c>
      <c r="C346" s="94">
        <v>26</v>
      </c>
      <c r="D346" s="162" t="s">
        <v>77</v>
      </c>
      <c r="E346" s="162" t="s">
        <v>77</v>
      </c>
      <c r="F346" s="162" t="s">
        <v>77</v>
      </c>
      <c r="G346" s="162" t="s">
        <v>77</v>
      </c>
      <c r="H346" s="162" t="s">
        <v>78</v>
      </c>
      <c r="I346" s="94" t="str">
        <f t="shared" si="16"/>
        <v>Living ground layer plant from a species that is not native to the local area, other than non-pasture crop species</v>
      </c>
      <c r="J346" s="164" t="s">
        <v>79</v>
      </c>
      <c r="K346" s="162"/>
      <c r="L346" s="162"/>
      <c r="M346" s="162"/>
      <c r="N346" s="167"/>
      <c r="O346" s="168"/>
      <c r="P346" s="116"/>
    </row>
    <row r="347" spans="1:16" ht="60" customHeight="1" x14ac:dyDescent="0.35">
      <c r="A347" s="123" t="str">
        <f>IF(_xlfn.XLOOKUP(B347,'Sample plot information'!$B$4:$B$100,'Sample plot information'!$A$4:$A$100,"")=0,"",_xlfn.XLOOKUP(B347,'Sample plot information'!$B$4:$B$100,'Sample plot information'!$A$4:$A$100,""))</f>
        <v>AA1</v>
      </c>
      <c r="B347" s="154" t="s">
        <v>58</v>
      </c>
      <c r="C347" s="94">
        <v>27</v>
      </c>
      <c r="D347" s="162" t="s">
        <v>77</v>
      </c>
      <c r="E347" s="162" t="s">
        <v>77</v>
      </c>
      <c r="F347" s="162" t="s">
        <v>77</v>
      </c>
      <c r="G347" s="162" t="s">
        <v>77</v>
      </c>
      <c r="H347" s="162" t="s">
        <v>78</v>
      </c>
      <c r="I347" s="94" t="str">
        <f t="shared" si="16"/>
        <v>Living ground layer plant from a species that is not native to the local area, other than non-pasture crop species</v>
      </c>
      <c r="J347" s="164" t="s">
        <v>79</v>
      </c>
      <c r="K347" s="162"/>
      <c r="L347" s="162"/>
      <c r="M347" s="162"/>
      <c r="N347" s="167"/>
      <c r="O347" s="168"/>
      <c r="P347" s="116"/>
    </row>
    <row r="348" spans="1:16" ht="60" customHeight="1" x14ac:dyDescent="0.35">
      <c r="A348" s="123" t="str">
        <f>IF(_xlfn.XLOOKUP(B348,'Sample plot information'!$B$4:$B$100,'Sample plot information'!$A$4:$A$100,"")=0,"",_xlfn.XLOOKUP(B348,'Sample plot information'!$B$4:$B$100,'Sample plot information'!$A$4:$A$100,""))</f>
        <v>AA1</v>
      </c>
      <c r="B348" s="154" t="s">
        <v>58</v>
      </c>
      <c r="C348" s="94">
        <v>28</v>
      </c>
      <c r="D348" s="162" t="s">
        <v>77</v>
      </c>
      <c r="E348" s="162" t="s">
        <v>77</v>
      </c>
      <c r="F348" s="162" t="s">
        <v>77</v>
      </c>
      <c r="G348" s="162" t="s">
        <v>77</v>
      </c>
      <c r="H348" s="162" t="s">
        <v>78</v>
      </c>
      <c r="I348" s="94" t="str">
        <f t="shared" si="16"/>
        <v>Living ground layer plant from a species that is not native to the local area, other than non-pasture crop species</v>
      </c>
      <c r="J348" s="164" t="s">
        <v>79</v>
      </c>
      <c r="K348" s="162"/>
      <c r="L348" s="162"/>
      <c r="M348" s="162"/>
      <c r="N348" s="167"/>
      <c r="O348" s="168"/>
      <c r="P348" s="116"/>
    </row>
    <row r="349" spans="1:16" ht="60" customHeight="1" x14ac:dyDescent="0.35">
      <c r="A349" s="123" t="str">
        <f>IF(_xlfn.XLOOKUP(B349,'Sample plot information'!$B$4:$B$100,'Sample plot information'!$A$4:$A$100,"")=0,"",_xlfn.XLOOKUP(B349,'Sample plot information'!$B$4:$B$100,'Sample plot information'!$A$4:$A$100,""))</f>
        <v>AA1</v>
      </c>
      <c r="B349" s="154" t="s">
        <v>58</v>
      </c>
      <c r="C349" s="94">
        <v>29</v>
      </c>
      <c r="D349" s="162" t="s">
        <v>77</v>
      </c>
      <c r="E349" s="162" t="s">
        <v>77</v>
      </c>
      <c r="F349" s="162" t="s">
        <v>77</v>
      </c>
      <c r="G349" s="162" t="s">
        <v>77</v>
      </c>
      <c r="H349" s="162" t="s">
        <v>78</v>
      </c>
      <c r="I349" s="94" t="str">
        <f t="shared" si="16"/>
        <v>Living ground layer plant from a species that is not native to the local area, other than non-pasture crop species</v>
      </c>
      <c r="J349" s="164" t="s">
        <v>79</v>
      </c>
      <c r="K349" s="162"/>
      <c r="L349" s="162"/>
      <c r="M349" s="162"/>
      <c r="N349" s="167"/>
      <c r="O349" s="168"/>
      <c r="P349" s="116"/>
    </row>
    <row r="350" spans="1:16" ht="60" customHeight="1" x14ac:dyDescent="0.35">
      <c r="A350" s="123" t="str">
        <f>IF(_xlfn.XLOOKUP(B350,'Sample plot information'!$B$4:$B$100,'Sample plot information'!$A$4:$A$100,"")=0,"",_xlfn.XLOOKUP(B350,'Sample plot information'!$B$4:$B$100,'Sample plot information'!$A$4:$A$100,""))</f>
        <v>AA1</v>
      </c>
      <c r="B350" s="154" t="s">
        <v>58</v>
      </c>
      <c r="C350" s="94">
        <v>30</v>
      </c>
      <c r="D350" s="162" t="s">
        <v>77</v>
      </c>
      <c r="E350" s="162" t="s">
        <v>77</v>
      </c>
      <c r="F350" s="162" t="s">
        <v>77</v>
      </c>
      <c r="G350" s="162" t="s">
        <v>77</v>
      </c>
      <c r="H350" s="162" t="s">
        <v>78</v>
      </c>
      <c r="I350" s="94" t="str">
        <f t="shared" si="16"/>
        <v>Living ground layer plant from a species that is not native to the local area, other than non-pasture crop species</v>
      </c>
      <c r="J350" s="164" t="s">
        <v>79</v>
      </c>
      <c r="K350" s="162"/>
      <c r="L350" s="162"/>
      <c r="M350" s="162"/>
      <c r="N350" s="167"/>
      <c r="O350" s="168"/>
      <c r="P350" s="116"/>
    </row>
    <row r="351" spans="1:16" ht="60" customHeight="1" x14ac:dyDescent="0.35">
      <c r="A351" s="123" t="str">
        <f>IF(_xlfn.XLOOKUP(B351,'Sample plot information'!$B$4:$B$100,'Sample plot information'!$A$4:$A$100,"")=0,"",_xlfn.XLOOKUP(B351,'Sample plot information'!$B$4:$B$100,'Sample plot information'!$A$4:$A$100,""))</f>
        <v>AA1</v>
      </c>
      <c r="B351" s="154" t="s">
        <v>58</v>
      </c>
      <c r="C351" s="94">
        <v>31</v>
      </c>
      <c r="D351" s="162" t="s">
        <v>77</v>
      </c>
      <c r="E351" s="162" t="s">
        <v>77</v>
      </c>
      <c r="F351" s="162" t="s">
        <v>77</v>
      </c>
      <c r="G351" s="162" t="s">
        <v>77</v>
      </c>
      <c r="H351" s="162" t="s">
        <v>78</v>
      </c>
      <c r="I351" s="94" t="str">
        <f t="shared" si="16"/>
        <v>Living ground layer plant from a species that is not native to the local area, other than non-pasture crop species</v>
      </c>
      <c r="J351" s="164" t="s">
        <v>79</v>
      </c>
      <c r="K351" s="162"/>
      <c r="L351" s="162"/>
      <c r="M351" s="162"/>
      <c r="N351" s="167"/>
      <c r="O351" s="168"/>
      <c r="P351" s="116"/>
    </row>
    <row r="352" spans="1:16" ht="60" customHeight="1" x14ac:dyDescent="0.35">
      <c r="A352" s="123" t="str">
        <f>IF(_xlfn.XLOOKUP(B352,'Sample plot information'!$B$4:$B$100,'Sample plot information'!$A$4:$A$100,"")=0,"",_xlfn.XLOOKUP(B352,'Sample plot information'!$B$4:$B$100,'Sample plot information'!$A$4:$A$100,""))</f>
        <v>AA1</v>
      </c>
      <c r="B352" s="154" t="s">
        <v>58</v>
      </c>
      <c r="C352" s="94">
        <v>32</v>
      </c>
      <c r="D352" s="162" t="s">
        <v>77</v>
      </c>
      <c r="E352" s="162" t="s">
        <v>77</v>
      </c>
      <c r="F352" s="162" t="s">
        <v>77</v>
      </c>
      <c r="G352" s="162" t="s">
        <v>77</v>
      </c>
      <c r="H352" s="162" t="s">
        <v>78</v>
      </c>
      <c r="I352" s="94" t="str">
        <f t="shared" si="16"/>
        <v>Living ground layer plant from a species that is not native to the local area, other than non-pasture crop species</v>
      </c>
      <c r="J352" s="164" t="s">
        <v>79</v>
      </c>
      <c r="K352" s="162"/>
      <c r="L352" s="162"/>
      <c r="M352" s="162"/>
      <c r="N352" s="167"/>
      <c r="O352" s="168"/>
      <c r="P352" s="116"/>
    </row>
    <row r="353" spans="1:16" ht="60" customHeight="1" x14ac:dyDescent="0.35">
      <c r="A353" s="123" t="str">
        <f>IF(_xlfn.XLOOKUP(B353,'Sample plot information'!$B$4:$B$100,'Sample plot information'!$A$4:$A$100,"")=0,"",_xlfn.XLOOKUP(B353,'Sample plot information'!$B$4:$B$100,'Sample plot information'!$A$4:$A$100,""))</f>
        <v>AA1</v>
      </c>
      <c r="B353" s="154" t="s">
        <v>58</v>
      </c>
      <c r="C353" s="94">
        <v>33</v>
      </c>
      <c r="D353" s="162" t="s">
        <v>77</v>
      </c>
      <c r="E353" s="162" t="s">
        <v>77</v>
      </c>
      <c r="F353" s="162" t="s">
        <v>77</v>
      </c>
      <c r="G353" s="162" t="s">
        <v>77</v>
      </c>
      <c r="H353" s="162" t="s">
        <v>78</v>
      </c>
      <c r="I353" s="94" t="str">
        <f t="shared" si="16"/>
        <v>Living ground layer plant from a species that is not native to the local area, other than non-pasture crop species</v>
      </c>
      <c r="J353" s="164" t="s">
        <v>79</v>
      </c>
      <c r="K353" s="162"/>
      <c r="L353" s="162"/>
      <c r="M353" s="162"/>
      <c r="N353" s="167"/>
      <c r="O353" s="168"/>
      <c r="P353" s="116"/>
    </row>
    <row r="354" spans="1:16" ht="60" customHeight="1" x14ac:dyDescent="0.35">
      <c r="A354" s="123" t="str">
        <f>IF(_xlfn.XLOOKUP(B354,'Sample plot information'!$B$4:$B$100,'Sample plot information'!$A$4:$A$100,"")=0,"",_xlfn.XLOOKUP(B354,'Sample plot information'!$B$4:$B$100,'Sample plot information'!$A$4:$A$100,""))</f>
        <v>AA1</v>
      </c>
      <c r="B354" s="154" t="s">
        <v>58</v>
      </c>
      <c r="C354" s="94">
        <v>34</v>
      </c>
      <c r="D354" s="162" t="s">
        <v>77</v>
      </c>
      <c r="E354" s="162" t="s">
        <v>77</v>
      </c>
      <c r="F354" s="162" t="s">
        <v>77</v>
      </c>
      <c r="G354" s="162" t="s">
        <v>77</v>
      </c>
      <c r="H354" s="162" t="s">
        <v>78</v>
      </c>
      <c r="I354" s="94" t="str">
        <f t="shared" si="16"/>
        <v>Living ground layer plant from a species that is not native to the local area, other than non-pasture crop species</v>
      </c>
      <c r="J354" s="164" t="s">
        <v>79</v>
      </c>
      <c r="K354" s="162"/>
      <c r="L354" s="162"/>
      <c r="M354" s="162"/>
      <c r="N354" s="167"/>
      <c r="O354" s="168"/>
      <c r="P354" s="116"/>
    </row>
    <row r="355" spans="1:16" ht="60" customHeight="1" x14ac:dyDescent="0.35">
      <c r="A355" s="123" t="str">
        <f>IF(_xlfn.XLOOKUP(B355,'Sample plot information'!$B$4:$B$100,'Sample plot information'!$A$4:$A$100,"")=0,"",_xlfn.XLOOKUP(B355,'Sample plot information'!$B$4:$B$100,'Sample plot information'!$A$4:$A$100,""))</f>
        <v>AA1</v>
      </c>
      <c r="B355" s="154" t="s">
        <v>58</v>
      </c>
      <c r="C355" s="94">
        <v>35</v>
      </c>
      <c r="D355" s="162" t="s">
        <v>77</v>
      </c>
      <c r="E355" s="162" t="s">
        <v>77</v>
      </c>
      <c r="F355" s="162" t="s">
        <v>77</v>
      </c>
      <c r="G355" s="162" t="s">
        <v>77</v>
      </c>
      <c r="H355" s="162" t="s">
        <v>78</v>
      </c>
      <c r="I355" s="94" t="str">
        <f t="shared" si="16"/>
        <v>Living ground layer plant from a species that is not native to the local area, other than non-pasture crop species</v>
      </c>
      <c r="J355" s="164" t="s">
        <v>79</v>
      </c>
      <c r="K355" s="162"/>
      <c r="L355" s="162"/>
      <c r="M355" s="162"/>
      <c r="N355" s="167"/>
      <c r="O355" s="168"/>
      <c r="P355" s="116"/>
    </row>
    <row r="356" spans="1:16" ht="60" customHeight="1" x14ac:dyDescent="0.35">
      <c r="A356" s="123" t="str">
        <f>IF(_xlfn.XLOOKUP(B356,'Sample plot information'!$B$4:$B$100,'Sample plot information'!$A$4:$A$100,"")=0,"",_xlfn.XLOOKUP(B356,'Sample plot information'!$B$4:$B$100,'Sample plot information'!$A$4:$A$100,""))</f>
        <v>AA1</v>
      </c>
      <c r="B356" s="154" t="s">
        <v>58</v>
      </c>
      <c r="C356" s="94">
        <v>36</v>
      </c>
      <c r="D356" s="162" t="s">
        <v>77</v>
      </c>
      <c r="E356" s="162" t="s">
        <v>77</v>
      </c>
      <c r="F356" s="162" t="s">
        <v>77</v>
      </c>
      <c r="G356" s="162" t="s">
        <v>77</v>
      </c>
      <c r="H356" s="162" t="s">
        <v>78</v>
      </c>
      <c r="I356" s="94" t="str">
        <f t="shared" si="16"/>
        <v>Living ground layer plant from a species that is not native to the local area, other than non-pasture crop species</v>
      </c>
      <c r="J356" s="164" t="s">
        <v>79</v>
      </c>
      <c r="K356" s="162"/>
      <c r="L356" s="162"/>
      <c r="M356" s="162"/>
      <c r="N356" s="167"/>
      <c r="O356" s="168"/>
      <c r="P356" s="116"/>
    </row>
    <row r="357" spans="1:16" ht="60" customHeight="1" x14ac:dyDescent="0.35">
      <c r="A357" s="123" t="str">
        <f>IF(_xlfn.XLOOKUP(B357,'Sample plot information'!$B$4:$B$100,'Sample plot information'!$A$4:$A$100,"")=0,"",_xlfn.XLOOKUP(B357,'Sample plot information'!$B$4:$B$100,'Sample plot information'!$A$4:$A$100,""))</f>
        <v>AA1</v>
      </c>
      <c r="B357" s="154" t="s">
        <v>58</v>
      </c>
      <c r="C357" s="94">
        <v>37</v>
      </c>
      <c r="D357" s="162" t="s">
        <v>77</v>
      </c>
      <c r="E357" s="162" t="s">
        <v>77</v>
      </c>
      <c r="F357" s="162" t="s">
        <v>77</v>
      </c>
      <c r="G357" s="162" t="s">
        <v>77</v>
      </c>
      <c r="H357" s="162" t="s">
        <v>78</v>
      </c>
      <c r="I357" s="94" t="str">
        <f t="shared" si="16"/>
        <v>Living ground layer plant from a species that is not native to the local area, other than non-pasture crop species</v>
      </c>
      <c r="J357" s="164" t="s">
        <v>79</v>
      </c>
      <c r="K357" s="162"/>
      <c r="L357" s="162"/>
      <c r="M357" s="162"/>
      <c r="N357" s="167"/>
      <c r="O357" s="168"/>
      <c r="P357" s="116"/>
    </row>
    <row r="358" spans="1:16" ht="60" customHeight="1" x14ac:dyDescent="0.35">
      <c r="A358" s="123" t="str">
        <f>IF(_xlfn.XLOOKUP(B358,'Sample plot information'!$B$4:$B$100,'Sample plot information'!$A$4:$A$100,"")=0,"",_xlfn.XLOOKUP(B358,'Sample plot information'!$B$4:$B$100,'Sample plot information'!$A$4:$A$100,""))</f>
        <v>AA1</v>
      </c>
      <c r="B358" s="154" t="s">
        <v>58</v>
      </c>
      <c r="C358" s="94">
        <v>38</v>
      </c>
      <c r="D358" s="162" t="s">
        <v>77</v>
      </c>
      <c r="E358" s="162" t="s">
        <v>77</v>
      </c>
      <c r="F358" s="162" t="s">
        <v>77</v>
      </c>
      <c r="G358" s="162" t="s">
        <v>77</v>
      </c>
      <c r="H358" s="162" t="s">
        <v>78</v>
      </c>
      <c r="I358" s="94" t="str">
        <f t="shared" si="16"/>
        <v>Living ground layer plant from a species that is not native to the local area, other than non-pasture crop species</v>
      </c>
      <c r="J358" s="164" t="s">
        <v>79</v>
      </c>
      <c r="K358" s="162"/>
      <c r="L358" s="162"/>
      <c r="M358" s="162"/>
      <c r="N358" s="167"/>
      <c r="O358" s="168"/>
      <c r="P358" s="116"/>
    </row>
    <row r="359" spans="1:16" ht="60" customHeight="1" x14ac:dyDescent="0.35">
      <c r="A359" s="123" t="str">
        <f>IF(_xlfn.XLOOKUP(B359,'Sample plot information'!$B$4:$B$100,'Sample plot information'!$A$4:$A$100,"")=0,"",_xlfn.XLOOKUP(B359,'Sample plot information'!$B$4:$B$100,'Sample plot information'!$A$4:$A$100,""))</f>
        <v>AA1</v>
      </c>
      <c r="B359" s="154" t="s">
        <v>58</v>
      </c>
      <c r="C359" s="94">
        <v>39</v>
      </c>
      <c r="D359" s="162" t="s">
        <v>77</v>
      </c>
      <c r="E359" s="162" t="s">
        <v>77</v>
      </c>
      <c r="F359" s="162" t="s">
        <v>77</v>
      </c>
      <c r="G359" s="162" t="s">
        <v>77</v>
      </c>
      <c r="H359" s="162" t="s">
        <v>78</v>
      </c>
      <c r="I359" s="94" t="str">
        <f t="shared" si="16"/>
        <v>Living ground layer plant from a species that is not native to the local area, other than non-pasture crop species</v>
      </c>
      <c r="J359" s="164" t="s">
        <v>79</v>
      </c>
      <c r="K359" s="162"/>
      <c r="L359" s="162"/>
      <c r="M359" s="162"/>
      <c r="N359" s="167"/>
      <c r="O359" s="168"/>
      <c r="P359" s="116"/>
    </row>
    <row r="360" spans="1:16" ht="60" customHeight="1" x14ac:dyDescent="0.35">
      <c r="A360" s="123" t="str">
        <f>IF(_xlfn.XLOOKUP(B360,'Sample plot information'!$B$4:$B$100,'Sample plot information'!$A$4:$A$100,"")=0,"",_xlfn.XLOOKUP(B360,'Sample plot information'!$B$4:$B$100,'Sample plot information'!$A$4:$A$100,""))</f>
        <v>AA1</v>
      </c>
      <c r="B360" s="154" t="s">
        <v>58</v>
      </c>
      <c r="C360" s="94">
        <v>40</v>
      </c>
      <c r="D360" s="162" t="s">
        <v>77</v>
      </c>
      <c r="E360" s="162" t="s">
        <v>77</v>
      </c>
      <c r="F360" s="162" t="s">
        <v>77</v>
      </c>
      <c r="G360" s="162" t="s">
        <v>77</v>
      </c>
      <c r="H360" s="162" t="s">
        <v>78</v>
      </c>
      <c r="I360" s="94" t="str">
        <f t="shared" si="16"/>
        <v>Living ground layer plant from a species that is not native to the local area, other than non-pasture crop species</v>
      </c>
      <c r="J360" s="164" t="s">
        <v>79</v>
      </c>
      <c r="K360" s="162"/>
      <c r="L360" s="162"/>
      <c r="M360" s="162"/>
      <c r="N360" s="167"/>
      <c r="O360" s="168"/>
      <c r="P360" s="116"/>
    </row>
    <row r="361" spans="1:16" ht="60" customHeight="1" x14ac:dyDescent="0.35">
      <c r="A361" s="123" t="str">
        <f>IF(_xlfn.XLOOKUP(B361,'Sample plot information'!$B$4:$B$100,'Sample plot information'!$A$4:$A$100,"")=0,"",_xlfn.XLOOKUP(B361,'Sample plot information'!$B$4:$B$100,'Sample plot information'!$A$4:$A$100,""))</f>
        <v>AA1</v>
      </c>
      <c r="B361" s="154" t="s">
        <v>58</v>
      </c>
      <c r="C361" s="94">
        <v>41</v>
      </c>
      <c r="D361" s="162" t="s">
        <v>77</v>
      </c>
      <c r="E361" s="162" t="s">
        <v>77</v>
      </c>
      <c r="F361" s="162" t="s">
        <v>77</v>
      </c>
      <c r="G361" s="162" t="s">
        <v>77</v>
      </c>
      <c r="H361" s="162" t="s">
        <v>78</v>
      </c>
      <c r="I361" s="94" t="str">
        <f t="shared" si="16"/>
        <v>Living ground layer plant from a species that is not native to the local area, other than non-pasture crop species</v>
      </c>
      <c r="J361" s="164" t="s">
        <v>79</v>
      </c>
      <c r="K361" s="162"/>
      <c r="L361" s="162"/>
      <c r="M361" s="162"/>
      <c r="N361" s="167"/>
      <c r="O361" s="168"/>
      <c r="P361" s="116"/>
    </row>
    <row r="362" spans="1:16" ht="60" customHeight="1" x14ac:dyDescent="0.35">
      <c r="A362" s="123" t="str">
        <f>IF(_xlfn.XLOOKUP(B362,'Sample plot information'!$B$4:$B$100,'Sample plot information'!$A$4:$A$100,"")=0,"",_xlfn.XLOOKUP(B362,'Sample plot information'!$B$4:$B$100,'Sample plot information'!$A$4:$A$100,""))</f>
        <v>AA1</v>
      </c>
      <c r="B362" s="154" t="s">
        <v>58</v>
      </c>
      <c r="C362" s="94">
        <v>42</v>
      </c>
      <c r="D362" s="162" t="s">
        <v>77</v>
      </c>
      <c r="E362" s="162" t="s">
        <v>77</v>
      </c>
      <c r="F362" s="162" t="s">
        <v>77</v>
      </c>
      <c r="G362" s="162" t="s">
        <v>77</v>
      </c>
      <c r="H362" s="162" t="s">
        <v>78</v>
      </c>
      <c r="I362" s="94" t="str">
        <f t="shared" si="16"/>
        <v>Living ground layer plant from a species that is not native to the local area, other than non-pasture crop species</v>
      </c>
      <c r="J362" s="164" t="s">
        <v>79</v>
      </c>
      <c r="K362" s="162"/>
      <c r="L362" s="162"/>
      <c r="M362" s="162"/>
      <c r="N362" s="167"/>
      <c r="O362" s="168"/>
      <c r="P362" s="116"/>
    </row>
    <row r="363" spans="1:16" ht="60" customHeight="1" x14ac:dyDescent="0.35">
      <c r="A363" s="123" t="str">
        <f>IF(_xlfn.XLOOKUP(B363,'Sample plot information'!$B$4:$B$100,'Sample plot information'!$A$4:$A$100,"")=0,"",_xlfn.XLOOKUP(B363,'Sample plot information'!$B$4:$B$100,'Sample plot information'!$A$4:$A$100,""))</f>
        <v>AA1</v>
      </c>
      <c r="B363" s="154" t="s">
        <v>58</v>
      </c>
      <c r="C363" s="94">
        <v>43</v>
      </c>
      <c r="D363" s="162" t="s">
        <v>77</v>
      </c>
      <c r="E363" s="162" t="s">
        <v>77</v>
      </c>
      <c r="F363" s="162" t="s">
        <v>77</v>
      </c>
      <c r="G363" s="162" t="s">
        <v>77</v>
      </c>
      <c r="H363" s="162" t="s">
        <v>78</v>
      </c>
      <c r="I363" s="94" t="str">
        <f t="shared" si="16"/>
        <v>Living ground layer plant from a species that is not native to the local area, other than non-pasture crop species</v>
      </c>
      <c r="J363" s="164" t="s">
        <v>79</v>
      </c>
      <c r="K363" s="162"/>
      <c r="L363" s="162"/>
      <c r="M363" s="162"/>
      <c r="N363" s="167"/>
      <c r="O363" s="168"/>
      <c r="P363" s="116"/>
    </row>
    <row r="364" spans="1:16" ht="60" customHeight="1" x14ac:dyDescent="0.35">
      <c r="A364" s="123" t="str">
        <f>IF(_xlfn.XLOOKUP(B364,'Sample plot information'!$B$4:$B$100,'Sample plot information'!$A$4:$A$100,"")=0,"",_xlfn.XLOOKUP(B364,'Sample plot information'!$B$4:$B$100,'Sample plot information'!$A$4:$A$100,""))</f>
        <v>AA1</v>
      </c>
      <c r="B364" s="154" t="s">
        <v>58</v>
      </c>
      <c r="C364" s="94">
        <v>44</v>
      </c>
      <c r="D364" s="162" t="s">
        <v>77</v>
      </c>
      <c r="E364" s="162" t="s">
        <v>77</v>
      </c>
      <c r="F364" s="162" t="s">
        <v>77</v>
      </c>
      <c r="G364" s="162" t="s">
        <v>77</v>
      </c>
      <c r="H364" s="162" t="s">
        <v>78</v>
      </c>
      <c r="I364" s="94" t="str">
        <f t="shared" si="16"/>
        <v>Living ground layer plant from a species that is not native to the local area, other than non-pasture crop species</v>
      </c>
      <c r="J364" s="164" t="s">
        <v>79</v>
      </c>
      <c r="K364" s="162"/>
      <c r="L364" s="162"/>
      <c r="M364" s="162"/>
      <c r="N364" s="167"/>
      <c r="O364" s="168"/>
      <c r="P364" s="116"/>
    </row>
    <row r="365" spans="1:16" ht="60" customHeight="1" x14ac:dyDescent="0.35">
      <c r="A365" s="123" t="str">
        <f>IF(_xlfn.XLOOKUP(B365,'Sample plot information'!$B$4:$B$100,'Sample plot information'!$A$4:$A$100,"")=0,"",_xlfn.XLOOKUP(B365,'Sample plot information'!$B$4:$B$100,'Sample plot information'!$A$4:$A$100,""))</f>
        <v>AA1</v>
      </c>
      <c r="B365" s="154" t="s">
        <v>58</v>
      </c>
      <c r="C365" s="94">
        <v>45</v>
      </c>
      <c r="D365" s="162" t="s">
        <v>77</v>
      </c>
      <c r="E365" s="162" t="s">
        <v>77</v>
      </c>
      <c r="F365" s="162" t="s">
        <v>77</v>
      </c>
      <c r="G365" s="162" t="s">
        <v>77</v>
      </c>
      <c r="H365" s="162" t="s">
        <v>78</v>
      </c>
      <c r="I365" s="94" t="str">
        <f t="shared" si="16"/>
        <v>Living ground layer plant from a species that is not native to the local area, other than non-pasture crop species</v>
      </c>
      <c r="J365" s="164" t="s">
        <v>79</v>
      </c>
      <c r="K365" s="162"/>
      <c r="L365" s="162"/>
      <c r="M365" s="162"/>
      <c r="N365" s="167"/>
      <c r="O365" s="168"/>
      <c r="P365" s="116"/>
    </row>
    <row r="366" spans="1:16" ht="60" customHeight="1" x14ac:dyDescent="0.35">
      <c r="A366" s="123" t="str">
        <f>IF(_xlfn.XLOOKUP(B366,'Sample plot information'!$B$4:$B$100,'Sample plot information'!$A$4:$A$100,"")=0,"",_xlfn.XLOOKUP(B366,'Sample plot information'!$B$4:$B$100,'Sample plot information'!$A$4:$A$100,""))</f>
        <v>AA1</v>
      </c>
      <c r="B366" s="154" t="s">
        <v>58</v>
      </c>
      <c r="C366" s="94">
        <v>46</v>
      </c>
      <c r="D366" s="162" t="s">
        <v>77</v>
      </c>
      <c r="E366" s="162" t="s">
        <v>77</v>
      </c>
      <c r="F366" s="162" t="s">
        <v>77</v>
      </c>
      <c r="G366" s="162" t="s">
        <v>77</v>
      </c>
      <c r="H366" s="162" t="s">
        <v>78</v>
      </c>
      <c r="I366" s="94" t="str">
        <f t="shared" si="16"/>
        <v>Living ground layer plant from a species that is not native to the local area, other than non-pasture crop species</v>
      </c>
      <c r="J366" s="164" t="s">
        <v>79</v>
      </c>
      <c r="K366" s="162"/>
      <c r="L366" s="162"/>
      <c r="M366" s="162"/>
      <c r="N366" s="167"/>
      <c r="O366" s="168"/>
      <c r="P366" s="116"/>
    </row>
    <row r="367" spans="1:16" ht="60" customHeight="1" x14ac:dyDescent="0.35">
      <c r="A367" s="123" t="str">
        <f>IF(_xlfn.XLOOKUP(B367,'Sample plot information'!$B$4:$B$100,'Sample plot information'!$A$4:$A$100,"")=0,"",_xlfn.XLOOKUP(B367,'Sample plot information'!$B$4:$B$100,'Sample plot information'!$A$4:$A$100,""))</f>
        <v>AA1</v>
      </c>
      <c r="B367" s="154" t="s">
        <v>58</v>
      </c>
      <c r="C367" s="94">
        <v>47</v>
      </c>
      <c r="D367" s="162" t="s">
        <v>77</v>
      </c>
      <c r="E367" s="162" t="s">
        <v>77</v>
      </c>
      <c r="F367" s="162" t="s">
        <v>77</v>
      </c>
      <c r="G367" s="162" t="s">
        <v>77</v>
      </c>
      <c r="H367" s="162" t="s">
        <v>78</v>
      </c>
      <c r="I367" s="94" t="str">
        <f t="shared" si="16"/>
        <v>Living ground layer plant from a species that is not native to the local area, other than non-pasture crop species</v>
      </c>
      <c r="J367" s="164" t="s">
        <v>79</v>
      </c>
      <c r="K367" s="162"/>
      <c r="L367" s="162"/>
      <c r="M367" s="162"/>
      <c r="N367" s="167"/>
      <c r="O367" s="168"/>
      <c r="P367" s="116"/>
    </row>
    <row r="368" spans="1:16" ht="60" customHeight="1" x14ac:dyDescent="0.35">
      <c r="A368" s="123" t="str">
        <f>IF(_xlfn.XLOOKUP(B368,'Sample plot information'!$B$4:$B$100,'Sample plot information'!$A$4:$A$100,"")=0,"",_xlfn.XLOOKUP(B368,'Sample plot information'!$B$4:$B$100,'Sample plot information'!$A$4:$A$100,""))</f>
        <v>AA1</v>
      </c>
      <c r="B368" s="154" t="s">
        <v>58</v>
      </c>
      <c r="C368" s="94">
        <v>48</v>
      </c>
      <c r="D368" s="162" t="s">
        <v>77</v>
      </c>
      <c r="E368" s="162" t="s">
        <v>77</v>
      </c>
      <c r="F368" s="162" t="s">
        <v>77</v>
      </c>
      <c r="G368" s="162" t="s">
        <v>77</v>
      </c>
      <c r="H368" s="162" t="s">
        <v>78</v>
      </c>
      <c r="I368" s="94" t="str">
        <f t="shared" si="16"/>
        <v>Living ground layer plant from a species that is not native to the local area, other than non-pasture crop species</v>
      </c>
      <c r="J368" s="164" t="s">
        <v>79</v>
      </c>
      <c r="K368" s="162"/>
      <c r="L368" s="162"/>
      <c r="M368" s="162"/>
      <c r="N368" s="167"/>
      <c r="O368" s="168"/>
      <c r="P368" s="116"/>
    </row>
    <row r="369" spans="1:26" ht="60" customHeight="1" x14ac:dyDescent="0.35">
      <c r="A369" s="123" t="str">
        <f>IF(_xlfn.XLOOKUP(B369,'Sample plot information'!$B$4:$B$100,'Sample plot information'!$A$4:$A$100,"")=0,"",_xlfn.XLOOKUP(B369,'Sample plot information'!$B$4:$B$100,'Sample plot information'!$A$4:$A$100,""))</f>
        <v>AA1</v>
      </c>
      <c r="B369" s="154" t="s">
        <v>58</v>
      </c>
      <c r="C369" s="94">
        <v>49</v>
      </c>
      <c r="D369" s="162" t="s">
        <v>77</v>
      </c>
      <c r="E369" s="162" t="s">
        <v>77</v>
      </c>
      <c r="F369" s="162" t="s">
        <v>77</v>
      </c>
      <c r="G369" s="162" t="s">
        <v>77</v>
      </c>
      <c r="H369" s="162" t="s">
        <v>78</v>
      </c>
      <c r="I369" s="94" t="str">
        <f t="shared" si="16"/>
        <v>Living ground layer plant from a species that is not native to the local area, other than non-pasture crop species</v>
      </c>
      <c r="J369" s="164" t="s">
        <v>79</v>
      </c>
      <c r="K369" s="162"/>
      <c r="L369" s="162"/>
      <c r="M369" s="162"/>
      <c r="N369" s="167"/>
      <c r="O369" s="168"/>
      <c r="P369" s="116"/>
    </row>
    <row r="370" spans="1:26" ht="60.75" customHeight="1" thickBot="1" x14ac:dyDescent="0.4">
      <c r="A370" s="123" t="str">
        <f>IF(_xlfn.XLOOKUP(B370,'Sample plot information'!$B$4:$B$100,'Sample plot information'!$A$4:$A$100,"")=0,"",_xlfn.XLOOKUP(B370,'Sample plot information'!$B$4:$B$100,'Sample plot information'!$A$4:$A$100,""))</f>
        <v>AA1</v>
      </c>
      <c r="B370" s="154" t="s">
        <v>58</v>
      </c>
      <c r="C370" s="127">
        <v>50</v>
      </c>
      <c r="D370" s="162" t="s">
        <v>77</v>
      </c>
      <c r="E370" s="162" t="s">
        <v>77</v>
      </c>
      <c r="F370" s="162" t="s">
        <v>77</v>
      </c>
      <c r="G370" s="162" t="s">
        <v>77</v>
      </c>
      <c r="H370" s="162" t="s">
        <v>78</v>
      </c>
      <c r="I370" s="127" t="str">
        <f>IFERROR(VLOOKUP(H370,GroundCoverLUT,3,FALSE),"")</f>
        <v>Living ground layer plant from a species that is not native to the local area, other than non-pasture crop species</v>
      </c>
      <c r="J370" s="164" t="s">
        <v>79</v>
      </c>
      <c r="K370" s="163"/>
      <c r="L370" s="163"/>
      <c r="M370" s="163"/>
      <c r="N370" s="169"/>
      <c r="O370" s="170"/>
      <c r="P370" s="116"/>
    </row>
    <row r="371" spans="1:26" ht="60" customHeight="1" x14ac:dyDescent="0.35">
      <c r="C371" s="28"/>
      <c r="D371" s="28"/>
      <c r="E371" s="28"/>
      <c r="F371" s="28"/>
      <c r="G371" s="28"/>
      <c r="H371" s="28"/>
      <c r="I371" s="29"/>
      <c r="J371" s="28"/>
    </row>
    <row r="372" spans="1:26" ht="19.5" hidden="1" x14ac:dyDescent="0.35">
      <c r="A372" s="118" t="s">
        <v>61</v>
      </c>
      <c r="B372" s="119"/>
      <c r="C372" s="119"/>
      <c r="D372" s="119"/>
      <c r="E372" s="119"/>
      <c r="F372" s="119"/>
      <c r="G372" s="119"/>
      <c r="H372" s="119"/>
      <c r="I372" s="119"/>
      <c r="J372" s="119"/>
      <c r="K372" s="119"/>
      <c r="L372" s="119"/>
      <c r="M372" s="119"/>
      <c r="N372" s="119"/>
      <c r="O372" s="120"/>
      <c r="P372" s="117"/>
      <c r="Q372" s="130" t="s">
        <v>62</v>
      </c>
      <c r="R372" s="131"/>
      <c r="S372" s="131"/>
      <c r="T372" s="131"/>
      <c r="U372" s="131"/>
      <c r="V372" s="131"/>
      <c r="W372" s="131"/>
      <c r="X372" s="131"/>
      <c r="Y372" s="131"/>
      <c r="Z372" s="132"/>
    </row>
    <row r="373" spans="1:26" ht="61.5" hidden="1" customHeight="1" thickBot="1" x14ac:dyDescent="0.4">
      <c r="A373" s="121" t="s">
        <v>30</v>
      </c>
      <c r="B373" s="97" t="s">
        <v>31</v>
      </c>
      <c r="C373" s="96" t="s">
        <v>63</v>
      </c>
      <c r="D373" s="96" t="s">
        <v>64</v>
      </c>
      <c r="E373" s="96" t="s">
        <v>65</v>
      </c>
      <c r="F373" s="96" t="s">
        <v>66</v>
      </c>
      <c r="G373" s="96" t="s">
        <v>67</v>
      </c>
      <c r="H373" s="96" t="s">
        <v>68</v>
      </c>
      <c r="I373" s="96" t="s">
        <v>69</v>
      </c>
      <c r="J373" s="96" t="s">
        <v>70</v>
      </c>
      <c r="K373" s="96" t="s">
        <v>71</v>
      </c>
      <c r="L373" s="96" t="s">
        <v>72</v>
      </c>
      <c r="M373" s="96" t="s">
        <v>73</v>
      </c>
      <c r="N373" s="96" t="s">
        <v>74</v>
      </c>
      <c r="O373" s="122" t="s">
        <v>75</v>
      </c>
      <c r="P373" s="128"/>
      <c r="Q373" s="133" t="s">
        <v>76</v>
      </c>
      <c r="R373" s="110"/>
      <c r="S373" s="110"/>
      <c r="T373" s="110"/>
      <c r="U373" s="110"/>
      <c r="V373" s="98"/>
      <c r="Z373" s="134"/>
    </row>
    <row r="374" spans="1:26" ht="60" hidden="1" customHeight="1" thickBot="1" x14ac:dyDescent="0.4">
      <c r="A374" s="123" t="str">
        <f>IF(_xlfn.XLOOKUP(B374,'Sample plot information'!$B$4:$B$100,'Sample plot information'!$A$4:$A$100,"")=0,"",_xlfn.XLOOKUP(B374,'Sample plot information'!$B$4:$B$100,'Sample plot information'!$A$4:$A$100,""))</f>
        <v/>
      </c>
      <c r="B374" s="160" t="s">
        <v>117</v>
      </c>
      <c r="C374" s="91">
        <v>1</v>
      </c>
      <c r="D374" s="161"/>
      <c r="E374" s="161"/>
      <c r="F374" s="161"/>
      <c r="G374" s="161"/>
      <c r="H374" s="161"/>
      <c r="I374" s="92" t="str">
        <f t="shared" ref="I374:I379" si="17">IFERROR(VLOOKUP(H374,GroundCoverLUT,3,FALSE),"")</f>
        <v/>
      </c>
      <c r="J374" s="164"/>
      <c r="K374" s="164"/>
      <c r="L374" s="164"/>
      <c r="M374" s="164"/>
      <c r="N374" s="165"/>
      <c r="O374" s="166"/>
      <c r="P374" s="129"/>
      <c r="Q374" s="135"/>
      <c r="R374" s="62" t="s">
        <v>80</v>
      </c>
      <c r="S374" s="62" t="s">
        <v>81</v>
      </c>
      <c r="T374" s="62" t="s">
        <v>82</v>
      </c>
      <c r="U374" s="62" t="s">
        <v>83</v>
      </c>
      <c r="Z374" s="134"/>
    </row>
    <row r="375" spans="1:26" ht="60" hidden="1" customHeight="1" x14ac:dyDescent="0.35">
      <c r="A375" s="124" t="str">
        <f>A$3</f>
        <v>AA1</v>
      </c>
      <c r="B375" s="93" t="str">
        <f>IF($B$3=0, "", $B$3)</f>
        <v>AA1_P1_start</v>
      </c>
      <c r="C375" s="94">
        <v>2</v>
      </c>
      <c r="D375" s="162"/>
      <c r="E375" s="162"/>
      <c r="F375" s="162"/>
      <c r="G375" s="162"/>
      <c r="H375" s="162"/>
      <c r="I375" s="94" t="str">
        <f t="shared" si="17"/>
        <v/>
      </c>
      <c r="J375" s="162"/>
      <c r="K375" s="162"/>
      <c r="L375" s="162"/>
      <c r="M375" s="162"/>
      <c r="N375" s="167"/>
      <c r="O375" s="168"/>
      <c r="P375" s="116"/>
      <c r="Q375" s="135" t="s">
        <v>84</v>
      </c>
      <c r="R375" s="171">
        <f>COUNTIF($D374:$D423, "Present")</f>
        <v>0</v>
      </c>
      <c r="S375" s="171">
        <f>COUNTIF($E374:$E423,"Present")</f>
        <v>0</v>
      </c>
      <c r="T375" s="171">
        <f>COUNTIF($F374:$F423, "Present")</f>
        <v>0</v>
      </c>
      <c r="U375" s="171">
        <f>COUNTIF($G374:$G423, "Present")</f>
        <v>0</v>
      </c>
      <c r="Z375" s="134"/>
    </row>
    <row r="376" spans="1:26" ht="60" hidden="1" customHeight="1" x14ac:dyDescent="0.35">
      <c r="A376" s="124" t="str">
        <f t="shared" ref="A376:A423" si="18">A$3</f>
        <v>AA1</v>
      </c>
      <c r="B376" s="95" t="str">
        <f t="shared" ref="B376:B423" si="19">IF($B$3=0, "", $B$3)</f>
        <v>AA1_P1_start</v>
      </c>
      <c r="C376" s="94">
        <v>3</v>
      </c>
      <c r="D376" s="162"/>
      <c r="E376" s="162"/>
      <c r="F376" s="162"/>
      <c r="G376" s="162"/>
      <c r="H376" s="162"/>
      <c r="I376" s="94" t="str">
        <f t="shared" si="17"/>
        <v/>
      </c>
      <c r="J376" s="162"/>
      <c r="K376" s="162"/>
      <c r="L376" s="162"/>
      <c r="M376" s="162"/>
      <c r="N376" s="167"/>
      <c r="O376" s="168"/>
      <c r="P376" s="116"/>
      <c r="Q376" s="135" t="s">
        <v>85</v>
      </c>
      <c r="R376" s="30" t="str">
        <f>IF(COUNTA($D374:$D423)=0, "", (COUNTIF($D374:$D423, "Present")/COUNTA($D374:$D423))*100)</f>
        <v/>
      </c>
      <c r="S376" s="30" t="str">
        <f>IF(COUNTA($E374:$E423)=0, "", (COUNTIF($E374:$E423,"Present")/COUNTA($E374:$E423))*100)</f>
        <v/>
      </c>
      <c r="T376" s="30" t="str">
        <f>IF(COUNTA($F374:$F423)=0, "", (COUNTIF($F374:$F423, "Present")/COUNTA($F374:$F423))*100)</f>
        <v/>
      </c>
      <c r="U376" s="30" t="str">
        <f>IF(COUNTA($G374:$G423)=0, "", (COUNTIF($G374:$G423, "Present")/COUNTA($G374:$G423))*100)</f>
        <v/>
      </c>
      <c r="Z376" s="134"/>
    </row>
    <row r="377" spans="1:26" ht="60" hidden="1" customHeight="1" x14ac:dyDescent="0.35">
      <c r="A377" s="124" t="str">
        <f t="shared" si="18"/>
        <v>AA1</v>
      </c>
      <c r="B377" s="95" t="str">
        <f t="shared" si="19"/>
        <v>AA1_P1_start</v>
      </c>
      <c r="C377" s="94">
        <v>4</v>
      </c>
      <c r="D377" s="162"/>
      <c r="E377" s="162"/>
      <c r="F377" s="162"/>
      <c r="G377" s="162"/>
      <c r="H377" s="162"/>
      <c r="I377" s="94" t="str">
        <f t="shared" si="17"/>
        <v/>
      </c>
      <c r="J377" s="162"/>
      <c r="K377" s="162"/>
      <c r="L377" s="162"/>
      <c r="M377" s="162"/>
      <c r="N377" s="167"/>
      <c r="O377" s="168"/>
      <c r="P377" s="116"/>
      <c r="Q377" s="40"/>
      <c r="Z377" s="134"/>
    </row>
    <row r="378" spans="1:26" ht="60" hidden="1" customHeight="1" x14ac:dyDescent="0.35">
      <c r="A378" s="124" t="str">
        <f t="shared" si="18"/>
        <v>AA1</v>
      </c>
      <c r="B378" s="95" t="str">
        <f t="shared" si="19"/>
        <v>AA1_P1_start</v>
      </c>
      <c r="C378" s="94">
        <v>5</v>
      </c>
      <c r="D378" s="162"/>
      <c r="E378" s="162"/>
      <c r="F378" s="162"/>
      <c r="G378" s="162"/>
      <c r="H378" s="162"/>
      <c r="I378" s="94" t="str">
        <f t="shared" si="17"/>
        <v/>
      </c>
      <c r="J378" s="162"/>
      <c r="K378" s="162"/>
      <c r="L378" s="162"/>
      <c r="M378" s="162"/>
      <c r="N378" s="167"/>
      <c r="O378" s="168"/>
      <c r="P378" s="116"/>
      <c r="Q378" s="136" t="s">
        <v>86</v>
      </c>
      <c r="R378" s="111"/>
      <c r="S378" s="111"/>
      <c r="T378" s="111"/>
      <c r="U378" s="111"/>
      <c r="V378" s="111"/>
      <c r="W378" s="111"/>
      <c r="X378" s="111"/>
      <c r="Y378" s="112"/>
      <c r="Z378" s="137"/>
    </row>
    <row r="379" spans="1:26" ht="60" hidden="1" customHeight="1" x14ac:dyDescent="0.35">
      <c r="A379" s="124" t="str">
        <f t="shared" si="18"/>
        <v>AA1</v>
      </c>
      <c r="B379" s="95" t="str">
        <f t="shared" si="19"/>
        <v>AA1_P1_start</v>
      </c>
      <c r="C379" s="94">
        <v>6</v>
      </c>
      <c r="D379" s="162"/>
      <c r="E379" s="162"/>
      <c r="F379" s="162"/>
      <c r="G379" s="162"/>
      <c r="H379" s="162"/>
      <c r="I379" s="94" t="str">
        <f t="shared" si="17"/>
        <v/>
      </c>
      <c r="J379" s="162"/>
      <c r="K379" s="162"/>
      <c r="L379" s="162"/>
      <c r="M379" s="162"/>
      <c r="N379" s="167"/>
      <c r="O379" s="168"/>
      <c r="P379" s="116"/>
      <c r="Q379" s="306" t="s">
        <v>87</v>
      </c>
      <c r="R379" s="96" t="s">
        <v>88</v>
      </c>
      <c r="S379" s="96" t="s">
        <v>89</v>
      </c>
      <c r="T379" s="96" t="s">
        <v>90</v>
      </c>
      <c r="U379" s="96" t="s">
        <v>91</v>
      </c>
      <c r="V379" s="96" t="s">
        <v>92</v>
      </c>
      <c r="W379" s="96" t="s">
        <v>93</v>
      </c>
      <c r="X379" s="96" t="s">
        <v>94</v>
      </c>
      <c r="Y379" s="96" t="s">
        <v>95</v>
      </c>
      <c r="Z379" s="138" t="s">
        <v>96</v>
      </c>
    </row>
    <row r="380" spans="1:26" ht="60" hidden="1" customHeight="1" x14ac:dyDescent="0.35">
      <c r="A380" s="124" t="str">
        <f t="shared" si="18"/>
        <v>AA1</v>
      </c>
      <c r="B380" s="95" t="str">
        <f t="shared" si="19"/>
        <v>AA1_P1_start</v>
      </c>
      <c r="C380" s="94">
        <v>7</v>
      </c>
      <c r="D380" s="162"/>
      <c r="E380" s="162"/>
      <c r="F380" s="162"/>
      <c r="G380" s="162"/>
      <c r="H380" s="162"/>
      <c r="I380" s="94" t="str">
        <f>IFERROR(VLOOKUP(H380,GroundCoverLUT,3,FALSE),"")</f>
        <v/>
      </c>
      <c r="J380" s="162"/>
      <c r="K380" s="162"/>
      <c r="L380" s="162"/>
      <c r="M380" s="162"/>
      <c r="N380" s="167"/>
      <c r="O380" s="168"/>
      <c r="P380" s="116"/>
      <c r="Q380" s="306"/>
      <c r="R380" s="299" t="str">
        <f>IF(COUNTA($H374:$H423)=0, "", ((COUNTIFS($H374:$H423, "A1") + COUNTIFS($H374:$H423, "A2") + COUNTIFS($H374:$H423, "A3") + COUNTIFS($H374:$H423, "A4") + COUNTIFS($H374:$H423, "A5"))/COUNTA($H374:$H423))*100)</f>
        <v/>
      </c>
      <c r="S380" s="299" t="str">
        <f>IF(COUNTA($H374:$H423)=0, "", (COUNTIF($H374:$H423, "B")/COUNTA($H374:$H423))*100)</f>
        <v/>
      </c>
      <c r="T380" s="299" t="str">
        <f>IF(COUNTA($H374:$H423)=0, "", (COUNTIF($H374:$H423, "C")/COUNTA($H374:$H423))*100)</f>
        <v/>
      </c>
      <c r="U380" s="299" t="str">
        <f>IF(COUNTA($H374:$H423)=0, "", (COUNTIF($H374:$H423, "D")/COUNTA($H374:$H423))*100)</f>
        <v/>
      </c>
      <c r="V380" s="299" t="str">
        <f>IF(COUNTA($H374:$H423)=0, "", (COUNTIF($H374:$H423, "E")/COUNTA($H374:$H423))*100)</f>
        <v/>
      </c>
      <c r="W380" s="299" t="str">
        <f>IF(COUNTA($H374:$H423)=0, "", (COUNTIF($H374:$H423, "F")/COUNTA($H374:$H423))*100)</f>
        <v/>
      </c>
      <c r="X380" s="299" t="str">
        <f>IF(COUNTA($H374:$H423)=0, "", (COUNTIF($H374:$H423, "G")/COUNTA($H374:$H423))*100)</f>
        <v/>
      </c>
      <c r="Y380" s="299" t="str">
        <f>IF(COUNTA($H374:$H423)=0, "", (COUNTIF($H374:$H423, "H")/COUNTA($H374:$H423))*100)</f>
        <v/>
      </c>
      <c r="Z380" s="302" t="str" cm="1">
        <f t="array" ref="Z380">IF(COUNTA($H374:$H423)=0, "", (SUM(COUNTIF($H374:$H423, {"I","J","K","L","M","N","O","P","Q","R"}))/COUNTA($H374:$H423))*100)</f>
        <v/>
      </c>
    </row>
    <row r="381" spans="1:26" ht="60" hidden="1" customHeight="1" x14ac:dyDescent="0.35">
      <c r="A381" s="124" t="str">
        <f t="shared" si="18"/>
        <v>AA1</v>
      </c>
      <c r="B381" s="95" t="str">
        <f t="shared" si="19"/>
        <v>AA1_P1_start</v>
      </c>
      <c r="C381" s="94">
        <v>8</v>
      </c>
      <c r="D381" s="162"/>
      <c r="E381" s="162"/>
      <c r="F381" s="162"/>
      <c r="G381" s="162"/>
      <c r="H381" s="162"/>
      <c r="I381" s="94" t="str">
        <f t="shared" ref="I381:I422" si="20">IFERROR(VLOOKUP(H381,GroundCoverLUT,3,FALSE),"")</f>
        <v/>
      </c>
      <c r="J381" s="162"/>
      <c r="K381" s="162"/>
      <c r="L381" s="162"/>
      <c r="M381" s="162"/>
      <c r="N381" s="167"/>
      <c r="O381" s="168"/>
      <c r="P381" s="116"/>
      <c r="Q381" s="306"/>
      <c r="R381" s="300"/>
      <c r="S381" s="300"/>
      <c r="T381" s="300"/>
      <c r="U381" s="300"/>
      <c r="V381" s="300"/>
      <c r="W381" s="300"/>
      <c r="X381" s="300"/>
      <c r="Y381" s="300"/>
      <c r="Z381" s="303"/>
    </row>
    <row r="382" spans="1:26" ht="60" hidden="1" customHeight="1" x14ac:dyDescent="0.35">
      <c r="A382" s="124" t="str">
        <f t="shared" si="18"/>
        <v>AA1</v>
      </c>
      <c r="B382" s="95" t="str">
        <f t="shared" si="19"/>
        <v>AA1_P1_start</v>
      </c>
      <c r="C382" s="94">
        <v>9</v>
      </c>
      <c r="D382" s="162"/>
      <c r="E382" s="162"/>
      <c r="F382" s="162"/>
      <c r="G382" s="162"/>
      <c r="H382" s="162"/>
      <c r="I382" s="94" t="str">
        <f t="shared" si="20"/>
        <v/>
      </c>
      <c r="J382" s="162"/>
      <c r="K382" s="162"/>
      <c r="L382" s="162"/>
      <c r="M382" s="162"/>
      <c r="N382" s="167"/>
      <c r="O382" s="168"/>
      <c r="P382" s="116"/>
      <c r="Q382" s="306"/>
      <c r="R382" s="301"/>
      <c r="S382" s="301"/>
      <c r="T382" s="301"/>
      <c r="U382" s="301"/>
      <c r="V382" s="301"/>
      <c r="W382" s="301"/>
      <c r="X382" s="301"/>
      <c r="Y382" s="301"/>
      <c r="Z382" s="304"/>
    </row>
    <row r="383" spans="1:26" ht="60" hidden="1" customHeight="1" x14ac:dyDescent="0.35">
      <c r="A383" s="124" t="str">
        <f t="shared" si="18"/>
        <v>AA1</v>
      </c>
      <c r="B383" s="95" t="str">
        <f t="shared" si="19"/>
        <v>AA1_P1_start</v>
      </c>
      <c r="C383" s="94">
        <v>10</v>
      </c>
      <c r="D383" s="162"/>
      <c r="E383" s="162"/>
      <c r="F383" s="162"/>
      <c r="G383" s="162"/>
      <c r="H383" s="162"/>
      <c r="I383" s="94" t="str">
        <f t="shared" si="20"/>
        <v/>
      </c>
      <c r="J383" s="162"/>
      <c r="K383" s="162"/>
      <c r="L383" s="162"/>
      <c r="M383" s="162"/>
      <c r="N383" s="167"/>
      <c r="O383" s="168"/>
      <c r="P383" s="116"/>
      <c r="Q383" s="40"/>
      <c r="Z383" s="134"/>
    </row>
    <row r="384" spans="1:26" ht="60" hidden="1" customHeight="1" x14ac:dyDescent="0.35">
      <c r="A384" s="124" t="str">
        <f t="shared" si="18"/>
        <v>AA1</v>
      </c>
      <c r="B384" s="95" t="str">
        <f t="shared" si="19"/>
        <v>AA1_P1_start</v>
      </c>
      <c r="C384" s="94">
        <v>11</v>
      </c>
      <c r="D384" s="162"/>
      <c r="E384" s="162"/>
      <c r="F384" s="162"/>
      <c r="G384" s="162"/>
      <c r="H384" s="162"/>
      <c r="I384" s="94" t="str">
        <f t="shared" si="20"/>
        <v/>
      </c>
      <c r="J384" s="162"/>
      <c r="K384" s="162"/>
      <c r="L384" s="162"/>
      <c r="M384" s="162"/>
      <c r="N384" s="167"/>
      <c r="O384" s="168"/>
      <c r="P384" s="116"/>
      <c r="Q384" s="136" t="s">
        <v>97</v>
      </c>
      <c r="R384" s="111"/>
      <c r="S384" s="111"/>
      <c r="T384" s="111"/>
      <c r="U384" s="111"/>
      <c r="V384" s="112"/>
      <c r="Z384" s="134"/>
    </row>
    <row r="385" spans="1:26" ht="60" hidden="1" customHeight="1" x14ac:dyDescent="0.35">
      <c r="A385" s="124" t="str">
        <f t="shared" si="18"/>
        <v>AA1</v>
      </c>
      <c r="B385" s="95" t="str">
        <f t="shared" si="19"/>
        <v>AA1_P1_start</v>
      </c>
      <c r="C385" s="94">
        <v>12</v>
      </c>
      <c r="D385" s="162"/>
      <c r="E385" s="162"/>
      <c r="F385" s="162"/>
      <c r="G385" s="162"/>
      <c r="H385" s="162"/>
      <c r="I385" s="94" t="str">
        <f t="shared" si="20"/>
        <v/>
      </c>
      <c r="J385" s="162"/>
      <c r="K385" s="162"/>
      <c r="L385" s="162"/>
      <c r="M385" s="162"/>
      <c r="N385" s="167"/>
      <c r="O385" s="168"/>
      <c r="P385" s="116"/>
      <c r="Q385" s="139"/>
      <c r="R385" s="113" t="s">
        <v>99</v>
      </c>
      <c r="S385" s="114"/>
      <c r="T385" s="115"/>
      <c r="U385" s="113" t="s">
        <v>100</v>
      </c>
      <c r="V385" s="115"/>
      <c r="Z385" s="134"/>
    </row>
    <row r="386" spans="1:26" ht="60" hidden="1" customHeight="1" x14ac:dyDescent="0.35">
      <c r="A386" s="124" t="str">
        <f t="shared" si="18"/>
        <v>AA1</v>
      </c>
      <c r="B386" s="95" t="str">
        <f t="shared" si="19"/>
        <v>AA1_P1_start</v>
      </c>
      <c r="C386" s="94">
        <v>13</v>
      </c>
      <c r="D386" s="162"/>
      <c r="E386" s="162"/>
      <c r="F386" s="162"/>
      <c r="G386" s="162"/>
      <c r="H386" s="162"/>
      <c r="I386" s="94" t="str">
        <f t="shared" si="20"/>
        <v/>
      </c>
      <c r="J386" s="162"/>
      <c r="K386" s="162"/>
      <c r="L386" s="162"/>
      <c r="M386" s="162"/>
      <c r="N386" s="167"/>
      <c r="O386" s="168"/>
      <c r="P386" s="116"/>
      <c r="Q386" s="305" t="s">
        <v>101</v>
      </c>
      <c r="R386" s="62" t="s">
        <v>102</v>
      </c>
      <c r="S386" s="62" t="s">
        <v>103</v>
      </c>
      <c r="T386" s="62" t="s">
        <v>104</v>
      </c>
      <c r="U386" s="62" t="s">
        <v>105</v>
      </c>
      <c r="V386" s="62" t="s">
        <v>106</v>
      </c>
      <c r="Z386" s="134"/>
    </row>
    <row r="387" spans="1:26" ht="60" hidden="1" customHeight="1" x14ac:dyDescent="0.35">
      <c r="A387" s="124" t="str">
        <f t="shared" si="18"/>
        <v>AA1</v>
      </c>
      <c r="B387" s="95" t="str">
        <f t="shared" si="19"/>
        <v>AA1_P1_start</v>
      </c>
      <c r="C387" s="94">
        <v>14</v>
      </c>
      <c r="D387" s="162"/>
      <c r="E387" s="162"/>
      <c r="F387" s="162"/>
      <c r="G387" s="162"/>
      <c r="H387" s="162"/>
      <c r="I387" s="94" t="str">
        <f t="shared" si="20"/>
        <v/>
      </c>
      <c r="J387" s="162"/>
      <c r="K387" s="162"/>
      <c r="L387" s="162"/>
      <c r="M387" s="162"/>
      <c r="N387" s="167"/>
      <c r="O387" s="168"/>
      <c r="P387" s="116"/>
      <c r="Q387" s="306"/>
      <c r="R387" s="308" t="str" cm="1">
        <f t="array" ref="R387">IF(SUM(COUNTIFS($H374:$H423, {"A1","A2","A3","A4","A5"}))=0, "", (COUNTIFS($H374:$H423, "A1") / SUM(COUNTIFS($H374:$H423, {"A1","A2","A3","A4","A5"})))*100)</f>
        <v/>
      </c>
      <c r="S387" s="308" t="str" cm="1">
        <f t="array" ref="S387">IF(SUM(COUNTIFS($H374:$H423, {"A1","A2","A3","A4","A5"}))=0, "", (COUNTIFS($H374:$H423, "A2") / SUM(COUNTIFS($H374:$H423, {"A1","A2","A3","A4","A5"})))*100)</f>
        <v/>
      </c>
      <c r="T387" s="308" t="str" cm="1">
        <f t="array" ref="T387">IF(SUM(COUNTIFS($H374:$H423, {"A1","A2","A3","A4","A5"}))=0, "", (COUNTIFS($H374:$H423, "A3") / SUM(COUNTIFS($H374:$H423, {"A1","A2","A3","A4","A5"})))*100)</f>
        <v/>
      </c>
      <c r="U387" s="308" t="str" cm="1">
        <f t="array" ref="U387">IF(SUM(COUNTIFS($H374:$H423, {"A1","A2","A3","A4","A5"}))=0, "", (COUNTIFS($H374:$H423, "A4") / SUM(COUNTIFS($H374:$H423, {"A1","A2","A3","A4","A5"})))*100)</f>
        <v/>
      </c>
      <c r="V387" s="308" t="str" cm="1">
        <f t="array" ref="V387">IF(SUM(COUNTIFS($H374:$H423, {"A1","A2","A3","A4","A5"}))=0, "", (COUNTIFS($H374:$H423, "A5") / SUM(COUNTIFS($H374:$H423, {"A1","A2","A3","A4","A5"})))*100)</f>
        <v/>
      </c>
      <c r="Z387" s="134"/>
    </row>
    <row r="388" spans="1:26" ht="60" hidden="1" customHeight="1" thickBot="1" x14ac:dyDescent="0.4">
      <c r="A388" s="124" t="str">
        <f t="shared" si="18"/>
        <v>AA1</v>
      </c>
      <c r="B388" s="95" t="str">
        <f t="shared" si="19"/>
        <v>AA1_P1_start</v>
      </c>
      <c r="C388" s="94">
        <v>15</v>
      </c>
      <c r="D388" s="162"/>
      <c r="E388" s="162"/>
      <c r="F388" s="162"/>
      <c r="G388" s="162"/>
      <c r="H388" s="162"/>
      <c r="I388" s="94" t="str">
        <f t="shared" si="20"/>
        <v/>
      </c>
      <c r="J388" s="162"/>
      <c r="K388" s="162"/>
      <c r="L388" s="162"/>
      <c r="M388" s="162"/>
      <c r="N388" s="167"/>
      <c r="O388" s="168"/>
      <c r="P388" s="116"/>
      <c r="Q388" s="307"/>
      <c r="R388" s="309"/>
      <c r="S388" s="309"/>
      <c r="T388" s="309"/>
      <c r="U388" s="309"/>
      <c r="V388" s="309"/>
      <c r="W388" s="140"/>
      <c r="X388" s="140"/>
      <c r="Y388" s="140"/>
      <c r="Z388" s="141"/>
    </row>
    <row r="389" spans="1:26" ht="60" hidden="1" customHeight="1" x14ac:dyDescent="0.35">
      <c r="A389" s="124" t="str">
        <f t="shared" si="18"/>
        <v>AA1</v>
      </c>
      <c r="B389" s="95" t="str">
        <f t="shared" si="19"/>
        <v>AA1_P1_start</v>
      </c>
      <c r="C389" s="94">
        <v>16</v>
      </c>
      <c r="D389" s="162"/>
      <c r="E389" s="162"/>
      <c r="F389" s="162"/>
      <c r="G389" s="162"/>
      <c r="H389" s="162"/>
      <c r="I389" s="94" t="str">
        <f t="shared" si="20"/>
        <v/>
      </c>
      <c r="J389" s="162"/>
      <c r="K389" s="162"/>
      <c r="L389" s="162"/>
      <c r="M389" s="162"/>
      <c r="N389" s="167"/>
      <c r="O389" s="168"/>
      <c r="P389" s="116"/>
    </row>
    <row r="390" spans="1:26" ht="60" hidden="1" customHeight="1" x14ac:dyDescent="0.35">
      <c r="A390" s="124" t="str">
        <f t="shared" si="18"/>
        <v>AA1</v>
      </c>
      <c r="B390" s="95" t="str">
        <f t="shared" si="19"/>
        <v>AA1_P1_start</v>
      </c>
      <c r="C390" s="94">
        <v>17</v>
      </c>
      <c r="D390" s="162"/>
      <c r="E390" s="162"/>
      <c r="F390" s="162"/>
      <c r="G390" s="162"/>
      <c r="H390" s="162"/>
      <c r="I390" s="94" t="str">
        <f t="shared" si="20"/>
        <v/>
      </c>
      <c r="J390" s="162"/>
      <c r="K390" s="162"/>
      <c r="L390" s="162"/>
      <c r="M390" s="162"/>
      <c r="N390" s="167"/>
      <c r="O390" s="168"/>
      <c r="P390" s="116"/>
    </row>
    <row r="391" spans="1:26" ht="60" hidden="1" customHeight="1" x14ac:dyDescent="0.35">
      <c r="A391" s="124" t="str">
        <f t="shared" si="18"/>
        <v>AA1</v>
      </c>
      <c r="B391" s="95" t="str">
        <f t="shared" si="19"/>
        <v>AA1_P1_start</v>
      </c>
      <c r="C391" s="94">
        <v>18</v>
      </c>
      <c r="D391" s="162"/>
      <c r="E391" s="162"/>
      <c r="F391" s="162"/>
      <c r="G391" s="162"/>
      <c r="H391" s="162"/>
      <c r="I391" s="94" t="str">
        <f t="shared" si="20"/>
        <v/>
      </c>
      <c r="J391" s="162"/>
      <c r="K391" s="162"/>
      <c r="L391" s="162"/>
      <c r="M391" s="162"/>
      <c r="N391" s="167"/>
      <c r="O391" s="168"/>
      <c r="P391" s="116"/>
    </row>
    <row r="392" spans="1:26" ht="60" hidden="1" customHeight="1" x14ac:dyDescent="0.35">
      <c r="A392" s="124" t="str">
        <f t="shared" si="18"/>
        <v>AA1</v>
      </c>
      <c r="B392" s="95" t="str">
        <f t="shared" si="19"/>
        <v>AA1_P1_start</v>
      </c>
      <c r="C392" s="94">
        <v>19</v>
      </c>
      <c r="D392" s="162"/>
      <c r="E392" s="162"/>
      <c r="F392" s="162"/>
      <c r="G392" s="162"/>
      <c r="H392" s="162"/>
      <c r="I392" s="94" t="str">
        <f t="shared" si="20"/>
        <v/>
      </c>
      <c r="J392" s="162"/>
      <c r="K392" s="162"/>
      <c r="L392" s="162"/>
      <c r="M392" s="162"/>
      <c r="N392" s="167"/>
      <c r="O392" s="168"/>
      <c r="P392" s="116"/>
    </row>
    <row r="393" spans="1:26" ht="60" hidden="1" customHeight="1" x14ac:dyDescent="0.35">
      <c r="A393" s="124" t="str">
        <f t="shared" si="18"/>
        <v>AA1</v>
      </c>
      <c r="B393" s="95" t="str">
        <f t="shared" si="19"/>
        <v>AA1_P1_start</v>
      </c>
      <c r="C393" s="94">
        <v>20</v>
      </c>
      <c r="D393" s="162"/>
      <c r="E393" s="162"/>
      <c r="F393" s="162"/>
      <c r="G393" s="162"/>
      <c r="H393" s="162"/>
      <c r="I393" s="94" t="str">
        <f t="shared" si="20"/>
        <v/>
      </c>
      <c r="J393" s="162"/>
      <c r="K393" s="162"/>
      <c r="L393" s="162"/>
      <c r="M393" s="162"/>
      <c r="N393" s="167"/>
      <c r="O393" s="168"/>
      <c r="P393" s="116"/>
    </row>
    <row r="394" spans="1:26" ht="60" hidden="1" customHeight="1" x14ac:dyDescent="0.35">
      <c r="A394" s="124" t="str">
        <f t="shared" si="18"/>
        <v>AA1</v>
      </c>
      <c r="B394" s="95" t="str">
        <f t="shared" si="19"/>
        <v>AA1_P1_start</v>
      </c>
      <c r="C394" s="94">
        <v>21</v>
      </c>
      <c r="D394" s="162"/>
      <c r="E394" s="162"/>
      <c r="F394" s="162"/>
      <c r="G394" s="162"/>
      <c r="H394" s="162"/>
      <c r="I394" s="94" t="str">
        <f t="shared" si="20"/>
        <v/>
      </c>
      <c r="J394" s="162"/>
      <c r="K394" s="162"/>
      <c r="L394" s="162"/>
      <c r="M394" s="162"/>
      <c r="N394" s="167"/>
      <c r="O394" s="168"/>
      <c r="P394" s="116"/>
    </row>
    <row r="395" spans="1:26" ht="60" hidden="1" customHeight="1" x14ac:dyDescent="0.35">
      <c r="A395" s="124" t="str">
        <f t="shared" si="18"/>
        <v>AA1</v>
      </c>
      <c r="B395" s="95" t="str">
        <f t="shared" si="19"/>
        <v>AA1_P1_start</v>
      </c>
      <c r="C395" s="94">
        <v>22</v>
      </c>
      <c r="D395" s="162"/>
      <c r="E395" s="162"/>
      <c r="F395" s="162"/>
      <c r="G395" s="162"/>
      <c r="H395" s="162"/>
      <c r="I395" s="94" t="str">
        <f t="shared" si="20"/>
        <v/>
      </c>
      <c r="J395" s="162"/>
      <c r="K395" s="162"/>
      <c r="L395" s="162"/>
      <c r="M395" s="162"/>
      <c r="N395" s="167"/>
      <c r="O395" s="168"/>
      <c r="P395" s="116"/>
    </row>
    <row r="396" spans="1:26" ht="60" hidden="1" customHeight="1" x14ac:dyDescent="0.35">
      <c r="A396" s="124" t="str">
        <f t="shared" si="18"/>
        <v>AA1</v>
      </c>
      <c r="B396" s="95" t="str">
        <f t="shared" si="19"/>
        <v>AA1_P1_start</v>
      </c>
      <c r="C396" s="94">
        <v>23</v>
      </c>
      <c r="D396" s="162"/>
      <c r="E396" s="162"/>
      <c r="F396" s="162"/>
      <c r="G396" s="162"/>
      <c r="H396" s="162"/>
      <c r="I396" s="94" t="str">
        <f t="shared" si="20"/>
        <v/>
      </c>
      <c r="J396" s="162"/>
      <c r="K396" s="162"/>
      <c r="L396" s="162"/>
      <c r="M396" s="162"/>
      <c r="N396" s="167"/>
      <c r="O396" s="168"/>
      <c r="P396" s="116"/>
    </row>
    <row r="397" spans="1:26" ht="60" hidden="1" customHeight="1" x14ac:dyDescent="0.35">
      <c r="A397" s="124" t="str">
        <f t="shared" si="18"/>
        <v>AA1</v>
      </c>
      <c r="B397" s="95" t="str">
        <f t="shared" si="19"/>
        <v>AA1_P1_start</v>
      </c>
      <c r="C397" s="94">
        <v>24</v>
      </c>
      <c r="D397" s="162"/>
      <c r="E397" s="162"/>
      <c r="F397" s="162"/>
      <c r="G397" s="162"/>
      <c r="H397" s="162"/>
      <c r="I397" s="94" t="str">
        <f t="shared" si="20"/>
        <v/>
      </c>
      <c r="J397" s="162"/>
      <c r="K397" s="162"/>
      <c r="L397" s="162"/>
      <c r="M397" s="162"/>
      <c r="N397" s="167"/>
      <c r="O397" s="168"/>
      <c r="P397" s="116"/>
    </row>
    <row r="398" spans="1:26" ht="60" hidden="1" customHeight="1" x14ac:dyDescent="0.35">
      <c r="A398" s="124" t="str">
        <f t="shared" si="18"/>
        <v>AA1</v>
      </c>
      <c r="B398" s="95" t="str">
        <f t="shared" si="19"/>
        <v>AA1_P1_start</v>
      </c>
      <c r="C398" s="94">
        <v>25</v>
      </c>
      <c r="D398" s="162"/>
      <c r="E398" s="162"/>
      <c r="F398" s="162"/>
      <c r="G398" s="162"/>
      <c r="H398" s="162"/>
      <c r="I398" s="94" t="str">
        <f t="shared" si="20"/>
        <v/>
      </c>
      <c r="J398" s="162"/>
      <c r="K398" s="162"/>
      <c r="L398" s="162"/>
      <c r="M398" s="162"/>
      <c r="N398" s="167"/>
      <c r="O398" s="168"/>
      <c r="P398" s="116"/>
    </row>
    <row r="399" spans="1:26" ht="60" hidden="1" customHeight="1" x14ac:dyDescent="0.35">
      <c r="A399" s="124" t="str">
        <f t="shared" si="18"/>
        <v>AA1</v>
      </c>
      <c r="B399" s="95" t="str">
        <f t="shared" si="19"/>
        <v>AA1_P1_start</v>
      </c>
      <c r="C399" s="94">
        <v>26</v>
      </c>
      <c r="D399" s="162"/>
      <c r="E399" s="162"/>
      <c r="F399" s="162"/>
      <c r="G399" s="162"/>
      <c r="H399" s="162"/>
      <c r="I399" s="94" t="str">
        <f t="shared" si="20"/>
        <v/>
      </c>
      <c r="J399" s="162"/>
      <c r="K399" s="162"/>
      <c r="L399" s="162"/>
      <c r="M399" s="162"/>
      <c r="N399" s="167"/>
      <c r="O399" s="168"/>
      <c r="P399" s="116"/>
    </row>
    <row r="400" spans="1:26" ht="60" hidden="1" customHeight="1" x14ac:dyDescent="0.35">
      <c r="A400" s="124" t="str">
        <f t="shared" si="18"/>
        <v>AA1</v>
      </c>
      <c r="B400" s="95" t="str">
        <f t="shared" si="19"/>
        <v>AA1_P1_start</v>
      </c>
      <c r="C400" s="94">
        <v>27</v>
      </c>
      <c r="D400" s="162"/>
      <c r="E400" s="162"/>
      <c r="F400" s="162"/>
      <c r="G400" s="162"/>
      <c r="H400" s="162"/>
      <c r="I400" s="94" t="str">
        <f t="shared" si="20"/>
        <v/>
      </c>
      <c r="J400" s="162"/>
      <c r="K400" s="162"/>
      <c r="L400" s="162"/>
      <c r="M400" s="162"/>
      <c r="N400" s="167"/>
      <c r="O400" s="168"/>
      <c r="P400" s="116"/>
    </row>
    <row r="401" spans="1:16" ht="60" hidden="1" customHeight="1" x14ac:dyDescent="0.35">
      <c r="A401" s="124" t="str">
        <f t="shared" si="18"/>
        <v>AA1</v>
      </c>
      <c r="B401" s="95" t="str">
        <f t="shared" si="19"/>
        <v>AA1_P1_start</v>
      </c>
      <c r="C401" s="94">
        <v>28</v>
      </c>
      <c r="D401" s="162"/>
      <c r="E401" s="162"/>
      <c r="F401" s="162"/>
      <c r="G401" s="162"/>
      <c r="H401" s="162"/>
      <c r="I401" s="94" t="str">
        <f t="shared" si="20"/>
        <v/>
      </c>
      <c r="J401" s="162"/>
      <c r="K401" s="162"/>
      <c r="L401" s="162"/>
      <c r="M401" s="162"/>
      <c r="N401" s="167"/>
      <c r="O401" s="168"/>
      <c r="P401" s="116"/>
    </row>
    <row r="402" spans="1:16" ht="60" hidden="1" customHeight="1" x14ac:dyDescent="0.35">
      <c r="A402" s="124" t="str">
        <f t="shared" si="18"/>
        <v>AA1</v>
      </c>
      <c r="B402" s="95" t="str">
        <f t="shared" si="19"/>
        <v>AA1_P1_start</v>
      </c>
      <c r="C402" s="94">
        <v>29</v>
      </c>
      <c r="D402" s="162"/>
      <c r="E402" s="162"/>
      <c r="F402" s="162"/>
      <c r="G402" s="162"/>
      <c r="H402" s="162"/>
      <c r="I402" s="94" t="str">
        <f t="shared" si="20"/>
        <v/>
      </c>
      <c r="J402" s="162"/>
      <c r="K402" s="162"/>
      <c r="L402" s="162"/>
      <c r="M402" s="162"/>
      <c r="N402" s="167"/>
      <c r="O402" s="168"/>
      <c r="P402" s="116"/>
    </row>
    <row r="403" spans="1:16" ht="60" hidden="1" customHeight="1" x14ac:dyDescent="0.35">
      <c r="A403" s="124" t="str">
        <f t="shared" si="18"/>
        <v>AA1</v>
      </c>
      <c r="B403" s="95" t="str">
        <f t="shared" si="19"/>
        <v>AA1_P1_start</v>
      </c>
      <c r="C403" s="94">
        <v>30</v>
      </c>
      <c r="D403" s="162"/>
      <c r="E403" s="162"/>
      <c r="F403" s="162"/>
      <c r="G403" s="162"/>
      <c r="H403" s="162"/>
      <c r="I403" s="94" t="str">
        <f t="shared" si="20"/>
        <v/>
      </c>
      <c r="J403" s="162"/>
      <c r="K403" s="162"/>
      <c r="L403" s="162"/>
      <c r="M403" s="162"/>
      <c r="N403" s="167"/>
      <c r="O403" s="168"/>
      <c r="P403" s="116"/>
    </row>
    <row r="404" spans="1:16" ht="60" hidden="1" customHeight="1" x14ac:dyDescent="0.35">
      <c r="A404" s="124" t="str">
        <f t="shared" si="18"/>
        <v>AA1</v>
      </c>
      <c r="B404" s="95" t="str">
        <f t="shared" si="19"/>
        <v>AA1_P1_start</v>
      </c>
      <c r="C404" s="94">
        <v>31</v>
      </c>
      <c r="D404" s="162"/>
      <c r="E404" s="162"/>
      <c r="F404" s="162"/>
      <c r="G404" s="162"/>
      <c r="H404" s="162"/>
      <c r="I404" s="94" t="str">
        <f t="shared" si="20"/>
        <v/>
      </c>
      <c r="J404" s="162"/>
      <c r="K404" s="162"/>
      <c r="L404" s="162"/>
      <c r="M404" s="162"/>
      <c r="N404" s="167"/>
      <c r="O404" s="168"/>
      <c r="P404" s="116"/>
    </row>
    <row r="405" spans="1:16" ht="60" hidden="1" customHeight="1" x14ac:dyDescent="0.35">
      <c r="A405" s="124" t="str">
        <f t="shared" si="18"/>
        <v>AA1</v>
      </c>
      <c r="B405" s="95" t="str">
        <f t="shared" si="19"/>
        <v>AA1_P1_start</v>
      </c>
      <c r="C405" s="94">
        <v>32</v>
      </c>
      <c r="D405" s="162"/>
      <c r="E405" s="162"/>
      <c r="F405" s="162"/>
      <c r="G405" s="162"/>
      <c r="H405" s="162"/>
      <c r="I405" s="94" t="str">
        <f t="shared" si="20"/>
        <v/>
      </c>
      <c r="J405" s="162"/>
      <c r="K405" s="162"/>
      <c r="L405" s="162"/>
      <c r="M405" s="162"/>
      <c r="N405" s="167"/>
      <c r="O405" s="168"/>
      <c r="P405" s="116"/>
    </row>
    <row r="406" spans="1:16" ht="60" hidden="1" customHeight="1" x14ac:dyDescent="0.35">
      <c r="A406" s="124" t="str">
        <f t="shared" si="18"/>
        <v>AA1</v>
      </c>
      <c r="B406" s="95" t="str">
        <f t="shared" si="19"/>
        <v>AA1_P1_start</v>
      </c>
      <c r="C406" s="94">
        <v>33</v>
      </c>
      <c r="D406" s="162"/>
      <c r="E406" s="162"/>
      <c r="F406" s="162"/>
      <c r="G406" s="162"/>
      <c r="H406" s="162"/>
      <c r="I406" s="94" t="str">
        <f t="shared" si="20"/>
        <v/>
      </c>
      <c r="J406" s="162"/>
      <c r="K406" s="162"/>
      <c r="L406" s="162"/>
      <c r="M406" s="162"/>
      <c r="N406" s="167"/>
      <c r="O406" s="168"/>
      <c r="P406" s="116"/>
    </row>
    <row r="407" spans="1:16" ht="60" hidden="1" customHeight="1" x14ac:dyDescent="0.35">
      <c r="A407" s="124" t="str">
        <f t="shared" si="18"/>
        <v>AA1</v>
      </c>
      <c r="B407" s="95" t="str">
        <f t="shared" si="19"/>
        <v>AA1_P1_start</v>
      </c>
      <c r="C407" s="94">
        <v>34</v>
      </c>
      <c r="D407" s="162"/>
      <c r="E407" s="162"/>
      <c r="F407" s="162"/>
      <c r="G407" s="162"/>
      <c r="H407" s="162"/>
      <c r="I407" s="94" t="str">
        <f t="shared" si="20"/>
        <v/>
      </c>
      <c r="J407" s="162"/>
      <c r="K407" s="162"/>
      <c r="L407" s="162"/>
      <c r="M407" s="162"/>
      <c r="N407" s="167"/>
      <c r="O407" s="168"/>
      <c r="P407" s="116"/>
    </row>
    <row r="408" spans="1:16" ht="60" hidden="1" customHeight="1" x14ac:dyDescent="0.35">
      <c r="A408" s="124" t="str">
        <f t="shared" si="18"/>
        <v>AA1</v>
      </c>
      <c r="B408" s="95" t="str">
        <f t="shared" si="19"/>
        <v>AA1_P1_start</v>
      </c>
      <c r="C408" s="94">
        <v>35</v>
      </c>
      <c r="D408" s="162"/>
      <c r="E408" s="162"/>
      <c r="F408" s="162"/>
      <c r="G408" s="162"/>
      <c r="H408" s="162"/>
      <c r="I408" s="94" t="str">
        <f t="shared" si="20"/>
        <v/>
      </c>
      <c r="J408" s="162"/>
      <c r="K408" s="162"/>
      <c r="L408" s="162"/>
      <c r="M408" s="162"/>
      <c r="N408" s="167"/>
      <c r="O408" s="168"/>
      <c r="P408" s="116"/>
    </row>
    <row r="409" spans="1:16" ht="60" hidden="1" customHeight="1" x14ac:dyDescent="0.35">
      <c r="A409" s="124" t="str">
        <f t="shared" si="18"/>
        <v>AA1</v>
      </c>
      <c r="B409" s="95" t="str">
        <f t="shared" si="19"/>
        <v>AA1_P1_start</v>
      </c>
      <c r="C409" s="94">
        <v>36</v>
      </c>
      <c r="D409" s="162"/>
      <c r="E409" s="162"/>
      <c r="F409" s="162"/>
      <c r="G409" s="162"/>
      <c r="H409" s="162"/>
      <c r="I409" s="94" t="str">
        <f t="shared" si="20"/>
        <v/>
      </c>
      <c r="J409" s="162"/>
      <c r="K409" s="162"/>
      <c r="L409" s="162"/>
      <c r="M409" s="162"/>
      <c r="N409" s="167"/>
      <c r="O409" s="168"/>
      <c r="P409" s="116"/>
    </row>
    <row r="410" spans="1:16" ht="60" hidden="1" customHeight="1" x14ac:dyDescent="0.35">
      <c r="A410" s="124" t="str">
        <f t="shared" si="18"/>
        <v>AA1</v>
      </c>
      <c r="B410" s="95" t="str">
        <f t="shared" si="19"/>
        <v>AA1_P1_start</v>
      </c>
      <c r="C410" s="94">
        <v>37</v>
      </c>
      <c r="D410" s="162"/>
      <c r="E410" s="162"/>
      <c r="F410" s="162"/>
      <c r="G410" s="162"/>
      <c r="H410" s="162"/>
      <c r="I410" s="94" t="str">
        <f t="shared" si="20"/>
        <v/>
      </c>
      <c r="J410" s="162"/>
      <c r="K410" s="162"/>
      <c r="L410" s="162"/>
      <c r="M410" s="162"/>
      <c r="N410" s="167"/>
      <c r="O410" s="168"/>
      <c r="P410" s="116"/>
    </row>
    <row r="411" spans="1:16" ht="60" hidden="1" customHeight="1" x14ac:dyDescent="0.35">
      <c r="A411" s="124" t="str">
        <f t="shared" si="18"/>
        <v>AA1</v>
      </c>
      <c r="B411" s="95" t="str">
        <f t="shared" si="19"/>
        <v>AA1_P1_start</v>
      </c>
      <c r="C411" s="94">
        <v>38</v>
      </c>
      <c r="D411" s="162"/>
      <c r="E411" s="162"/>
      <c r="F411" s="162"/>
      <c r="G411" s="162"/>
      <c r="H411" s="162"/>
      <c r="I411" s="94" t="str">
        <f t="shared" si="20"/>
        <v/>
      </c>
      <c r="J411" s="162"/>
      <c r="K411" s="162"/>
      <c r="L411" s="162"/>
      <c r="M411" s="162"/>
      <c r="N411" s="167"/>
      <c r="O411" s="168"/>
      <c r="P411" s="116"/>
    </row>
    <row r="412" spans="1:16" ht="60" hidden="1" customHeight="1" x14ac:dyDescent="0.35">
      <c r="A412" s="124" t="str">
        <f t="shared" si="18"/>
        <v>AA1</v>
      </c>
      <c r="B412" s="95" t="str">
        <f t="shared" si="19"/>
        <v>AA1_P1_start</v>
      </c>
      <c r="C412" s="94">
        <v>39</v>
      </c>
      <c r="D412" s="162"/>
      <c r="E412" s="162"/>
      <c r="F412" s="162"/>
      <c r="G412" s="162"/>
      <c r="H412" s="162"/>
      <c r="I412" s="94" t="str">
        <f t="shared" si="20"/>
        <v/>
      </c>
      <c r="J412" s="162"/>
      <c r="K412" s="162"/>
      <c r="L412" s="162"/>
      <c r="M412" s="162"/>
      <c r="N412" s="167"/>
      <c r="O412" s="168"/>
      <c r="P412" s="116"/>
    </row>
    <row r="413" spans="1:16" ht="60" hidden="1" customHeight="1" x14ac:dyDescent="0.35">
      <c r="A413" s="124" t="str">
        <f t="shared" si="18"/>
        <v>AA1</v>
      </c>
      <c r="B413" s="95" t="str">
        <f t="shared" si="19"/>
        <v>AA1_P1_start</v>
      </c>
      <c r="C413" s="94">
        <v>40</v>
      </c>
      <c r="D413" s="162"/>
      <c r="E413" s="162"/>
      <c r="F413" s="162"/>
      <c r="G413" s="162"/>
      <c r="H413" s="162"/>
      <c r="I413" s="94" t="str">
        <f t="shared" si="20"/>
        <v/>
      </c>
      <c r="J413" s="162"/>
      <c r="K413" s="162"/>
      <c r="L413" s="162"/>
      <c r="M413" s="162"/>
      <c r="N413" s="167"/>
      <c r="O413" s="168"/>
      <c r="P413" s="116"/>
    </row>
    <row r="414" spans="1:16" ht="60" hidden="1" customHeight="1" x14ac:dyDescent="0.35">
      <c r="A414" s="124" t="str">
        <f t="shared" si="18"/>
        <v>AA1</v>
      </c>
      <c r="B414" s="95" t="str">
        <f t="shared" si="19"/>
        <v>AA1_P1_start</v>
      </c>
      <c r="C414" s="94">
        <v>41</v>
      </c>
      <c r="D414" s="162"/>
      <c r="E414" s="162"/>
      <c r="F414" s="162"/>
      <c r="G414" s="162"/>
      <c r="H414" s="162"/>
      <c r="I414" s="94" t="str">
        <f t="shared" si="20"/>
        <v/>
      </c>
      <c r="J414" s="162"/>
      <c r="K414" s="162"/>
      <c r="L414" s="162"/>
      <c r="M414" s="162"/>
      <c r="N414" s="167"/>
      <c r="O414" s="168"/>
      <c r="P414" s="116"/>
    </row>
    <row r="415" spans="1:16" ht="60" hidden="1" customHeight="1" x14ac:dyDescent="0.35">
      <c r="A415" s="124" t="str">
        <f t="shared" si="18"/>
        <v>AA1</v>
      </c>
      <c r="B415" s="95" t="str">
        <f t="shared" si="19"/>
        <v>AA1_P1_start</v>
      </c>
      <c r="C415" s="94">
        <v>42</v>
      </c>
      <c r="D415" s="162"/>
      <c r="E415" s="162"/>
      <c r="F415" s="162"/>
      <c r="G415" s="162"/>
      <c r="H415" s="162"/>
      <c r="I415" s="94" t="str">
        <f t="shared" si="20"/>
        <v/>
      </c>
      <c r="J415" s="162"/>
      <c r="K415" s="162"/>
      <c r="L415" s="162"/>
      <c r="M415" s="162"/>
      <c r="N415" s="167"/>
      <c r="O415" s="168"/>
      <c r="P415" s="116"/>
    </row>
    <row r="416" spans="1:16" ht="60" hidden="1" customHeight="1" x14ac:dyDescent="0.35">
      <c r="A416" s="124" t="str">
        <f t="shared" si="18"/>
        <v>AA1</v>
      </c>
      <c r="B416" s="95" t="str">
        <f t="shared" si="19"/>
        <v>AA1_P1_start</v>
      </c>
      <c r="C416" s="94">
        <v>43</v>
      </c>
      <c r="D416" s="162"/>
      <c r="E416" s="162"/>
      <c r="F416" s="162"/>
      <c r="G416" s="162"/>
      <c r="H416" s="162"/>
      <c r="I416" s="94" t="str">
        <f t="shared" si="20"/>
        <v/>
      </c>
      <c r="J416" s="162"/>
      <c r="K416" s="162"/>
      <c r="L416" s="162"/>
      <c r="M416" s="162"/>
      <c r="N416" s="167"/>
      <c r="O416" s="168"/>
      <c r="P416" s="116"/>
    </row>
    <row r="417" spans="1:26" ht="60" hidden="1" customHeight="1" x14ac:dyDescent="0.35">
      <c r="A417" s="124" t="str">
        <f t="shared" si="18"/>
        <v>AA1</v>
      </c>
      <c r="B417" s="95" t="str">
        <f t="shared" si="19"/>
        <v>AA1_P1_start</v>
      </c>
      <c r="C417" s="94">
        <v>44</v>
      </c>
      <c r="D417" s="162"/>
      <c r="E417" s="162"/>
      <c r="F417" s="162"/>
      <c r="G417" s="162"/>
      <c r="H417" s="162"/>
      <c r="I417" s="94" t="str">
        <f t="shared" si="20"/>
        <v/>
      </c>
      <c r="J417" s="162"/>
      <c r="K417" s="162"/>
      <c r="L417" s="162"/>
      <c r="M417" s="162"/>
      <c r="N417" s="167"/>
      <c r="O417" s="168"/>
      <c r="P417" s="116"/>
    </row>
    <row r="418" spans="1:26" ht="60" hidden="1" customHeight="1" x14ac:dyDescent="0.35">
      <c r="A418" s="124" t="str">
        <f t="shared" si="18"/>
        <v>AA1</v>
      </c>
      <c r="B418" s="95" t="str">
        <f t="shared" si="19"/>
        <v>AA1_P1_start</v>
      </c>
      <c r="C418" s="94">
        <v>45</v>
      </c>
      <c r="D418" s="162"/>
      <c r="E418" s="162"/>
      <c r="F418" s="162"/>
      <c r="G418" s="162"/>
      <c r="H418" s="162"/>
      <c r="I418" s="94" t="str">
        <f t="shared" si="20"/>
        <v/>
      </c>
      <c r="J418" s="162"/>
      <c r="K418" s="162"/>
      <c r="L418" s="162"/>
      <c r="M418" s="162"/>
      <c r="N418" s="167"/>
      <c r="O418" s="168"/>
      <c r="P418" s="116"/>
    </row>
    <row r="419" spans="1:26" ht="60" hidden="1" customHeight="1" x14ac:dyDescent="0.35">
      <c r="A419" s="124" t="str">
        <f t="shared" si="18"/>
        <v>AA1</v>
      </c>
      <c r="B419" s="95" t="str">
        <f t="shared" si="19"/>
        <v>AA1_P1_start</v>
      </c>
      <c r="C419" s="94">
        <v>46</v>
      </c>
      <c r="D419" s="162"/>
      <c r="E419" s="162"/>
      <c r="F419" s="162"/>
      <c r="G419" s="162"/>
      <c r="H419" s="162"/>
      <c r="I419" s="94" t="str">
        <f t="shared" si="20"/>
        <v/>
      </c>
      <c r="J419" s="162"/>
      <c r="K419" s="162"/>
      <c r="L419" s="162"/>
      <c r="M419" s="162"/>
      <c r="N419" s="167"/>
      <c r="O419" s="168"/>
      <c r="P419" s="116"/>
    </row>
    <row r="420" spans="1:26" ht="60" hidden="1" customHeight="1" x14ac:dyDescent="0.35">
      <c r="A420" s="124" t="str">
        <f t="shared" si="18"/>
        <v>AA1</v>
      </c>
      <c r="B420" s="95" t="str">
        <f t="shared" si="19"/>
        <v>AA1_P1_start</v>
      </c>
      <c r="C420" s="94">
        <v>47</v>
      </c>
      <c r="D420" s="162"/>
      <c r="E420" s="162"/>
      <c r="F420" s="162"/>
      <c r="G420" s="162"/>
      <c r="H420" s="162"/>
      <c r="I420" s="94" t="str">
        <f t="shared" si="20"/>
        <v/>
      </c>
      <c r="J420" s="162"/>
      <c r="K420" s="162"/>
      <c r="L420" s="162"/>
      <c r="M420" s="162"/>
      <c r="N420" s="167"/>
      <c r="O420" s="168"/>
      <c r="P420" s="116"/>
    </row>
    <row r="421" spans="1:26" ht="60" hidden="1" customHeight="1" x14ac:dyDescent="0.35">
      <c r="A421" s="124" t="str">
        <f t="shared" si="18"/>
        <v>AA1</v>
      </c>
      <c r="B421" s="95" t="str">
        <f t="shared" si="19"/>
        <v>AA1_P1_start</v>
      </c>
      <c r="C421" s="94">
        <v>48</v>
      </c>
      <c r="D421" s="162"/>
      <c r="E421" s="162"/>
      <c r="F421" s="162"/>
      <c r="G421" s="162"/>
      <c r="H421" s="162"/>
      <c r="I421" s="94" t="str">
        <f t="shared" si="20"/>
        <v/>
      </c>
      <c r="J421" s="162"/>
      <c r="K421" s="162"/>
      <c r="L421" s="162"/>
      <c r="M421" s="162"/>
      <c r="N421" s="167"/>
      <c r="O421" s="168"/>
      <c r="P421" s="116"/>
    </row>
    <row r="422" spans="1:26" ht="60" hidden="1" customHeight="1" x14ac:dyDescent="0.35">
      <c r="A422" s="124" t="str">
        <f t="shared" si="18"/>
        <v>AA1</v>
      </c>
      <c r="B422" s="95" t="str">
        <f t="shared" si="19"/>
        <v>AA1_P1_start</v>
      </c>
      <c r="C422" s="94">
        <v>49</v>
      </c>
      <c r="D422" s="162"/>
      <c r="E422" s="162"/>
      <c r="F422" s="162"/>
      <c r="G422" s="162"/>
      <c r="H422" s="162"/>
      <c r="I422" s="94" t="str">
        <f t="shared" si="20"/>
        <v/>
      </c>
      <c r="J422" s="162"/>
      <c r="K422" s="162"/>
      <c r="L422" s="162"/>
      <c r="M422" s="162"/>
      <c r="N422" s="167"/>
      <c r="O422" s="168"/>
      <c r="P422" s="116"/>
    </row>
    <row r="423" spans="1:26" ht="60.75" hidden="1" customHeight="1" thickBot="1" x14ac:dyDescent="0.4">
      <c r="A423" s="125" t="str">
        <f t="shared" si="18"/>
        <v>AA1</v>
      </c>
      <c r="B423" s="126" t="str">
        <f t="shared" si="19"/>
        <v>AA1_P1_start</v>
      </c>
      <c r="C423" s="127">
        <v>50</v>
      </c>
      <c r="D423" s="163"/>
      <c r="E423" s="163"/>
      <c r="F423" s="163"/>
      <c r="G423" s="163"/>
      <c r="H423" s="163"/>
      <c r="I423" s="127" t="str">
        <f>IFERROR(VLOOKUP(H423,GroundCoverLUT,3,FALSE),"")</f>
        <v/>
      </c>
      <c r="J423" s="163"/>
      <c r="K423" s="163"/>
      <c r="L423" s="163"/>
      <c r="M423" s="163"/>
      <c r="N423" s="169"/>
      <c r="O423" s="170"/>
      <c r="P423" s="116"/>
    </row>
    <row r="424" spans="1:26" ht="60" hidden="1" customHeight="1" thickBot="1" x14ac:dyDescent="0.4">
      <c r="C424" s="28"/>
      <c r="D424" s="28"/>
      <c r="E424" s="28"/>
      <c r="F424" s="28"/>
      <c r="G424" s="28"/>
      <c r="H424" s="28"/>
      <c r="I424" s="29"/>
      <c r="J424" s="28"/>
    </row>
    <row r="425" spans="1:26" ht="19.5" hidden="1" x14ac:dyDescent="0.35">
      <c r="A425" s="118" t="s">
        <v>61</v>
      </c>
      <c r="B425" s="119"/>
      <c r="C425" s="119"/>
      <c r="D425" s="119"/>
      <c r="E425" s="119"/>
      <c r="F425" s="119"/>
      <c r="G425" s="119"/>
      <c r="H425" s="119"/>
      <c r="I425" s="119"/>
      <c r="J425" s="119"/>
      <c r="K425" s="119"/>
      <c r="L425" s="119"/>
      <c r="M425" s="119"/>
      <c r="N425" s="119"/>
      <c r="O425" s="120"/>
      <c r="P425" s="117"/>
      <c r="Q425" s="130" t="s">
        <v>62</v>
      </c>
      <c r="R425" s="131"/>
      <c r="S425" s="131"/>
      <c r="T425" s="131"/>
      <c r="U425" s="131"/>
      <c r="V425" s="131"/>
      <c r="W425" s="131"/>
      <c r="X425" s="131"/>
      <c r="Y425" s="131"/>
      <c r="Z425" s="132"/>
    </row>
    <row r="426" spans="1:26" ht="61.5" hidden="1" customHeight="1" thickBot="1" x14ac:dyDescent="0.4">
      <c r="A426" s="121" t="s">
        <v>30</v>
      </c>
      <c r="B426" s="97" t="s">
        <v>31</v>
      </c>
      <c r="C426" s="96" t="s">
        <v>63</v>
      </c>
      <c r="D426" s="96" t="s">
        <v>64</v>
      </c>
      <c r="E426" s="96" t="s">
        <v>65</v>
      </c>
      <c r="F426" s="96" t="s">
        <v>66</v>
      </c>
      <c r="G426" s="96" t="s">
        <v>67</v>
      </c>
      <c r="H426" s="96" t="s">
        <v>68</v>
      </c>
      <c r="I426" s="96" t="s">
        <v>69</v>
      </c>
      <c r="J426" s="96" t="s">
        <v>70</v>
      </c>
      <c r="K426" s="96" t="s">
        <v>71</v>
      </c>
      <c r="L426" s="96" t="s">
        <v>72</v>
      </c>
      <c r="M426" s="96" t="s">
        <v>73</v>
      </c>
      <c r="N426" s="96" t="s">
        <v>74</v>
      </c>
      <c r="O426" s="122" t="s">
        <v>75</v>
      </c>
      <c r="P426" s="128"/>
      <c r="Q426" s="133" t="s">
        <v>76</v>
      </c>
      <c r="R426" s="110"/>
      <c r="S426" s="110"/>
      <c r="T426" s="110"/>
      <c r="U426" s="110"/>
      <c r="V426" s="98"/>
      <c r="Z426" s="134"/>
    </row>
    <row r="427" spans="1:26" ht="60" hidden="1" customHeight="1" thickBot="1" x14ac:dyDescent="0.4">
      <c r="A427" s="123" t="str">
        <f>IF(_xlfn.XLOOKUP(B427,'Sample plot information'!$B$4:$B$100,'Sample plot information'!$A$4:$A$100,"")=0,"",_xlfn.XLOOKUP(B427,'Sample plot information'!$B$4:$B$100,'Sample plot information'!$A$4:$A$100,""))</f>
        <v/>
      </c>
      <c r="B427" s="160" t="s">
        <v>117</v>
      </c>
      <c r="C427" s="91">
        <v>1</v>
      </c>
      <c r="D427" s="161"/>
      <c r="E427" s="161"/>
      <c r="F427" s="161"/>
      <c r="G427" s="161"/>
      <c r="H427" s="161"/>
      <c r="I427" s="92" t="str">
        <f t="shared" ref="I427:I432" si="21">IFERROR(VLOOKUP(H427,GroundCoverLUT,3,FALSE),"")</f>
        <v/>
      </c>
      <c r="J427" s="164"/>
      <c r="K427" s="164"/>
      <c r="L427" s="164"/>
      <c r="M427" s="164"/>
      <c r="N427" s="165"/>
      <c r="O427" s="166"/>
      <c r="P427" s="129"/>
      <c r="Q427" s="135"/>
      <c r="R427" s="62" t="s">
        <v>80</v>
      </c>
      <c r="S427" s="62" t="s">
        <v>81</v>
      </c>
      <c r="T427" s="62" t="s">
        <v>82</v>
      </c>
      <c r="U427" s="62" t="s">
        <v>83</v>
      </c>
      <c r="Z427" s="134"/>
    </row>
    <row r="428" spans="1:26" ht="60" hidden="1" customHeight="1" x14ac:dyDescent="0.35">
      <c r="A428" s="124" t="str">
        <f>A$3</f>
        <v>AA1</v>
      </c>
      <c r="B428" s="93" t="str">
        <f>IF($B$3=0, "", $B$3)</f>
        <v>AA1_P1_start</v>
      </c>
      <c r="C428" s="94">
        <v>2</v>
      </c>
      <c r="D428" s="162"/>
      <c r="E428" s="162"/>
      <c r="F428" s="162"/>
      <c r="G428" s="162"/>
      <c r="H428" s="162"/>
      <c r="I428" s="94" t="str">
        <f t="shared" si="21"/>
        <v/>
      </c>
      <c r="J428" s="162"/>
      <c r="K428" s="162"/>
      <c r="L428" s="162"/>
      <c r="M428" s="162"/>
      <c r="N428" s="167"/>
      <c r="O428" s="168"/>
      <c r="P428" s="116"/>
      <c r="Q428" s="135" t="s">
        <v>84</v>
      </c>
      <c r="R428" s="171">
        <f>COUNTIF($D427:$D476, "Present")</f>
        <v>0</v>
      </c>
      <c r="S428" s="171">
        <f>COUNTIF($E427:$E476,"Present")</f>
        <v>0</v>
      </c>
      <c r="T428" s="171">
        <f>COUNTIF($F427:$F476, "Present")</f>
        <v>0</v>
      </c>
      <c r="U428" s="171">
        <f>COUNTIF($G427:$G476, "Present")</f>
        <v>0</v>
      </c>
      <c r="Z428" s="134"/>
    </row>
    <row r="429" spans="1:26" ht="60" hidden="1" customHeight="1" x14ac:dyDescent="0.35">
      <c r="A429" s="124" t="str">
        <f t="shared" ref="A429:A476" si="22">A$3</f>
        <v>AA1</v>
      </c>
      <c r="B429" s="95" t="str">
        <f t="shared" ref="B429:B476" si="23">IF($B$3=0, "", $B$3)</f>
        <v>AA1_P1_start</v>
      </c>
      <c r="C429" s="94">
        <v>3</v>
      </c>
      <c r="D429" s="162"/>
      <c r="E429" s="162"/>
      <c r="F429" s="162"/>
      <c r="G429" s="162"/>
      <c r="H429" s="162"/>
      <c r="I429" s="94" t="str">
        <f t="shared" si="21"/>
        <v/>
      </c>
      <c r="J429" s="162"/>
      <c r="K429" s="162"/>
      <c r="L429" s="162"/>
      <c r="M429" s="162"/>
      <c r="N429" s="167"/>
      <c r="O429" s="168"/>
      <c r="P429" s="116"/>
      <c r="Q429" s="135" t="s">
        <v>85</v>
      </c>
      <c r="R429" s="30" t="str">
        <f>IF(COUNTA($D427:$D476)=0, "", (COUNTIF($D427:$D476, "Present")/COUNTA($D427:$D476))*100)</f>
        <v/>
      </c>
      <c r="S429" s="30" t="str">
        <f>IF(COUNTA($E427:$E476)=0, "", (COUNTIF($E427:$E476,"Present")/COUNTA($E427:$E476))*100)</f>
        <v/>
      </c>
      <c r="T429" s="30" t="str">
        <f>IF(COUNTA($F427:$F476)=0, "", (COUNTIF($F427:$F476, "Present")/COUNTA($F427:$F476))*100)</f>
        <v/>
      </c>
      <c r="U429" s="30" t="str">
        <f>IF(COUNTA($G427:$G476)=0, "", (COUNTIF($G427:$G476, "Present")/COUNTA($G427:$G476))*100)</f>
        <v/>
      </c>
      <c r="Z429" s="134"/>
    </row>
    <row r="430" spans="1:26" ht="60" hidden="1" customHeight="1" x14ac:dyDescent="0.35">
      <c r="A430" s="124" t="str">
        <f t="shared" si="22"/>
        <v>AA1</v>
      </c>
      <c r="B430" s="95" t="str">
        <f t="shared" si="23"/>
        <v>AA1_P1_start</v>
      </c>
      <c r="C430" s="94">
        <v>4</v>
      </c>
      <c r="D430" s="162"/>
      <c r="E430" s="162"/>
      <c r="F430" s="162"/>
      <c r="G430" s="162"/>
      <c r="H430" s="162"/>
      <c r="I430" s="94" t="str">
        <f t="shared" si="21"/>
        <v/>
      </c>
      <c r="J430" s="162"/>
      <c r="K430" s="162"/>
      <c r="L430" s="162"/>
      <c r="M430" s="162"/>
      <c r="N430" s="167"/>
      <c r="O430" s="168"/>
      <c r="P430" s="116"/>
      <c r="Q430" s="40"/>
      <c r="Z430" s="134"/>
    </row>
    <row r="431" spans="1:26" ht="60" hidden="1" customHeight="1" x14ac:dyDescent="0.35">
      <c r="A431" s="124" t="str">
        <f t="shared" si="22"/>
        <v>AA1</v>
      </c>
      <c r="B431" s="95" t="str">
        <f t="shared" si="23"/>
        <v>AA1_P1_start</v>
      </c>
      <c r="C431" s="94">
        <v>5</v>
      </c>
      <c r="D431" s="162"/>
      <c r="E431" s="162"/>
      <c r="F431" s="162"/>
      <c r="G431" s="162"/>
      <c r="H431" s="162"/>
      <c r="I431" s="94" t="str">
        <f t="shared" si="21"/>
        <v/>
      </c>
      <c r="J431" s="162"/>
      <c r="K431" s="162"/>
      <c r="L431" s="162"/>
      <c r="M431" s="162"/>
      <c r="N431" s="167"/>
      <c r="O431" s="168"/>
      <c r="P431" s="116"/>
      <c r="Q431" s="136" t="s">
        <v>86</v>
      </c>
      <c r="R431" s="111"/>
      <c r="S431" s="111"/>
      <c r="T431" s="111"/>
      <c r="U431" s="111"/>
      <c r="V431" s="111"/>
      <c r="W431" s="111"/>
      <c r="X431" s="111"/>
      <c r="Y431" s="112"/>
      <c r="Z431" s="137"/>
    </row>
    <row r="432" spans="1:26" ht="60" hidden="1" customHeight="1" x14ac:dyDescent="0.35">
      <c r="A432" s="124" t="str">
        <f t="shared" si="22"/>
        <v>AA1</v>
      </c>
      <c r="B432" s="95" t="str">
        <f t="shared" si="23"/>
        <v>AA1_P1_start</v>
      </c>
      <c r="C432" s="94">
        <v>6</v>
      </c>
      <c r="D432" s="162"/>
      <c r="E432" s="162"/>
      <c r="F432" s="162"/>
      <c r="G432" s="162"/>
      <c r="H432" s="162"/>
      <c r="I432" s="94" t="str">
        <f t="shared" si="21"/>
        <v/>
      </c>
      <c r="J432" s="162"/>
      <c r="K432" s="162"/>
      <c r="L432" s="162"/>
      <c r="M432" s="162"/>
      <c r="N432" s="167"/>
      <c r="O432" s="168"/>
      <c r="P432" s="116"/>
      <c r="Q432" s="306" t="s">
        <v>87</v>
      </c>
      <c r="R432" s="96" t="s">
        <v>88</v>
      </c>
      <c r="S432" s="96" t="s">
        <v>89</v>
      </c>
      <c r="T432" s="96" t="s">
        <v>90</v>
      </c>
      <c r="U432" s="96" t="s">
        <v>91</v>
      </c>
      <c r="V432" s="96" t="s">
        <v>92</v>
      </c>
      <c r="W432" s="96" t="s">
        <v>93</v>
      </c>
      <c r="X432" s="96" t="s">
        <v>94</v>
      </c>
      <c r="Y432" s="96" t="s">
        <v>95</v>
      </c>
      <c r="Z432" s="138" t="s">
        <v>96</v>
      </c>
    </row>
    <row r="433" spans="1:26" ht="60" hidden="1" customHeight="1" x14ac:dyDescent="0.35">
      <c r="A433" s="124" t="str">
        <f t="shared" si="22"/>
        <v>AA1</v>
      </c>
      <c r="B433" s="95" t="str">
        <f t="shared" si="23"/>
        <v>AA1_P1_start</v>
      </c>
      <c r="C433" s="94">
        <v>7</v>
      </c>
      <c r="D433" s="162"/>
      <c r="E433" s="162"/>
      <c r="F433" s="162"/>
      <c r="G433" s="162"/>
      <c r="H433" s="162"/>
      <c r="I433" s="94" t="str">
        <f>IFERROR(VLOOKUP(H433,GroundCoverLUT,3,FALSE),"")</f>
        <v/>
      </c>
      <c r="J433" s="162"/>
      <c r="K433" s="162"/>
      <c r="L433" s="162"/>
      <c r="M433" s="162"/>
      <c r="N433" s="167"/>
      <c r="O433" s="168"/>
      <c r="P433" s="116"/>
      <c r="Q433" s="306"/>
      <c r="R433" s="299" t="str">
        <f>IF(COUNTA($H427:$H476)=0, "", ((COUNTIFS($H427:$H476, "A1") + COUNTIFS($H427:$H476, "A2") + COUNTIFS($H427:$H476, "A3") + COUNTIFS($H427:$H476, "A4") + COUNTIFS($H427:$H476, "A5"))/COUNTA($H427:$H476))*100)</f>
        <v/>
      </c>
      <c r="S433" s="299" t="str">
        <f>IF(COUNTA($H427:$H476)=0, "", (COUNTIF($H427:$H476, "B")/COUNTA($H427:$H476))*100)</f>
        <v/>
      </c>
      <c r="T433" s="299" t="str">
        <f>IF(COUNTA($H427:$H476)=0, "", (COUNTIF($H427:$H476, "C")/COUNTA($H427:$H476))*100)</f>
        <v/>
      </c>
      <c r="U433" s="299" t="str">
        <f>IF(COUNTA($H427:$H476)=0, "", (COUNTIF($H427:$H476, "D")/COUNTA($H427:$H476))*100)</f>
        <v/>
      </c>
      <c r="V433" s="299" t="str">
        <f>IF(COUNTA($H427:$H476)=0, "", (COUNTIF($H427:$H476, "E")/COUNTA($H427:$H476))*100)</f>
        <v/>
      </c>
      <c r="W433" s="299" t="str">
        <f>IF(COUNTA($H427:$H476)=0, "", (COUNTIF($H427:$H476, "F")/COUNTA($H427:$H476))*100)</f>
        <v/>
      </c>
      <c r="X433" s="299" t="str">
        <f>IF(COUNTA($H427:$H476)=0, "", (COUNTIF($H427:$H476, "G")/COUNTA($H427:$H476))*100)</f>
        <v/>
      </c>
      <c r="Y433" s="299" t="str">
        <f>IF(COUNTA($H427:$H476)=0, "", (COUNTIF($H427:$H476, "H")/COUNTA($H427:$H476))*100)</f>
        <v/>
      </c>
      <c r="Z433" s="302" t="str" cm="1">
        <f t="array" ref="Z433">IF(COUNTA($H427:$H476)=0, "", (SUM(COUNTIF($H427:$H476, {"I","J","K","L","M","N","O","P","Q","R"}))/COUNTA($H427:$H476))*100)</f>
        <v/>
      </c>
    </row>
    <row r="434" spans="1:26" ht="60" hidden="1" customHeight="1" x14ac:dyDescent="0.35">
      <c r="A434" s="124" t="str">
        <f t="shared" si="22"/>
        <v>AA1</v>
      </c>
      <c r="B434" s="95" t="str">
        <f t="shared" si="23"/>
        <v>AA1_P1_start</v>
      </c>
      <c r="C434" s="94">
        <v>8</v>
      </c>
      <c r="D434" s="162"/>
      <c r="E434" s="162"/>
      <c r="F434" s="162"/>
      <c r="G434" s="162"/>
      <c r="H434" s="162"/>
      <c r="I434" s="94" t="str">
        <f t="shared" ref="I434:I475" si="24">IFERROR(VLOOKUP(H434,GroundCoverLUT,3,FALSE),"")</f>
        <v/>
      </c>
      <c r="J434" s="162"/>
      <c r="K434" s="162"/>
      <c r="L434" s="162"/>
      <c r="M434" s="162"/>
      <c r="N434" s="167"/>
      <c r="O434" s="168"/>
      <c r="P434" s="116"/>
      <c r="Q434" s="306"/>
      <c r="R434" s="300"/>
      <c r="S434" s="300"/>
      <c r="T434" s="300"/>
      <c r="U434" s="300"/>
      <c r="V434" s="300"/>
      <c r="W434" s="300"/>
      <c r="X434" s="300"/>
      <c r="Y434" s="300"/>
      <c r="Z434" s="303"/>
    </row>
    <row r="435" spans="1:26" ht="60" hidden="1" customHeight="1" x14ac:dyDescent="0.35">
      <c r="A435" s="124" t="str">
        <f t="shared" si="22"/>
        <v>AA1</v>
      </c>
      <c r="B435" s="95" t="str">
        <f t="shared" si="23"/>
        <v>AA1_P1_start</v>
      </c>
      <c r="C435" s="94">
        <v>9</v>
      </c>
      <c r="D435" s="162"/>
      <c r="E435" s="162"/>
      <c r="F435" s="162"/>
      <c r="G435" s="162"/>
      <c r="H435" s="162"/>
      <c r="I435" s="94" t="str">
        <f t="shared" si="24"/>
        <v/>
      </c>
      <c r="J435" s="162"/>
      <c r="K435" s="162"/>
      <c r="L435" s="162"/>
      <c r="M435" s="162"/>
      <c r="N435" s="167"/>
      <c r="O435" s="168"/>
      <c r="P435" s="116"/>
      <c r="Q435" s="306"/>
      <c r="R435" s="301"/>
      <c r="S435" s="301"/>
      <c r="T435" s="301"/>
      <c r="U435" s="301"/>
      <c r="V435" s="301"/>
      <c r="W435" s="301"/>
      <c r="X435" s="301"/>
      <c r="Y435" s="301"/>
      <c r="Z435" s="304"/>
    </row>
    <row r="436" spans="1:26" ht="60" hidden="1" customHeight="1" x14ac:dyDescent="0.35">
      <c r="A436" s="124" t="str">
        <f t="shared" si="22"/>
        <v>AA1</v>
      </c>
      <c r="B436" s="95" t="str">
        <f t="shared" si="23"/>
        <v>AA1_P1_start</v>
      </c>
      <c r="C436" s="94">
        <v>10</v>
      </c>
      <c r="D436" s="162"/>
      <c r="E436" s="162"/>
      <c r="F436" s="162"/>
      <c r="G436" s="162"/>
      <c r="H436" s="162"/>
      <c r="I436" s="94" t="str">
        <f t="shared" si="24"/>
        <v/>
      </c>
      <c r="J436" s="162"/>
      <c r="K436" s="162"/>
      <c r="L436" s="162"/>
      <c r="M436" s="162"/>
      <c r="N436" s="167"/>
      <c r="O436" s="168"/>
      <c r="P436" s="116"/>
      <c r="Q436" s="40"/>
      <c r="Z436" s="134"/>
    </row>
    <row r="437" spans="1:26" ht="60" hidden="1" customHeight="1" x14ac:dyDescent="0.35">
      <c r="A437" s="124" t="str">
        <f t="shared" si="22"/>
        <v>AA1</v>
      </c>
      <c r="B437" s="95" t="str">
        <f t="shared" si="23"/>
        <v>AA1_P1_start</v>
      </c>
      <c r="C437" s="94">
        <v>11</v>
      </c>
      <c r="D437" s="162"/>
      <c r="E437" s="162"/>
      <c r="F437" s="162"/>
      <c r="G437" s="162"/>
      <c r="H437" s="162"/>
      <c r="I437" s="94" t="str">
        <f t="shared" si="24"/>
        <v/>
      </c>
      <c r="J437" s="162"/>
      <c r="K437" s="162"/>
      <c r="L437" s="162"/>
      <c r="M437" s="162"/>
      <c r="N437" s="167"/>
      <c r="O437" s="168"/>
      <c r="P437" s="116"/>
      <c r="Q437" s="136" t="s">
        <v>97</v>
      </c>
      <c r="R437" s="111"/>
      <c r="S437" s="111"/>
      <c r="T437" s="111"/>
      <c r="U437" s="111"/>
      <c r="V437" s="112"/>
      <c r="Z437" s="134"/>
    </row>
    <row r="438" spans="1:26" ht="60" hidden="1" customHeight="1" x14ac:dyDescent="0.35">
      <c r="A438" s="124" t="str">
        <f t="shared" si="22"/>
        <v>AA1</v>
      </c>
      <c r="B438" s="95" t="str">
        <f t="shared" si="23"/>
        <v>AA1_P1_start</v>
      </c>
      <c r="C438" s="94">
        <v>12</v>
      </c>
      <c r="D438" s="162"/>
      <c r="E438" s="162"/>
      <c r="F438" s="162"/>
      <c r="G438" s="162"/>
      <c r="H438" s="162"/>
      <c r="I438" s="94" t="str">
        <f t="shared" si="24"/>
        <v/>
      </c>
      <c r="J438" s="162"/>
      <c r="K438" s="162"/>
      <c r="L438" s="162"/>
      <c r="M438" s="162"/>
      <c r="N438" s="167"/>
      <c r="O438" s="168"/>
      <c r="P438" s="116"/>
      <c r="Q438" s="139"/>
      <c r="R438" s="113" t="s">
        <v>99</v>
      </c>
      <c r="S438" s="114"/>
      <c r="T438" s="115"/>
      <c r="U438" s="113" t="s">
        <v>100</v>
      </c>
      <c r="V438" s="115"/>
      <c r="Z438" s="134"/>
    </row>
    <row r="439" spans="1:26" ht="60" hidden="1" customHeight="1" x14ac:dyDescent="0.35">
      <c r="A439" s="124" t="str">
        <f t="shared" si="22"/>
        <v>AA1</v>
      </c>
      <c r="B439" s="95" t="str">
        <f t="shared" si="23"/>
        <v>AA1_P1_start</v>
      </c>
      <c r="C439" s="94">
        <v>13</v>
      </c>
      <c r="D439" s="162"/>
      <c r="E439" s="162"/>
      <c r="F439" s="162"/>
      <c r="G439" s="162"/>
      <c r="H439" s="162"/>
      <c r="I439" s="94" t="str">
        <f t="shared" si="24"/>
        <v/>
      </c>
      <c r="J439" s="162"/>
      <c r="K439" s="162"/>
      <c r="L439" s="162"/>
      <c r="M439" s="162"/>
      <c r="N439" s="167"/>
      <c r="O439" s="168"/>
      <c r="P439" s="116"/>
      <c r="Q439" s="305" t="s">
        <v>101</v>
      </c>
      <c r="R439" s="62" t="s">
        <v>102</v>
      </c>
      <c r="S439" s="62" t="s">
        <v>103</v>
      </c>
      <c r="T439" s="62" t="s">
        <v>104</v>
      </c>
      <c r="U439" s="62" t="s">
        <v>105</v>
      </c>
      <c r="V439" s="62" t="s">
        <v>106</v>
      </c>
      <c r="Z439" s="134"/>
    </row>
    <row r="440" spans="1:26" ht="60" hidden="1" customHeight="1" x14ac:dyDescent="0.35">
      <c r="A440" s="124" t="str">
        <f t="shared" si="22"/>
        <v>AA1</v>
      </c>
      <c r="B440" s="95" t="str">
        <f t="shared" si="23"/>
        <v>AA1_P1_start</v>
      </c>
      <c r="C440" s="94">
        <v>14</v>
      </c>
      <c r="D440" s="162"/>
      <c r="E440" s="162"/>
      <c r="F440" s="162"/>
      <c r="G440" s="162"/>
      <c r="H440" s="162"/>
      <c r="I440" s="94" t="str">
        <f t="shared" si="24"/>
        <v/>
      </c>
      <c r="J440" s="162"/>
      <c r="K440" s="162"/>
      <c r="L440" s="162"/>
      <c r="M440" s="162"/>
      <c r="N440" s="167"/>
      <c r="O440" s="168"/>
      <c r="P440" s="116"/>
      <c r="Q440" s="306"/>
      <c r="R440" s="308" t="str" cm="1">
        <f t="array" ref="R440">IF(SUM(COUNTIFS($H427:$H476, {"A1","A2","A3","A4","A5"}))=0, "", (COUNTIFS($H427:$H476, "A1") / SUM(COUNTIFS($H427:$H476, {"A1","A2","A3","A4","A5"})))*100)</f>
        <v/>
      </c>
      <c r="S440" s="308" t="str" cm="1">
        <f t="array" ref="S440">IF(SUM(COUNTIFS($H427:$H476, {"A1","A2","A3","A4","A5"}))=0, "", (COUNTIFS($H427:$H476, "A2") / SUM(COUNTIFS($H427:$H476, {"A1","A2","A3","A4","A5"})))*100)</f>
        <v/>
      </c>
      <c r="T440" s="308" t="str" cm="1">
        <f t="array" ref="T440">IF(SUM(COUNTIFS($H427:$H476, {"A1","A2","A3","A4","A5"}))=0, "", (COUNTIFS($H427:$H476, "A3") / SUM(COUNTIFS($H427:$H476, {"A1","A2","A3","A4","A5"})))*100)</f>
        <v/>
      </c>
      <c r="U440" s="308" t="str" cm="1">
        <f t="array" ref="U440">IF(SUM(COUNTIFS($H427:$H476, {"A1","A2","A3","A4","A5"}))=0, "", (COUNTIFS($H427:$H476, "A4") / SUM(COUNTIFS($H427:$H476, {"A1","A2","A3","A4","A5"})))*100)</f>
        <v/>
      </c>
      <c r="V440" s="308" t="str" cm="1">
        <f t="array" ref="V440">IF(SUM(COUNTIFS($H427:$H476, {"A1","A2","A3","A4","A5"}))=0, "", (COUNTIFS($H427:$H476, "A5") / SUM(COUNTIFS($H427:$H476, {"A1","A2","A3","A4","A5"})))*100)</f>
        <v/>
      </c>
      <c r="Z440" s="134"/>
    </row>
    <row r="441" spans="1:26" ht="60" hidden="1" customHeight="1" thickBot="1" x14ac:dyDescent="0.4">
      <c r="A441" s="124" t="str">
        <f t="shared" si="22"/>
        <v>AA1</v>
      </c>
      <c r="B441" s="95" t="str">
        <f t="shared" si="23"/>
        <v>AA1_P1_start</v>
      </c>
      <c r="C441" s="94">
        <v>15</v>
      </c>
      <c r="D441" s="162"/>
      <c r="E441" s="162"/>
      <c r="F441" s="162"/>
      <c r="G441" s="162"/>
      <c r="H441" s="162"/>
      <c r="I441" s="94" t="str">
        <f t="shared" si="24"/>
        <v/>
      </c>
      <c r="J441" s="162"/>
      <c r="K441" s="162"/>
      <c r="L441" s="162"/>
      <c r="M441" s="162"/>
      <c r="N441" s="167"/>
      <c r="O441" s="168"/>
      <c r="P441" s="116"/>
      <c r="Q441" s="307"/>
      <c r="R441" s="309"/>
      <c r="S441" s="309"/>
      <c r="T441" s="309"/>
      <c r="U441" s="309"/>
      <c r="V441" s="309"/>
      <c r="W441" s="140"/>
      <c r="X441" s="140"/>
      <c r="Y441" s="140"/>
      <c r="Z441" s="141"/>
    </row>
    <row r="442" spans="1:26" ht="60" hidden="1" customHeight="1" x14ac:dyDescent="0.35">
      <c r="A442" s="124" t="str">
        <f t="shared" si="22"/>
        <v>AA1</v>
      </c>
      <c r="B442" s="95" t="str">
        <f t="shared" si="23"/>
        <v>AA1_P1_start</v>
      </c>
      <c r="C442" s="94">
        <v>16</v>
      </c>
      <c r="D442" s="162"/>
      <c r="E442" s="162"/>
      <c r="F442" s="162"/>
      <c r="G442" s="162"/>
      <c r="H442" s="162"/>
      <c r="I442" s="94" t="str">
        <f t="shared" si="24"/>
        <v/>
      </c>
      <c r="J442" s="162"/>
      <c r="K442" s="162"/>
      <c r="L442" s="162"/>
      <c r="M442" s="162"/>
      <c r="N442" s="167"/>
      <c r="O442" s="168"/>
      <c r="P442" s="116"/>
    </row>
    <row r="443" spans="1:26" ht="60" hidden="1" customHeight="1" x14ac:dyDescent="0.35">
      <c r="A443" s="124" t="str">
        <f t="shared" si="22"/>
        <v>AA1</v>
      </c>
      <c r="B443" s="95" t="str">
        <f t="shared" si="23"/>
        <v>AA1_P1_start</v>
      </c>
      <c r="C443" s="94">
        <v>17</v>
      </c>
      <c r="D443" s="162"/>
      <c r="E443" s="162"/>
      <c r="F443" s="162"/>
      <c r="G443" s="162"/>
      <c r="H443" s="162"/>
      <c r="I443" s="94" t="str">
        <f t="shared" si="24"/>
        <v/>
      </c>
      <c r="J443" s="162"/>
      <c r="K443" s="162"/>
      <c r="L443" s="162"/>
      <c r="M443" s="162"/>
      <c r="N443" s="167"/>
      <c r="O443" s="168"/>
      <c r="P443" s="116"/>
    </row>
    <row r="444" spans="1:26" ht="60" hidden="1" customHeight="1" x14ac:dyDescent="0.35">
      <c r="A444" s="124" t="str">
        <f t="shared" si="22"/>
        <v>AA1</v>
      </c>
      <c r="B444" s="95" t="str">
        <f t="shared" si="23"/>
        <v>AA1_P1_start</v>
      </c>
      <c r="C444" s="94">
        <v>18</v>
      </c>
      <c r="D444" s="162"/>
      <c r="E444" s="162"/>
      <c r="F444" s="162"/>
      <c r="G444" s="162"/>
      <c r="H444" s="162"/>
      <c r="I444" s="94" t="str">
        <f t="shared" si="24"/>
        <v/>
      </c>
      <c r="J444" s="162"/>
      <c r="K444" s="162"/>
      <c r="L444" s="162"/>
      <c r="M444" s="162"/>
      <c r="N444" s="167"/>
      <c r="O444" s="168"/>
      <c r="P444" s="116"/>
    </row>
    <row r="445" spans="1:26" ht="60" hidden="1" customHeight="1" x14ac:dyDescent="0.35">
      <c r="A445" s="124" t="str">
        <f t="shared" si="22"/>
        <v>AA1</v>
      </c>
      <c r="B445" s="95" t="str">
        <f t="shared" si="23"/>
        <v>AA1_P1_start</v>
      </c>
      <c r="C445" s="94">
        <v>19</v>
      </c>
      <c r="D445" s="162"/>
      <c r="E445" s="162"/>
      <c r="F445" s="162"/>
      <c r="G445" s="162"/>
      <c r="H445" s="162"/>
      <c r="I445" s="94" t="str">
        <f t="shared" si="24"/>
        <v/>
      </c>
      <c r="J445" s="162"/>
      <c r="K445" s="162"/>
      <c r="L445" s="162"/>
      <c r="M445" s="162"/>
      <c r="N445" s="167"/>
      <c r="O445" s="168"/>
      <c r="P445" s="116"/>
    </row>
    <row r="446" spans="1:26" ht="60" hidden="1" customHeight="1" x14ac:dyDescent="0.35">
      <c r="A446" s="124" t="str">
        <f t="shared" si="22"/>
        <v>AA1</v>
      </c>
      <c r="B446" s="95" t="str">
        <f t="shared" si="23"/>
        <v>AA1_P1_start</v>
      </c>
      <c r="C446" s="94">
        <v>20</v>
      </c>
      <c r="D446" s="162"/>
      <c r="E446" s="162"/>
      <c r="F446" s="162"/>
      <c r="G446" s="162"/>
      <c r="H446" s="162"/>
      <c r="I446" s="94" t="str">
        <f t="shared" si="24"/>
        <v/>
      </c>
      <c r="J446" s="162"/>
      <c r="K446" s="162"/>
      <c r="L446" s="162"/>
      <c r="M446" s="162"/>
      <c r="N446" s="167"/>
      <c r="O446" s="168"/>
      <c r="P446" s="116"/>
    </row>
    <row r="447" spans="1:26" ht="60" hidden="1" customHeight="1" x14ac:dyDescent="0.35">
      <c r="A447" s="124" t="str">
        <f t="shared" si="22"/>
        <v>AA1</v>
      </c>
      <c r="B447" s="95" t="str">
        <f t="shared" si="23"/>
        <v>AA1_P1_start</v>
      </c>
      <c r="C447" s="94">
        <v>21</v>
      </c>
      <c r="D447" s="162"/>
      <c r="E447" s="162"/>
      <c r="F447" s="162"/>
      <c r="G447" s="162"/>
      <c r="H447" s="162"/>
      <c r="I447" s="94" t="str">
        <f t="shared" si="24"/>
        <v/>
      </c>
      <c r="J447" s="162"/>
      <c r="K447" s="162"/>
      <c r="L447" s="162"/>
      <c r="M447" s="162"/>
      <c r="N447" s="167"/>
      <c r="O447" s="168"/>
      <c r="P447" s="116"/>
    </row>
    <row r="448" spans="1:26" ht="60" hidden="1" customHeight="1" x14ac:dyDescent="0.35">
      <c r="A448" s="124" t="str">
        <f t="shared" si="22"/>
        <v>AA1</v>
      </c>
      <c r="B448" s="95" t="str">
        <f t="shared" si="23"/>
        <v>AA1_P1_start</v>
      </c>
      <c r="C448" s="94">
        <v>22</v>
      </c>
      <c r="D448" s="162"/>
      <c r="E448" s="162"/>
      <c r="F448" s="162"/>
      <c r="G448" s="162"/>
      <c r="H448" s="162"/>
      <c r="I448" s="94" t="str">
        <f t="shared" si="24"/>
        <v/>
      </c>
      <c r="J448" s="162"/>
      <c r="K448" s="162"/>
      <c r="L448" s="162"/>
      <c r="M448" s="162"/>
      <c r="N448" s="167"/>
      <c r="O448" s="168"/>
      <c r="P448" s="116"/>
    </row>
    <row r="449" spans="1:16" ht="60" hidden="1" customHeight="1" x14ac:dyDescent="0.35">
      <c r="A449" s="124" t="str">
        <f t="shared" si="22"/>
        <v>AA1</v>
      </c>
      <c r="B449" s="95" t="str">
        <f t="shared" si="23"/>
        <v>AA1_P1_start</v>
      </c>
      <c r="C449" s="94">
        <v>23</v>
      </c>
      <c r="D449" s="162"/>
      <c r="E449" s="162"/>
      <c r="F449" s="162"/>
      <c r="G449" s="162"/>
      <c r="H449" s="162"/>
      <c r="I449" s="94" t="str">
        <f t="shared" si="24"/>
        <v/>
      </c>
      <c r="J449" s="162"/>
      <c r="K449" s="162"/>
      <c r="L449" s="162"/>
      <c r="M449" s="162"/>
      <c r="N449" s="167"/>
      <c r="O449" s="168"/>
      <c r="P449" s="116"/>
    </row>
    <row r="450" spans="1:16" ht="60" hidden="1" customHeight="1" x14ac:dyDescent="0.35">
      <c r="A450" s="124" t="str">
        <f t="shared" si="22"/>
        <v>AA1</v>
      </c>
      <c r="B450" s="95" t="str">
        <f t="shared" si="23"/>
        <v>AA1_P1_start</v>
      </c>
      <c r="C450" s="94">
        <v>24</v>
      </c>
      <c r="D450" s="162"/>
      <c r="E450" s="162"/>
      <c r="F450" s="162"/>
      <c r="G450" s="162"/>
      <c r="H450" s="162"/>
      <c r="I450" s="94" t="str">
        <f t="shared" si="24"/>
        <v/>
      </c>
      <c r="J450" s="162"/>
      <c r="K450" s="162"/>
      <c r="L450" s="162"/>
      <c r="M450" s="162"/>
      <c r="N450" s="167"/>
      <c r="O450" s="168"/>
      <c r="P450" s="116"/>
    </row>
    <row r="451" spans="1:16" ht="60" hidden="1" customHeight="1" x14ac:dyDescent="0.35">
      <c r="A451" s="124" t="str">
        <f t="shared" si="22"/>
        <v>AA1</v>
      </c>
      <c r="B451" s="95" t="str">
        <f t="shared" si="23"/>
        <v>AA1_P1_start</v>
      </c>
      <c r="C451" s="94">
        <v>25</v>
      </c>
      <c r="D451" s="162"/>
      <c r="E451" s="162"/>
      <c r="F451" s="162"/>
      <c r="G451" s="162"/>
      <c r="H451" s="162"/>
      <c r="I451" s="94" t="str">
        <f t="shared" si="24"/>
        <v/>
      </c>
      <c r="J451" s="162"/>
      <c r="K451" s="162"/>
      <c r="L451" s="162"/>
      <c r="M451" s="162"/>
      <c r="N451" s="167"/>
      <c r="O451" s="168"/>
      <c r="P451" s="116"/>
    </row>
    <row r="452" spans="1:16" ht="60" hidden="1" customHeight="1" x14ac:dyDescent="0.35">
      <c r="A452" s="124" t="str">
        <f t="shared" si="22"/>
        <v>AA1</v>
      </c>
      <c r="B452" s="95" t="str">
        <f t="shared" si="23"/>
        <v>AA1_P1_start</v>
      </c>
      <c r="C452" s="94">
        <v>26</v>
      </c>
      <c r="D452" s="162"/>
      <c r="E452" s="162"/>
      <c r="F452" s="162"/>
      <c r="G452" s="162"/>
      <c r="H452" s="162"/>
      <c r="I452" s="94" t="str">
        <f t="shared" si="24"/>
        <v/>
      </c>
      <c r="J452" s="162"/>
      <c r="K452" s="162"/>
      <c r="L452" s="162"/>
      <c r="M452" s="162"/>
      <c r="N452" s="167"/>
      <c r="O452" s="168"/>
      <c r="P452" s="116"/>
    </row>
    <row r="453" spans="1:16" ht="60" hidden="1" customHeight="1" x14ac:dyDescent="0.35">
      <c r="A453" s="124" t="str">
        <f t="shared" si="22"/>
        <v>AA1</v>
      </c>
      <c r="B453" s="95" t="str">
        <f t="shared" si="23"/>
        <v>AA1_P1_start</v>
      </c>
      <c r="C453" s="94">
        <v>27</v>
      </c>
      <c r="D453" s="162"/>
      <c r="E453" s="162"/>
      <c r="F453" s="162"/>
      <c r="G453" s="162"/>
      <c r="H453" s="162"/>
      <c r="I453" s="94" t="str">
        <f t="shared" si="24"/>
        <v/>
      </c>
      <c r="J453" s="162"/>
      <c r="K453" s="162"/>
      <c r="L453" s="162"/>
      <c r="M453" s="162"/>
      <c r="N453" s="167"/>
      <c r="O453" s="168"/>
      <c r="P453" s="116"/>
    </row>
    <row r="454" spans="1:16" ht="60" hidden="1" customHeight="1" x14ac:dyDescent="0.35">
      <c r="A454" s="124" t="str">
        <f t="shared" si="22"/>
        <v>AA1</v>
      </c>
      <c r="B454" s="95" t="str">
        <f t="shared" si="23"/>
        <v>AA1_P1_start</v>
      </c>
      <c r="C454" s="94">
        <v>28</v>
      </c>
      <c r="D454" s="162"/>
      <c r="E454" s="162"/>
      <c r="F454" s="162"/>
      <c r="G454" s="162"/>
      <c r="H454" s="162"/>
      <c r="I454" s="94" t="str">
        <f t="shared" si="24"/>
        <v/>
      </c>
      <c r="J454" s="162"/>
      <c r="K454" s="162"/>
      <c r="L454" s="162"/>
      <c r="M454" s="162"/>
      <c r="N454" s="167"/>
      <c r="O454" s="168"/>
      <c r="P454" s="116"/>
    </row>
    <row r="455" spans="1:16" ht="60" hidden="1" customHeight="1" x14ac:dyDescent="0.35">
      <c r="A455" s="124" t="str">
        <f t="shared" si="22"/>
        <v>AA1</v>
      </c>
      <c r="B455" s="95" t="str">
        <f t="shared" si="23"/>
        <v>AA1_P1_start</v>
      </c>
      <c r="C455" s="94">
        <v>29</v>
      </c>
      <c r="D455" s="162"/>
      <c r="E455" s="162"/>
      <c r="F455" s="162"/>
      <c r="G455" s="162"/>
      <c r="H455" s="162"/>
      <c r="I455" s="94" t="str">
        <f t="shared" si="24"/>
        <v/>
      </c>
      <c r="J455" s="162"/>
      <c r="K455" s="162"/>
      <c r="L455" s="162"/>
      <c r="M455" s="162"/>
      <c r="N455" s="167"/>
      <c r="O455" s="168"/>
      <c r="P455" s="116"/>
    </row>
    <row r="456" spans="1:16" ht="60" hidden="1" customHeight="1" x14ac:dyDescent="0.35">
      <c r="A456" s="124" t="str">
        <f t="shared" si="22"/>
        <v>AA1</v>
      </c>
      <c r="B456" s="95" t="str">
        <f t="shared" si="23"/>
        <v>AA1_P1_start</v>
      </c>
      <c r="C456" s="94">
        <v>30</v>
      </c>
      <c r="D456" s="162"/>
      <c r="E456" s="162"/>
      <c r="F456" s="162"/>
      <c r="G456" s="162"/>
      <c r="H456" s="162"/>
      <c r="I456" s="94" t="str">
        <f t="shared" si="24"/>
        <v/>
      </c>
      <c r="J456" s="162"/>
      <c r="K456" s="162"/>
      <c r="L456" s="162"/>
      <c r="M456" s="162"/>
      <c r="N456" s="167"/>
      <c r="O456" s="168"/>
      <c r="P456" s="116"/>
    </row>
    <row r="457" spans="1:16" ht="60" hidden="1" customHeight="1" x14ac:dyDescent="0.35">
      <c r="A457" s="124" t="str">
        <f t="shared" si="22"/>
        <v>AA1</v>
      </c>
      <c r="B457" s="95" t="str">
        <f t="shared" si="23"/>
        <v>AA1_P1_start</v>
      </c>
      <c r="C457" s="94">
        <v>31</v>
      </c>
      <c r="D457" s="162"/>
      <c r="E457" s="162"/>
      <c r="F457" s="162"/>
      <c r="G457" s="162"/>
      <c r="H457" s="162"/>
      <c r="I457" s="94" t="str">
        <f t="shared" si="24"/>
        <v/>
      </c>
      <c r="J457" s="162"/>
      <c r="K457" s="162"/>
      <c r="L457" s="162"/>
      <c r="M457" s="162"/>
      <c r="N457" s="167"/>
      <c r="O457" s="168"/>
      <c r="P457" s="116"/>
    </row>
    <row r="458" spans="1:16" ht="60" hidden="1" customHeight="1" x14ac:dyDescent="0.35">
      <c r="A458" s="124" t="str">
        <f t="shared" si="22"/>
        <v>AA1</v>
      </c>
      <c r="B458" s="95" t="str">
        <f t="shared" si="23"/>
        <v>AA1_P1_start</v>
      </c>
      <c r="C458" s="94">
        <v>32</v>
      </c>
      <c r="D458" s="162"/>
      <c r="E458" s="162"/>
      <c r="F458" s="162"/>
      <c r="G458" s="162"/>
      <c r="H458" s="162"/>
      <c r="I458" s="94" t="str">
        <f t="shared" si="24"/>
        <v/>
      </c>
      <c r="J458" s="162"/>
      <c r="K458" s="162"/>
      <c r="L458" s="162"/>
      <c r="M458" s="162"/>
      <c r="N458" s="167"/>
      <c r="O458" s="168"/>
      <c r="P458" s="116"/>
    </row>
    <row r="459" spans="1:16" ht="60" hidden="1" customHeight="1" x14ac:dyDescent="0.35">
      <c r="A459" s="124" t="str">
        <f t="shared" si="22"/>
        <v>AA1</v>
      </c>
      <c r="B459" s="95" t="str">
        <f t="shared" si="23"/>
        <v>AA1_P1_start</v>
      </c>
      <c r="C459" s="94">
        <v>33</v>
      </c>
      <c r="D459" s="162"/>
      <c r="E459" s="162"/>
      <c r="F459" s="162"/>
      <c r="G459" s="162"/>
      <c r="H459" s="162"/>
      <c r="I459" s="94" t="str">
        <f t="shared" si="24"/>
        <v/>
      </c>
      <c r="J459" s="162"/>
      <c r="K459" s="162"/>
      <c r="L459" s="162"/>
      <c r="M459" s="162"/>
      <c r="N459" s="167"/>
      <c r="O459" s="168"/>
      <c r="P459" s="116"/>
    </row>
    <row r="460" spans="1:16" ht="60" hidden="1" customHeight="1" x14ac:dyDescent="0.35">
      <c r="A460" s="124" t="str">
        <f t="shared" si="22"/>
        <v>AA1</v>
      </c>
      <c r="B460" s="95" t="str">
        <f t="shared" si="23"/>
        <v>AA1_P1_start</v>
      </c>
      <c r="C460" s="94">
        <v>34</v>
      </c>
      <c r="D460" s="162"/>
      <c r="E460" s="162"/>
      <c r="F460" s="162"/>
      <c r="G460" s="162"/>
      <c r="H460" s="162"/>
      <c r="I460" s="94" t="str">
        <f t="shared" si="24"/>
        <v/>
      </c>
      <c r="J460" s="162"/>
      <c r="K460" s="162"/>
      <c r="L460" s="162"/>
      <c r="M460" s="162"/>
      <c r="N460" s="167"/>
      <c r="O460" s="168"/>
      <c r="P460" s="116"/>
    </row>
    <row r="461" spans="1:16" ht="60" hidden="1" customHeight="1" x14ac:dyDescent="0.35">
      <c r="A461" s="124" t="str">
        <f t="shared" si="22"/>
        <v>AA1</v>
      </c>
      <c r="B461" s="95" t="str">
        <f t="shared" si="23"/>
        <v>AA1_P1_start</v>
      </c>
      <c r="C461" s="94">
        <v>35</v>
      </c>
      <c r="D461" s="162"/>
      <c r="E461" s="162"/>
      <c r="F461" s="162"/>
      <c r="G461" s="162"/>
      <c r="H461" s="162"/>
      <c r="I461" s="94" t="str">
        <f t="shared" si="24"/>
        <v/>
      </c>
      <c r="J461" s="162"/>
      <c r="K461" s="162"/>
      <c r="L461" s="162"/>
      <c r="M461" s="162"/>
      <c r="N461" s="167"/>
      <c r="O461" s="168"/>
      <c r="P461" s="116"/>
    </row>
    <row r="462" spans="1:16" ht="60" hidden="1" customHeight="1" x14ac:dyDescent="0.35">
      <c r="A462" s="124" t="str">
        <f t="shared" si="22"/>
        <v>AA1</v>
      </c>
      <c r="B462" s="95" t="str">
        <f t="shared" si="23"/>
        <v>AA1_P1_start</v>
      </c>
      <c r="C462" s="94">
        <v>36</v>
      </c>
      <c r="D462" s="162"/>
      <c r="E462" s="162"/>
      <c r="F462" s="162"/>
      <c r="G462" s="162"/>
      <c r="H462" s="162"/>
      <c r="I462" s="94" t="str">
        <f t="shared" si="24"/>
        <v/>
      </c>
      <c r="J462" s="162"/>
      <c r="K462" s="162"/>
      <c r="L462" s="162"/>
      <c r="M462" s="162"/>
      <c r="N462" s="167"/>
      <c r="O462" s="168"/>
      <c r="P462" s="116"/>
    </row>
    <row r="463" spans="1:16" ht="60" hidden="1" customHeight="1" x14ac:dyDescent="0.35">
      <c r="A463" s="124" t="str">
        <f t="shared" si="22"/>
        <v>AA1</v>
      </c>
      <c r="B463" s="95" t="str">
        <f t="shared" si="23"/>
        <v>AA1_P1_start</v>
      </c>
      <c r="C463" s="94">
        <v>37</v>
      </c>
      <c r="D463" s="162"/>
      <c r="E463" s="162"/>
      <c r="F463" s="162"/>
      <c r="G463" s="162"/>
      <c r="H463" s="162"/>
      <c r="I463" s="94" t="str">
        <f t="shared" si="24"/>
        <v/>
      </c>
      <c r="J463" s="162"/>
      <c r="K463" s="162"/>
      <c r="L463" s="162"/>
      <c r="M463" s="162"/>
      <c r="N463" s="167"/>
      <c r="O463" s="168"/>
      <c r="P463" s="116"/>
    </row>
    <row r="464" spans="1:16" ht="60" hidden="1" customHeight="1" x14ac:dyDescent="0.35">
      <c r="A464" s="124" t="str">
        <f t="shared" si="22"/>
        <v>AA1</v>
      </c>
      <c r="B464" s="95" t="str">
        <f t="shared" si="23"/>
        <v>AA1_P1_start</v>
      </c>
      <c r="C464" s="94">
        <v>38</v>
      </c>
      <c r="D464" s="162"/>
      <c r="E464" s="162"/>
      <c r="F464" s="162"/>
      <c r="G464" s="162"/>
      <c r="H464" s="162"/>
      <c r="I464" s="94" t="str">
        <f t="shared" si="24"/>
        <v/>
      </c>
      <c r="J464" s="162"/>
      <c r="K464" s="162"/>
      <c r="L464" s="162"/>
      <c r="M464" s="162"/>
      <c r="N464" s="167"/>
      <c r="O464" s="168"/>
      <c r="P464" s="116"/>
    </row>
    <row r="465" spans="1:26" ht="60" hidden="1" customHeight="1" x14ac:dyDescent="0.35">
      <c r="A465" s="124" t="str">
        <f t="shared" si="22"/>
        <v>AA1</v>
      </c>
      <c r="B465" s="95" t="str">
        <f t="shared" si="23"/>
        <v>AA1_P1_start</v>
      </c>
      <c r="C465" s="94">
        <v>39</v>
      </c>
      <c r="D465" s="162"/>
      <c r="E465" s="162"/>
      <c r="F465" s="162"/>
      <c r="G465" s="162"/>
      <c r="H465" s="162"/>
      <c r="I465" s="94" t="str">
        <f t="shared" si="24"/>
        <v/>
      </c>
      <c r="J465" s="162"/>
      <c r="K465" s="162"/>
      <c r="L465" s="162"/>
      <c r="M465" s="162"/>
      <c r="N465" s="167"/>
      <c r="O465" s="168"/>
      <c r="P465" s="116"/>
    </row>
    <row r="466" spans="1:26" ht="60" hidden="1" customHeight="1" x14ac:dyDescent="0.35">
      <c r="A466" s="124" t="str">
        <f t="shared" si="22"/>
        <v>AA1</v>
      </c>
      <c r="B466" s="95" t="str">
        <f t="shared" si="23"/>
        <v>AA1_P1_start</v>
      </c>
      <c r="C466" s="94">
        <v>40</v>
      </c>
      <c r="D466" s="162"/>
      <c r="E466" s="162"/>
      <c r="F466" s="162"/>
      <c r="G466" s="162"/>
      <c r="H466" s="162"/>
      <c r="I466" s="94" t="str">
        <f t="shared" si="24"/>
        <v/>
      </c>
      <c r="J466" s="162"/>
      <c r="K466" s="162"/>
      <c r="L466" s="162"/>
      <c r="M466" s="162"/>
      <c r="N466" s="167"/>
      <c r="O466" s="168"/>
      <c r="P466" s="116"/>
    </row>
    <row r="467" spans="1:26" ht="60" hidden="1" customHeight="1" x14ac:dyDescent="0.35">
      <c r="A467" s="124" t="str">
        <f t="shared" si="22"/>
        <v>AA1</v>
      </c>
      <c r="B467" s="95" t="str">
        <f t="shared" si="23"/>
        <v>AA1_P1_start</v>
      </c>
      <c r="C467" s="94">
        <v>41</v>
      </c>
      <c r="D467" s="162"/>
      <c r="E467" s="162"/>
      <c r="F467" s="162"/>
      <c r="G467" s="162"/>
      <c r="H467" s="162"/>
      <c r="I467" s="94" t="str">
        <f t="shared" si="24"/>
        <v/>
      </c>
      <c r="J467" s="162"/>
      <c r="K467" s="162"/>
      <c r="L467" s="162"/>
      <c r="M467" s="162"/>
      <c r="N467" s="167"/>
      <c r="O467" s="168"/>
      <c r="P467" s="116"/>
    </row>
    <row r="468" spans="1:26" ht="60" hidden="1" customHeight="1" x14ac:dyDescent="0.35">
      <c r="A468" s="124" t="str">
        <f t="shared" si="22"/>
        <v>AA1</v>
      </c>
      <c r="B468" s="95" t="str">
        <f t="shared" si="23"/>
        <v>AA1_P1_start</v>
      </c>
      <c r="C468" s="94">
        <v>42</v>
      </c>
      <c r="D468" s="162"/>
      <c r="E468" s="162"/>
      <c r="F468" s="162"/>
      <c r="G468" s="162"/>
      <c r="H468" s="162"/>
      <c r="I468" s="94" t="str">
        <f t="shared" si="24"/>
        <v/>
      </c>
      <c r="J468" s="162"/>
      <c r="K468" s="162"/>
      <c r="L468" s="162"/>
      <c r="M468" s="162"/>
      <c r="N468" s="167"/>
      <c r="O468" s="168"/>
      <c r="P468" s="116"/>
    </row>
    <row r="469" spans="1:26" ht="60" hidden="1" customHeight="1" x14ac:dyDescent="0.35">
      <c r="A469" s="124" t="str">
        <f t="shared" si="22"/>
        <v>AA1</v>
      </c>
      <c r="B469" s="95" t="str">
        <f t="shared" si="23"/>
        <v>AA1_P1_start</v>
      </c>
      <c r="C469" s="94">
        <v>43</v>
      </c>
      <c r="D469" s="162"/>
      <c r="E469" s="162"/>
      <c r="F469" s="162"/>
      <c r="G469" s="162"/>
      <c r="H469" s="162"/>
      <c r="I469" s="94" t="str">
        <f t="shared" si="24"/>
        <v/>
      </c>
      <c r="J469" s="162"/>
      <c r="K469" s="162"/>
      <c r="L469" s="162"/>
      <c r="M469" s="162"/>
      <c r="N469" s="167"/>
      <c r="O469" s="168"/>
      <c r="P469" s="116"/>
    </row>
    <row r="470" spans="1:26" ht="60" hidden="1" customHeight="1" x14ac:dyDescent="0.35">
      <c r="A470" s="124" t="str">
        <f t="shared" si="22"/>
        <v>AA1</v>
      </c>
      <c r="B470" s="95" t="str">
        <f t="shared" si="23"/>
        <v>AA1_P1_start</v>
      </c>
      <c r="C470" s="94">
        <v>44</v>
      </c>
      <c r="D470" s="162"/>
      <c r="E470" s="162"/>
      <c r="F470" s="162"/>
      <c r="G470" s="162"/>
      <c r="H470" s="162"/>
      <c r="I470" s="94" t="str">
        <f t="shared" si="24"/>
        <v/>
      </c>
      <c r="J470" s="162"/>
      <c r="K470" s="162"/>
      <c r="L470" s="162"/>
      <c r="M470" s="162"/>
      <c r="N470" s="167"/>
      <c r="O470" s="168"/>
      <c r="P470" s="116"/>
    </row>
    <row r="471" spans="1:26" ht="60" hidden="1" customHeight="1" x14ac:dyDescent="0.35">
      <c r="A471" s="124" t="str">
        <f t="shared" si="22"/>
        <v>AA1</v>
      </c>
      <c r="B471" s="95" t="str">
        <f t="shared" si="23"/>
        <v>AA1_P1_start</v>
      </c>
      <c r="C471" s="94">
        <v>45</v>
      </c>
      <c r="D471" s="162"/>
      <c r="E471" s="162"/>
      <c r="F471" s="162"/>
      <c r="G471" s="162"/>
      <c r="H471" s="162"/>
      <c r="I471" s="94" t="str">
        <f t="shared" si="24"/>
        <v/>
      </c>
      <c r="J471" s="162"/>
      <c r="K471" s="162"/>
      <c r="L471" s="162"/>
      <c r="M471" s="162"/>
      <c r="N471" s="167"/>
      <c r="O471" s="168"/>
      <c r="P471" s="116"/>
    </row>
    <row r="472" spans="1:26" ht="60" hidden="1" customHeight="1" x14ac:dyDescent="0.35">
      <c r="A472" s="124" t="str">
        <f t="shared" si="22"/>
        <v>AA1</v>
      </c>
      <c r="B472" s="95" t="str">
        <f t="shared" si="23"/>
        <v>AA1_P1_start</v>
      </c>
      <c r="C472" s="94">
        <v>46</v>
      </c>
      <c r="D472" s="162"/>
      <c r="E472" s="162"/>
      <c r="F472" s="162"/>
      <c r="G472" s="162"/>
      <c r="H472" s="162"/>
      <c r="I472" s="94" t="str">
        <f t="shared" si="24"/>
        <v/>
      </c>
      <c r="J472" s="162"/>
      <c r="K472" s="162"/>
      <c r="L472" s="162"/>
      <c r="M472" s="162"/>
      <c r="N472" s="167"/>
      <c r="O472" s="168"/>
      <c r="P472" s="116"/>
    </row>
    <row r="473" spans="1:26" ht="60" hidden="1" customHeight="1" x14ac:dyDescent="0.35">
      <c r="A473" s="124" t="str">
        <f t="shared" si="22"/>
        <v>AA1</v>
      </c>
      <c r="B473" s="95" t="str">
        <f t="shared" si="23"/>
        <v>AA1_P1_start</v>
      </c>
      <c r="C473" s="94">
        <v>47</v>
      </c>
      <c r="D473" s="162"/>
      <c r="E473" s="162"/>
      <c r="F473" s="162"/>
      <c r="G473" s="162"/>
      <c r="H473" s="162"/>
      <c r="I473" s="94" t="str">
        <f t="shared" si="24"/>
        <v/>
      </c>
      <c r="J473" s="162"/>
      <c r="K473" s="162"/>
      <c r="L473" s="162"/>
      <c r="M473" s="162"/>
      <c r="N473" s="167"/>
      <c r="O473" s="168"/>
      <c r="P473" s="116"/>
    </row>
    <row r="474" spans="1:26" ht="60" hidden="1" customHeight="1" x14ac:dyDescent="0.35">
      <c r="A474" s="124" t="str">
        <f t="shared" si="22"/>
        <v>AA1</v>
      </c>
      <c r="B474" s="95" t="str">
        <f t="shared" si="23"/>
        <v>AA1_P1_start</v>
      </c>
      <c r="C474" s="94">
        <v>48</v>
      </c>
      <c r="D474" s="162"/>
      <c r="E474" s="162"/>
      <c r="F474" s="162"/>
      <c r="G474" s="162"/>
      <c r="H474" s="162"/>
      <c r="I474" s="94" t="str">
        <f t="shared" si="24"/>
        <v/>
      </c>
      <c r="J474" s="162"/>
      <c r="K474" s="162"/>
      <c r="L474" s="162"/>
      <c r="M474" s="162"/>
      <c r="N474" s="167"/>
      <c r="O474" s="168"/>
      <c r="P474" s="116"/>
    </row>
    <row r="475" spans="1:26" ht="60" hidden="1" customHeight="1" x14ac:dyDescent="0.35">
      <c r="A475" s="124" t="str">
        <f t="shared" si="22"/>
        <v>AA1</v>
      </c>
      <c r="B475" s="95" t="str">
        <f t="shared" si="23"/>
        <v>AA1_P1_start</v>
      </c>
      <c r="C475" s="94">
        <v>49</v>
      </c>
      <c r="D475" s="162"/>
      <c r="E475" s="162"/>
      <c r="F475" s="162"/>
      <c r="G475" s="162"/>
      <c r="H475" s="162"/>
      <c r="I475" s="94" t="str">
        <f t="shared" si="24"/>
        <v/>
      </c>
      <c r="J475" s="162"/>
      <c r="K475" s="162"/>
      <c r="L475" s="162"/>
      <c r="M475" s="162"/>
      <c r="N475" s="167"/>
      <c r="O475" s="168"/>
      <c r="P475" s="116"/>
    </row>
    <row r="476" spans="1:26" ht="60.75" hidden="1" customHeight="1" thickBot="1" x14ac:dyDescent="0.4">
      <c r="A476" s="125" t="str">
        <f t="shared" si="22"/>
        <v>AA1</v>
      </c>
      <c r="B476" s="126" t="str">
        <f t="shared" si="23"/>
        <v>AA1_P1_start</v>
      </c>
      <c r="C476" s="127">
        <v>50</v>
      </c>
      <c r="D476" s="163"/>
      <c r="E476" s="163"/>
      <c r="F476" s="163"/>
      <c r="G476" s="163"/>
      <c r="H476" s="163"/>
      <c r="I476" s="127" t="str">
        <f>IFERROR(VLOOKUP(H476,GroundCoverLUT,3,FALSE),"")</f>
        <v/>
      </c>
      <c r="J476" s="163"/>
      <c r="K476" s="163"/>
      <c r="L476" s="163"/>
      <c r="M476" s="163"/>
      <c r="N476" s="169"/>
      <c r="O476" s="170"/>
      <c r="P476" s="116"/>
    </row>
    <row r="477" spans="1:26" ht="60" hidden="1" customHeight="1" thickBot="1" x14ac:dyDescent="0.4">
      <c r="C477" s="28"/>
      <c r="D477" s="28"/>
      <c r="E477" s="28"/>
      <c r="F477" s="28"/>
      <c r="G477" s="28"/>
      <c r="H477" s="28"/>
      <c r="I477" s="29"/>
      <c r="J477" s="28"/>
    </row>
    <row r="478" spans="1:26" ht="19.5" hidden="1" x14ac:dyDescent="0.35">
      <c r="A478" s="118" t="s">
        <v>61</v>
      </c>
      <c r="B478" s="119"/>
      <c r="C478" s="119"/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19"/>
      <c r="O478" s="120"/>
      <c r="P478" s="117"/>
      <c r="Q478" s="130" t="s">
        <v>62</v>
      </c>
      <c r="R478" s="131"/>
      <c r="S478" s="131"/>
      <c r="T478" s="131"/>
      <c r="U478" s="131"/>
      <c r="V478" s="131"/>
      <c r="W478" s="131"/>
      <c r="X478" s="131"/>
      <c r="Y478" s="131"/>
      <c r="Z478" s="132"/>
    </row>
    <row r="479" spans="1:26" ht="61.5" hidden="1" customHeight="1" thickBot="1" x14ac:dyDescent="0.4">
      <c r="A479" s="121" t="s">
        <v>30</v>
      </c>
      <c r="B479" s="97" t="s">
        <v>31</v>
      </c>
      <c r="C479" s="96" t="s">
        <v>63</v>
      </c>
      <c r="D479" s="96" t="s">
        <v>64</v>
      </c>
      <c r="E479" s="96" t="s">
        <v>65</v>
      </c>
      <c r="F479" s="96" t="s">
        <v>66</v>
      </c>
      <c r="G479" s="96" t="s">
        <v>67</v>
      </c>
      <c r="H479" s="96" t="s">
        <v>68</v>
      </c>
      <c r="I479" s="96" t="s">
        <v>69</v>
      </c>
      <c r="J479" s="96" t="s">
        <v>70</v>
      </c>
      <c r="K479" s="96" t="s">
        <v>71</v>
      </c>
      <c r="L479" s="96" t="s">
        <v>72</v>
      </c>
      <c r="M479" s="96" t="s">
        <v>73</v>
      </c>
      <c r="N479" s="96" t="s">
        <v>74</v>
      </c>
      <c r="O479" s="122" t="s">
        <v>75</v>
      </c>
      <c r="P479" s="128"/>
      <c r="Q479" s="133" t="s">
        <v>76</v>
      </c>
      <c r="R479" s="110"/>
      <c r="S479" s="110"/>
      <c r="T479" s="110"/>
      <c r="U479" s="110"/>
      <c r="V479" s="98"/>
      <c r="Z479" s="134"/>
    </row>
    <row r="480" spans="1:26" ht="60" hidden="1" customHeight="1" thickBot="1" x14ac:dyDescent="0.4">
      <c r="A480" s="123" t="str">
        <f>IF(_xlfn.XLOOKUP(B480,'Sample plot information'!$B$4:$B$100,'Sample plot information'!$A$4:$A$100,"")=0,"",_xlfn.XLOOKUP(B480,'Sample plot information'!$B$4:$B$100,'Sample plot information'!$A$4:$A$100,""))</f>
        <v/>
      </c>
      <c r="B480" s="160" t="s">
        <v>117</v>
      </c>
      <c r="C480" s="91">
        <v>1</v>
      </c>
      <c r="D480" s="161"/>
      <c r="E480" s="161"/>
      <c r="F480" s="161"/>
      <c r="G480" s="161"/>
      <c r="H480" s="161"/>
      <c r="I480" s="92" t="str">
        <f t="shared" ref="I480:I485" si="25">IFERROR(VLOOKUP(H480,GroundCoverLUT,3,FALSE),"")</f>
        <v/>
      </c>
      <c r="J480" s="164"/>
      <c r="K480" s="164"/>
      <c r="L480" s="164"/>
      <c r="M480" s="164"/>
      <c r="N480" s="165"/>
      <c r="O480" s="166"/>
      <c r="P480" s="129"/>
      <c r="Q480" s="135"/>
      <c r="R480" s="62" t="s">
        <v>80</v>
      </c>
      <c r="S480" s="62" t="s">
        <v>81</v>
      </c>
      <c r="T480" s="62" t="s">
        <v>82</v>
      </c>
      <c r="U480" s="62" t="s">
        <v>83</v>
      </c>
      <c r="Z480" s="134"/>
    </row>
    <row r="481" spans="1:26" ht="60" hidden="1" customHeight="1" x14ac:dyDescent="0.35">
      <c r="A481" s="124" t="str">
        <f>A$3</f>
        <v>AA1</v>
      </c>
      <c r="B481" s="93" t="str">
        <f>IF($B$3=0, "", $B$3)</f>
        <v>AA1_P1_start</v>
      </c>
      <c r="C481" s="94">
        <v>2</v>
      </c>
      <c r="D481" s="162"/>
      <c r="E481" s="162"/>
      <c r="F481" s="162"/>
      <c r="G481" s="162"/>
      <c r="H481" s="162"/>
      <c r="I481" s="94" t="str">
        <f t="shared" si="25"/>
        <v/>
      </c>
      <c r="J481" s="162"/>
      <c r="K481" s="162"/>
      <c r="L481" s="162"/>
      <c r="M481" s="162"/>
      <c r="N481" s="167"/>
      <c r="O481" s="168"/>
      <c r="P481" s="116"/>
      <c r="Q481" s="135" t="s">
        <v>84</v>
      </c>
      <c r="R481" s="171">
        <f>COUNTIF($D480:$D529, "Present")</f>
        <v>0</v>
      </c>
      <c r="S481" s="171">
        <f>COUNTIF($E480:$E529,"Present")</f>
        <v>0</v>
      </c>
      <c r="T481" s="171">
        <f>COUNTIF($F480:$F529, "Present")</f>
        <v>0</v>
      </c>
      <c r="U481" s="171">
        <f>COUNTIF($G480:$G529, "Present")</f>
        <v>0</v>
      </c>
      <c r="Z481" s="134"/>
    </row>
    <row r="482" spans="1:26" ht="60" hidden="1" customHeight="1" x14ac:dyDescent="0.35">
      <c r="A482" s="124" t="str">
        <f t="shared" ref="A482:A529" si="26">A$3</f>
        <v>AA1</v>
      </c>
      <c r="B482" s="95" t="str">
        <f t="shared" ref="B482:B529" si="27">IF($B$3=0, "", $B$3)</f>
        <v>AA1_P1_start</v>
      </c>
      <c r="C482" s="94">
        <v>3</v>
      </c>
      <c r="D482" s="162"/>
      <c r="E482" s="162"/>
      <c r="F482" s="162"/>
      <c r="G482" s="162"/>
      <c r="H482" s="162"/>
      <c r="I482" s="94" t="str">
        <f t="shared" si="25"/>
        <v/>
      </c>
      <c r="J482" s="162"/>
      <c r="K482" s="162"/>
      <c r="L482" s="162"/>
      <c r="M482" s="162"/>
      <c r="N482" s="167"/>
      <c r="O482" s="168"/>
      <c r="P482" s="116"/>
      <c r="Q482" s="135" t="s">
        <v>85</v>
      </c>
      <c r="R482" s="30" t="str">
        <f>IF(COUNTA($D480:$D529)=0, "", (COUNTIF($D480:$D529, "Present")/COUNTA($D480:$D529))*100)</f>
        <v/>
      </c>
      <c r="S482" s="30" t="str">
        <f>IF(COUNTA($E480:$E529)=0, "", (COUNTIF($E480:$E529,"Present")/COUNTA($E480:$E529))*100)</f>
        <v/>
      </c>
      <c r="T482" s="30" t="str">
        <f>IF(COUNTA($F480:$F529)=0, "", (COUNTIF($F480:$F529, "Present")/COUNTA($F480:$F529))*100)</f>
        <v/>
      </c>
      <c r="U482" s="30" t="str">
        <f>IF(COUNTA($G480:$G529)=0, "", (COUNTIF($G480:$G529, "Present")/COUNTA($G480:$G529))*100)</f>
        <v/>
      </c>
      <c r="Z482" s="134"/>
    </row>
    <row r="483" spans="1:26" ht="60" hidden="1" customHeight="1" x14ac:dyDescent="0.35">
      <c r="A483" s="124" t="str">
        <f t="shared" si="26"/>
        <v>AA1</v>
      </c>
      <c r="B483" s="95" t="str">
        <f t="shared" si="27"/>
        <v>AA1_P1_start</v>
      </c>
      <c r="C483" s="94">
        <v>4</v>
      </c>
      <c r="D483" s="162"/>
      <c r="E483" s="162"/>
      <c r="F483" s="162"/>
      <c r="G483" s="162"/>
      <c r="H483" s="162"/>
      <c r="I483" s="94" t="str">
        <f t="shared" si="25"/>
        <v/>
      </c>
      <c r="J483" s="162"/>
      <c r="K483" s="162"/>
      <c r="L483" s="162"/>
      <c r="M483" s="162"/>
      <c r="N483" s="167"/>
      <c r="O483" s="168"/>
      <c r="P483" s="116"/>
      <c r="Q483" s="40"/>
      <c r="Z483" s="134"/>
    </row>
    <row r="484" spans="1:26" ht="60" hidden="1" customHeight="1" x14ac:dyDescent="0.35">
      <c r="A484" s="124" t="str">
        <f t="shared" si="26"/>
        <v>AA1</v>
      </c>
      <c r="B484" s="95" t="str">
        <f t="shared" si="27"/>
        <v>AA1_P1_start</v>
      </c>
      <c r="C484" s="94">
        <v>5</v>
      </c>
      <c r="D484" s="162"/>
      <c r="E484" s="162"/>
      <c r="F484" s="162"/>
      <c r="G484" s="162"/>
      <c r="H484" s="162"/>
      <c r="I484" s="94" t="str">
        <f t="shared" si="25"/>
        <v/>
      </c>
      <c r="J484" s="162"/>
      <c r="K484" s="162"/>
      <c r="L484" s="162"/>
      <c r="M484" s="162"/>
      <c r="N484" s="167"/>
      <c r="O484" s="168"/>
      <c r="P484" s="116"/>
      <c r="Q484" s="136" t="s">
        <v>86</v>
      </c>
      <c r="R484" s="111"/>
      <c r="S484" s="111"/>
      <c r="T484" s="111"/>
      <c r="U484" s="111"/>
      <c r="V484" s="111"/>
      <c r="W484" s="111"/>
      <c r="X484" s="111"/>
      <c r="Y484" s="112"/>
      <c r="Z484" s="137"/>
    </row>
    <row r="485" spans="1:26" ht="60" hidden="1" customHeight="1" x14ac:dyDescent="0.35">
      <c r="A485" s="124" t="str">
        <f t="shared" si="26"/>
        <v>AA1</v>
      </c>
      <c r="B485" s="95" t="str">
        <f t="shared" si="27"/>
        <v>AA1_P1_start</v>
      </c>
      <c r="C485" s="94">
        <v>6</v>
      </c>
      <c r="D485" s="162"/>
      <c r="E485" s="162"/>
      <c r="F485" s="162"/>
      <c r="G485" s="162"/>
      <c r="H485" s="162"/>
      <c r="I485" s="94" t="str">
        <f t="shared" si="25"/>
        <v/>
      </c>
      <c r="J485" s="162"/>
      <c r="K485" s="162"/>
      <c r="L485" s="162"/>
      <c r="M485" s="162"/>
      <c r="N485" s="167"/>
      <c r="O485" s="168"/>
      <c r="P485" s="116"/>
      <c r="Q485" s="306" t="s">
        <v>87</v>
      </c>
      <c r="R485" s="96" t="s">
        <v>88</v>
      </c>
      <c r="S485" s="96" t="s">
        <v>89</v>
      </c>
      <c r="T485" s="96" t="s">
        <v>90</v>
      </c>
      <c r="U485" s="96" t="s">
        <v>91</v>
      </c>
      <c r="V485" s="96" t="s">
        <v>92</v>
      </c>
      <c r="W485" s="96" t="s">
        <v>93</v>
      </c>
      <c r="X485" s="96" t="s">
        <v>94</v>
      </c>
      <c r="Y485" s="96" t="s">
        <v>95</v>
      </c>
      <c r="Z485" s="138" t="s">
        <v>96</v>
      </c>
    </row>
    <row r="486" spans="1:26" ht="60" hidden="1" customHeight="1" x14ac:dyDescent="0.35">
      <c r="A486" s="124" t="str">
        <f t="shared" si="26"/>
        <v>AA1</v>
      </c>
      <c r="B486" s="95" t="str">
        <f t="shared" si="27"/>
        <v>AA1_P1_start</v>
      </c>
      <c r="C486" s="94">
        <v>7</v>
      </c>
      <c r="D486" s="162"/>
      <c r="E486" s="162"/>
      <c r="F486" s="162"/>
      <c r="G486" s="162"/>
      <c r="H486" s="162"/>
      <c r="I486" s="94" t="str">
        <f>IFERROR(VLOOKUP(H486,GroundCoverLUT,3,FALSE),"")</f>
        <v/>
      </c>
      <c r="J486" s="162"/>
      <c r="K486" s="162"/>
      <c r="L486" s="162"/>
      <c r="M486" s="162"/>
      <c r="N486" s="167"/>
      <c r="O486" s="168"/>
      <c r="P486" s="116"/>
      <c r="Q486" s="306"/>
      <c r="R486" s="299" t="str">
        <f>IF(COUNTA($H480:$H529)=0, "", ((COUNTIFS($H480:$H529, "A1") + COUNTIFS($H480:$H529, "A2") + COUNTIFS($H480:$H529, "A3") + COUNTIFS($H480:$H529, "A4") + COUNTIFS($H480:$H529, "A5"))/COUNTA($H480:$H529))*100)</f>
        <v/>
      </c>
      <c r="S486" s="299" t="str">
        <f>IF(COUNTA($H480:$H529)=0, "", (COUNTIF($H480:$H529, "B")/COUNTA($H480:$H529))*100)</f>
        <v/>
      </c>
      <c r="T486" s="299" t="str">
        <f>IF(COUNTA($H480:$H529)=0, "", (COUNTIF($H480:$H529, "C")/COUNTA($H480:$H529))*100)</f>
        <v/>
      </c>
      <c r="U486" s="299" t="str">
        <f>IF(COUNTA($H480:$H529)=0, "", (COUNTIF($H480:$H529, "D")/COUNTA($H480:$H529))*100)</f>
        <v/>
      </c>
      <c r="V486" s="299" t="str">
        <f>IF(COUNTA($H480:$H529)=0, "", (COUNTIF($H480:$H529, "E")/COUNTA($H480:$H529))*100)</f>
        <v/>
      </c>
      <c r="W486" s="299" t="str">
        <f>IF(COUNTA($H480:$H529)=0, "", (COUNTIF($H480:$H529, "F")/COUNTA($H480:$H529))*100)</f>
        <v/>
      </c>
      <c r="X486" s="299" t="str">
        <f>IF(COUNTA($H480:$H529)=0, "", (COUNTIF($H480:$H529, "G")/COUNTA($H480:$H529))*100)</f>
        <v/>
      </c>
      <c r="Y486" s="299" t="str">
        <f>IF(COUNTA($H480:$H529)=0, "", (COUNTIF($H480:$H529, "H")/COUNTA($H480:$H529))*100)</f>
        <v/>
      </c>
      <c r="Z486" s="302" t="str" cm="1">
        <f t="array" ref="Z486">IF(COUNTA($H480:$H529)=0, "", (SUM(COUNTIF($H480:$H529, {"I","J","K","L","M","N","O","P","Q","R"}))/COUNTA($H480:$H529))*100)</f>
        <v/>
      </c>
    </row>
    <row r="487" spans="1:26" ht="60" hidden="1" customHeight="1" x14ac:dyDescent="0.35">
      <c r="A487" s="124" t="str">
        <f t="shared" si="26"/>
        <v>AA1</v>
      </c>
      <c r="B487" s="95" t="str">
        <f t="shared" si="27"/>
        <v>AA1_P1_start</v>
      </c>
      <c r="C487" s="94">
        <v>8</v>
      </c>
      <c r="D487" s="162"/>
      <c r="E487" s="162"/>
      <c r="F487" s="162"/>
      <c r="G487" s="162"/>
      <c r="H487" s="162"/>
      <c r="I487" s="94" t="str">
        <f t="shared" ref="I487:I528" si="28">IFERROR(VLOOKUP(H487,GroundCoverLUT,3,FALSE),"")</f>
        <v/>
      </c>
      <c r="J487" s="162"/>
      <c r="K487" s="162"/>
      <c r="L487" s="162"/>
      <c r="M487" s="162"/>
      <c r="N487" s="167"/>
      <c r="O487" s="168"/>
      <c r="P487" s="116"/>
      <c r="Q487" s="306"/>
      <c r="R487" s="300"/>
      <c r="S487" s="300"/>
      <c r="T487" s="300"/>
      <c r="U487" s="300"/>
      <c r="V487" s="300"/>
      <c r="W487" s="300"/>
      <c r="X487" s="300"/>
      <c r="Y487" s="300"/>
      <c r="Z487" s="303"/>
    </row>
    <row r="488" spans="1:26" ht="60" hidden="1" customHeight="1" x14ac:dyDescent="0.35">
      <c r="A488" s="124" t="str">
        <f t="shared" si="26"/>
        <v>AA1</v>
      </c>
      <c r="B488" s="95" t="str">
        <f t="shared" si="27"/>
        <v>AA1_P1_start</v>
      </c>
      <c r="C488" s="94">
        <v>9</v>
      </c>
      <c r="D488" s="162"/>
      <c r="E488" s="162"/>
      <c r="F488" s="162"/>
      <c r="G488" s="162"/>
      <c r="H488" s="162"/>
      <c r="I488" s="94" t="str">
        <f t="shared" si="28"/>
        <v/>
      </c>
      <c r="J488" s="162"/>
      <c r="K488" s="162"/>
      <c r="L488" s="162"/>
      <c r="M488" s="162"/>
      <c r="N488" s="167"/>
      <c r="O488" s="168"/>
      <c r="P488" s="116"/>
      <c r="Q488" s="306"/>
      <c r="R488" s="301"/>
      <c r="S488" s="301"/>
      <c r="T488" s="301"/>
      <c r="U488" s="301"/>
      <c r="V488" s="301"/>
      <c r="W488" s="301"/>
      <c r="X488" s="301"/>
      <c r="Y488" s="301"/>
      <c r="Z488" s="304"/>
    </row>
    <row r="489" spans="1:26" ht="60" hidden="1" customHeight="1" x14ac:dyDescent="0.35">
      <c r="A489" s="124" t="str">
        <f t="shared" si="26"/>
        <v>AA1</v>
      </c>
      <c r="B489" s="95" t="str">
        <f t="shared" si="27"/>
        <v>AA1_P1_start</v>
      </c>
      <c r="C489" s="94">
        <v>10</v>
      </c>
      <c r="D489" s="162"/>
      <c r="E489" s="162"/>
      <c r="F489" s="162"/>
      <c r="G489" s="162"/>
      <c r="H489" s="162"/>
      <c r="I489" s="94" t="str">
        <f t="shared" si="28"/>
        <v/>
      </c>
      <c r="J489" s="162"/>
      <c r="K489" s="162"/>
      <c r="L489" s="162"/>
      <c r="M489" s="162"/>
      <c r="N489" s="167"/>
      <c r="O489" s="168"/>
      <c r="P489" s="116"/>
      <c r="Q489" s="40"/>
      <c r="Z489" s="134"/>
    </row>
    <row r="490" spans="1:26" ht="60" hidden="1" customHeight="1" x14ac:dyDescent="0.35">
      <c r="A490" s="124" t="str">
        <f t="shared" si="26"/>
        <v>AA1</v>
      </c>
      <c r="B490" s="95" t="str">
        <f t="shared" si="27"/>
        <v>AA1_P1_start</v>
      </c>
      <c r="C490" s="94">
        <v>11</v>
      </c>
      <c r="D490" s="162"/>
      <c r="E490" s="162"/>
      <c r="F490" s="162"/>
      <c r="G490" s="162"/>
      <c r="H490" s="162"/>
      <c r="I490" s="94" t="str">
        <f t="shared" si="28"/>
        <v/>
      </c>
      <c r="J490" s="162"/>
      <c r="K490" s="162"/>
      <c r="L490" s="162"/>
      <c r="M490" s="162"/>
      <c r="N490" s="167"/>
      <c r="O490" s="168"/>
      <c r="P490" s="116"/>
      <c r="Q490" s="136" t="s">
        <v>97</v>
      </c>
      <c r="R490" s="111"/>
      <c r="S490" s="111"/>
      <c r="T490" s="111"/>
      <c r="U490" s="111"/>
      <c r="V490" s="112"/>
      <c r="Z490" s="134"/>
    </row>
    <row r="491" spans="1:26" ht="60" hidden="1" customHeight="1" x14ac:dyDescent="0.35">
      <c r="A491" s="124" t="str">
        <f t="shared" si="26"/>
        <v>AA1</v>
      </c>
      <c r="B491" s="95" t="str">
        <f t="shared" si="27"/>
        <v>AA1_P1_start</v>
      </c>
      <c r="C491" s="94">
        <v>12</v>
      </c>
      <c r="D491" s="162"/>
      <c r="E491" s="162"/>
      <c r="F491" s="162"/>
      <c r="G491" s="162"/>
      <c r="H491" s="162"/>
      <c r="I491" s="94" t="str">
        <f t="shared" si="28"/>
        <v/>
      </c>
      <c r="J491" s="162"/>
      <c r="K491" s="162"/>
      <c r="L491" s="162"/>
      <c r="M491" s="162"/>
      <c r="N491" s="167"/>
      <c r="O491" s="168"/>
      <c r="P491" s="116"/>
      <c r="Q491" s="139"/>
      <c r="R491" s="113" t="s">
        <v>99</v>
      </c>
      <c r="S491" s="114"/>
      <c r="T491" s="115"/>
      <c r="U491" s="113" t="s">
        <v>100</v>
      </c>
      <c r="V491" s="115"/>
      <c r="Z491" s="134"/>
    </row>
    <row r="492" spans="1:26" ht="60" hidden="1" customHeight="1" x14ac:dyDescent="0.35">
      <c r="A492" s="124" t="str">
        <f t="shared" si="26"/>
        <v>AA1</v>
      </c>
      <c r="B492" s="95" t="str">
        <f t="shared" si="27"/>
        <v>AA1_P1_start</v>
      </c>
      <c r="C492" s="94">
        <v>13</v>
      </c>
      <c r="D492" s="162"/>
      <c r="E492" s="162"/>
      <c r="F492" s="162"/>
      <c r="G492" s="162"/>
      <c r="H492" s="162"/>
      <c r="I492" s="94" t="str">
        <f t="shared" si="28"/>
        <v/>
      </c>
      <c r="J492" s="162"/>
      <c r="K492" s="162"/>
      <c r="L492" s="162"/>
      <c r="M492" s="162"/>
      <c r="N492" s="167"/>
      <c r="O492" s="168"/>
      <c r="P492" s="116"/>
      <c r="Q492" s="305" t="s">
        <v>101</v>
      </c>
      <c r="R492" s="62" t="s">
        <v>102</v>
      </c>
      <c r="S492" s="62" t="s">
        <v>103</v>
      </c>
      <c r="T492" s="62" t="s">
        <v>104</v>
      </c>
      <c r="U492" s="62" t="s">
        <v>105</v>
      </c>
      <c r="V492" s="62" t="s">
        <v>106</v>
      </c>
      <c r="Z492" s="134"/>
    </row>
    <row r="493" spans="1:26" ht="60" hidden="1" customHeight="1" x14ac:dyDescent="0.35">
      <c r="A493" s="124" t="str">
        <f t="shared" si="26"/>
        <v>AA1</v>
      </c>
      <c r="B493" s="95" t="str">
        <f t="shared" si="27"/>
        <v>AA1_P1_start</v>
      </c>
      <c r="C493" s="94">
        <v>14</v>
      </c>
      <c r="D493" s="162"/>
      <c r="E493" s="162"/>
      <c r="F493" s="162"/>
      <c r="G493" s="162"/>
      <c r="H493" s="162"/>
      <c r="I493" s="94" t="str">
        <f t="shared" si="28"/>
        <v/>
      </c>
      <c r="J493" s="162"/>
      <c r="K493" s="162"/>
      <c r="L493" s="162"/>
      <c r="M493" s="162"/>
      <c r="N493" s="167"/>
      <c r="O493" s="168"/>
      <c r="P493" s="116"/>
      <c r="Q493" s="306"/>
      <c r="R493" s="308" t="str" cm="1">
        <f t="array" ref="R493">IF(SUM(COUNTIFS($H480:$H529, {"A1","A2","A3","A4","A5"}))=0, "", (COUNTIFS($H480:$H529, "A1") / SUM(COUNTIFS($H480:$H529, {"A1","A2","A3","A4","A5"})))*100)</f>
        <v/>
      </c>
      <c r="S493" s="308" t="str" cm="1">
        <f t="array" ref="S493">IF(SUM(COUNTIFS($H480:$H529, {"A1","A2","A3","A4","A5"}))=0, "", (COUNTIFS($H480:$H529, "A2") / SUM(COUNTIFS($H480:$H529, {"A1","A2","A3","A4","A5"})))*100)</f>
        <v/>
      </c>
      <c r="T493" s="308" t="str" cm="1">
        <f t="array" ref="T493">IF(SUM(COUNTIFS($H480:$H529, {"A1","A2","A3","A4","A5"}))=0, "", (COUNTIFS($H480:$H529, "A3") / SUM(COUNTIFS($H480:$H529, {"A1","A2","A3","A4","A5"})))*100)</f>
        <v/>
      </c>
      <c r="U493" s="308" t="str" cm="1">
        <f t="array" ref="U493">IF(SUM(COUNTIFS($H480:$H529, {"A1","A2","A3","A4","A5"}))=0, "", (COUNTIFS($H480:$H529, "A4") / SUM(COUNTIFS($H480:$H529, {"A1","A2","A3","A4","A5"})))*100)</f>
        <v/>
      </c>
      <c r="V493" s="308" t="str" cm="1">
        <f t="array" ref="V493">IF(SUM(COUNTIFS($H480:$H529, {"A1","A2","A3","A4","A5"}))=0, "", (COUNTIFS($H480:$H529, "A5") / SUM(COUNTIFS($H480:$H529, {"A1","A2","A3","A4","A5"})))*100)</f>
        <v/>
      </c>
      <c r="Z493" s="134"/>
    </row>
    <row r="494" spans="1:26" ht="60" hidden="1" customHeight="1" thickBot="1" x14ac:dyDescent="0.4">
      <c r="A494" s="124" t="str">
        <f t="shared" si="26"/>
        <v>AA1</v>
      </c>
      <c r="B494" s="95" t="str">
        <f t="shared" si="27"/>
        <v>AA1_P1_start</v>
      </c>
      <c r="C494" s="94">
        <v>15</v>
      </c>
      <c r="D494" s="162"/>
      <c r="E494" s="162"/>
      <c r="F494" s="162"/>
      <c r="G494" s="162"/>
      <c r="H494" s="162"/>
      <c r="I494" s="94" t="str">
        <f t="shared" si="28"/>
        <v/>
      </c>
      <c r="J494" s="162"/>
      <c r="K494" s="162"/>
      <c r="L494" s="162"/>
      <c r="M494" s="162"/>
      <c r="N494" s="167"/>
      <c r="O494" s="168"/>
      <c r="P494" s="116"/>
      <c r="Q494" s="307"/>
      <c r="R494" s="309"/>
      <c r="S494" s="309"/>
      <c r="T494" s="309"/>
      <c r="U494" s="309"/>
      <c r="V494" s="309"/>
      <c r="W494" s="140"/>
      <c r="X494" s="140"/>
      <c r="Y494" s="140"/>
      <c r="Z494" s="141"/>
    </row>
    <row r="495" spans="1:26" ht="60" hidden="1" customHeight="1" x14ac:dyDescent="0.35">
      <c r="A495" s="124" t="str">
        <f t="shared" si="26"/>
        <v>AA1</v>
      </c>
      <c r="B495" s="95" t="str">
        <f t="shared" si="27"/>
        <v>AA1_P1_start</v>
      </c>
      <c r="C495" s="94">
        <v>16</v>
      </c>
      <c r="D495" s="162"/>
      <c r="E495" s="162"/>
      <c r="F495" s="162"/>
      <c r="G495" s="162"/>
      <c r="H495" s="162"/>
      <c r="I495" s="94" t="str">
        <f t="shared" si="28"/>
        <v/>
      </c>
      <c r="J495" s="162"/>
      <c r="K495" s="162"/>
      <c r="L495" s="162"/>
      <c r="M495" s="162"/>
      <c r="N495" s="167"/>
      <c r="O495" s="168"/>
      <c r="P495" s="116"/>
    </row>
    <row r="496" spans="1:26" ht="60" hidden="1" customHeight="1" x14ac:dyDescent="0.35">
      <c r="A496" s="124" t="str">
        <f t="shared" si="26"/>
        <v>AA1</v>
      </c>
      <c r="B496" s="95" t="str">
        <f t="shared" si="27"/>
        <v>AA1_P1_start</v>
      </c>
      <c r="C496" s="94">
        <v>17</v>
      </c>
      <c r="D496" s="162"/>
      <c r="E496" s="162"/>
      <c r="F496" s="162"/>
      <c r="G496" s="162"/>
      <c r="H496" s="162"/>
      <c r="I496" s="94" t="str">
        <f t="shared" si="28"/>
        <v/>
      </c>
      <c r="J496" s="162"/>
      <c r="K496" s="162"/>
      <c r="L496" s="162"/>
      <c r="M496" s="162"/>
      <c r="N496" s="167"/>
      <c r="O496" s="168"/>
      <c r="P496" s="116"/>
    </row>
    <row r="497" spans="1:16" ht="60" hidden="1" customHeight="1" x14ac:dyDescent="0.35">
      <c r="A497" s="124" t="str">
        <f t="shared" si="26"/>
        <v>AA1</v>
      </c>
      <c r="B497" s="95" t="str">
        <f t="shared" si="27"/>
        <v>AA1_P1_start</v>
      </c>
      <c r="C497" s="94">
        <v>18</v>
      </c>
      <c r="D497" s="162"/>
      <c r="E497" s="162"/>
      <c r="F497" s="162"/>
      <c r="G497" s="162"/>
      <c r="H497" s="162"/>
      <c r="I497" s="94" t="str">
        <f t="shared" si="28"/>
        <v/>
      </c>
      <c r="J497" s="162"/>
      <c r="K497" s="162"/>
      <c r="L497" s="162"/>
      <c r="M497" s="162"/>
      <c r="N497" s="167"/>
      <c r="O497" s="168"/>
      <c r="P497" s="116"/>
    </row>
    <row r="498" spans="1:16" ht="60" hidden="1" customHeight="1" x14ac:dyDescent="0.35">
      <c r="A498" s="124" t="str">
        <f t="shared" si="26"/>
        <v>AA1</v>
      </c>
      <c r="B498" s="95" t="str">
        <f t="shared" si="27"/>
        <v>AA1_P1_start</v>
      </c>
      <c r="C498" s="94">
        <v>19</v>
      </c>
      <c r="D498" s="162"/>
      <c r="E498" s="162"/>
      <c r="F498" s="162"/>
      <c r="G498" s="162"/>
      <c r="H498" s="162"/>
      <c r="I498" s="94" t="str">
        <f t="shared" si="28"/>
        <v/>
      </c>
      <c r="J498" s="162"/>
      <c r="K498" s="162"/>
      <c r="L498" s="162"/>
      <c r="M498" s="162"/>
      <c r="N498" s="167"/>
      <c r="O498" s="168"/>
      <c r="P498" s="116"/>
    </row>
    <row r="499" spans="1:16" ht="60" hidden="1" customHeight="1" x14ac:dyDescent="0.35">
      <c r="A499" s="124" t="str">
        <f t="shared" si="26"/>
        <v>AA1</v>
      </c>
      <c r="B499" s="95" t="str">
        <f t="shared" si="27"/>
        <v>AA1_P1_start</v>
      </c>
      <c r="C499" s="94">
        <v>20</v>
      </c>
      <c r="D499" s="162"/>
      <c r="E499" s="162"/>
      <c r="F499" s="162"/>
      <c r="G499" s="162"/>
      <c r="H499" s="162"/>
      <c r="I499" s="94" t="str">
        <f t="shared" si="28"/>
        <v/>
      </c>
      <c r="J499" s="162"/>
      <c r="K499" s="162"/>
      <c r="L499" s="162"/>
      <c r="M499" s="162"/>
      <c r="N499" s="167"/>
      <c r="O499" s="168"/>
      <c r="P499" s="116"/>
    </row>
    <row r="500" spans="1:16" ht="60" hidden="1" customHeight="1" x14ac:dyDescent="0.35">
      <c r="A500" s="124" t="str">
        <f t="shared" si="26"/>
        <v>AA1</v>
      </c>
      <c r="B500" s="95" t="str">
        <f t="shared" si="27"/>
        <v>AA1_P1_start</v>
      </c>
      <c r="C500" s="94">
        <v>21</v>
      </c>
      <c r="D500" s="162"/>
      <c r="E500" s="162"/>
      <c r="F500" s="162"/>
      <c r="G500" s="162"/>
      <c r="H500" s="162"/>
      <c r="I500" s="94" t="str">
        <f t="shared" si="28"/>
        <v/>
      </c>
      <c r="J500" s="162"/>
      <c r="K500" s="162"/>
      <c r="L500" s="162"/>
      <c r="M500" s="162"/>
      <c r="N500" s="167"/>
      <c r="O500" s="168"/>
      <c r="P500" s="116"/>
    </row>
    <row r="501" spans="1:16" ht="60" hidden="1" customHeight="1" x14ac:dyDescent="0.35">
      <c r="A501" s="124" t="str">
        <f t="shared" si="26"/>
        <v>AA1</v>
      </c>
      <c r="B501" s="95" t="str">
        <f t="shared" si="27"/>
        <v>AA1_P1_start</v>
      </c>
      <c r="C501" s="94">
        <v>22</v>
      </c>
      <c r="D501" s="162"/>
      <c r="E501" s="162"/>
      <c r="F501" s="162"/>
      <c r="G501" s="162"/>
      <c r="H501" s="162"/>
      <c r="I501" s="94" t="str">
        <f t="shared" si="28"/>
        <v/>
      </c>
      <c r="J501" s="162"/>
      <c r="K501" s="162"/>
      <c r="L501" s="162"/>
      <c r="M501" s="162"/>
      <c r="N501" s="167"/>
      <c r="O501" s="168"/>
      <c r="P501" s="116"/>
    </row>
    <row r="502" spans="1:16" ht="60" hidden="1" customHeight="1" x14ac:dyDescent="0.35">
      <c r="A502" s="124" t="str">
        <f t="shared" si="26"/>
        <v>AA1</v>
      </c>
      <c r="B502" s="95" t="str">
        <f t="shared" si="27"/>
        <v>AA1_P1_start</v>
      </c>
      <c r="C502" s="94">
        <v>23</v>
      </c>
      <c r="D502" s="162"/>
      <c r="E502" s="162"/>
      <c r="F502" s="162"/>
      <c r="G502" s="162"/>
      <c r="H502" s="162"/>
      <c r="I502" s="94" t="str">
        <f t="shared" si="28"/>
        <v/>
      </c>
      <c r="J502" s="162"/>
      <c r="K502" s="162"/>
      <c r="L502" s="162"/>
      <c r="M502" s="162"/>
      <c r="N502" s="167"/>
      <c r="O502" s="168"/>
      <c r="P502" s="116"/>
    </row>
    <row r="503" spans="1:16" ht="60" hidden="1" customHeight="1" x14ac:dyDescent="0.35">
      <c r="A503" s="124" t="str">
        <f t="shared" si="26"/>
        <v>AA1</v>
      </c>
      <c r="B503" s="95" t="str">
        <f t="shared" si="27"/>
        <v>AA1_P1_start</v>
      </c>
      <c r="C503" s="94">
        <v>24</v>
      </c>
      <c r="D503" s="162"/>
      <c r="E503" s="162"/>
      <c r="F503" s="162"/>
      <c r="G503" s="162"/>
      <c r="H503" s="162"/>
      <c r="I503" s="94" t="str">
        <f t="shared" si="28"/>
        <v/>
      </c>
      <c r="J503" s="162"/>
      <c r="K503" s="162"/>
      <c r="L503" s="162"/>
      <c r="M503" s="162"/>
      <c r="N503" s="167"/>
      <c r="O503" s="168"/>
      <c r="P503" s="116"/>
    </row>
    <row r="504" spans="1:16" ht="60" hidden="1" customHeight="1" x14ac:dyDescent="0.35">
      <c r="A504" s="124" t="str">
        <f t="shared" si="26"/>
        <v>AA1</v>
      </c>
      <c r="B504" s="95" t="str">
        <f t="shared" si="27"/>
        <v>AA1_P1_start</v>
      </c>
      <c r="C504" s="94">
        <v>25</v>
      </c>
      <c r="D504" s="162"/>
      <c r="E504" s="162"/>
      <c r="F504" s="162"/>
      <c r="G504" s="162"/>
      <c r="H504" s="162"/>
      <c r="I504" s="94" t="str">
        <f t="shared" si="28"/>
        <v/>
      </c>
      <c r="J504" s="162"/>
      <c r="K504" s="162"/>
      <c r="L504" s="162"/>
      <c r="M504" s="162"/>
      <c r="N504" s="167"/>
      <c r="O504" s="168"/>
      <c r="P504" s="116"/>
    </row>
    <row r="505" spans="1:16" ht="60" hidden="1" customHeight="1" x14ac:dyDescent="0.35">
      <c r="A505" s="124" t="str">
        <f t="shared" si="26"/>
        <v>AA1</v>
      </c>
      <c r="B505" s="95" t="str">
        <f t="shared" si="27"/>
        <v>AA1_P1_start</v>
      </c>
      <c r="C505" s="94">
        <v>26</v>
      </c>
      <c r="D505" s="162"/>
      <c r="E505" s="162"/>
      <c r="F505" s="162"/>
      <c r="G505" s="162"/>
      <c r="H505" s="162"/>
      <c r="I505" s="94" t="str">
        <f t="shared" si="28"/>
        <v/>
      </c>
      <c r="J505" s="162"/>
      <c r="K505" s="162"/>
      <c r="L505" s="162"/>
      <c r="M505" s="162"/>
      <c r="N505" s="167"/>
      <c r="O505" s="168"/>
      <c r="P505" s="116"/>
    </row>
    <row r="506" spans="1:16" ht="60" hidden="1" customHeight="1" x14ac:dyDescent="0.35">
      <c r="A506" s="124" t="str">
        <f t="shared" si="26"/>
        <v>AA1</v>
      </c>
      <c r="B506" s="95" t="str">
        <f t="shared" si="27"/>
        <v>AA1_P1_start</v>
      </c>
      <c r="C506" s="94">
        <v>27</v>
      </c>
      <c r="D506" s="162"/>
      <c r="E506" s="162"/>
      <c r="F506" s="162"/>
      <c r="G506" s="162"/>
      <c r="H506" s="162"/>
      <c r="I506" s="94" t="str">
        <f t="shared" si="28"/>
        <v/>
      </c>
      <c r="J506" s="162"/>
      <c r="K506" s="162"/>
      <c r="L506" s="162"/>
      <c r="M506" s="162"/>
      <c r="N506" s="167"/>
      <c r="O506" s="168"/>
      <c r="P506" s="116"/>
    </row>
    <row r="507" spans="1:16" ht="60" hidden="1" customHeight="1" x14ac:dyDescent="0.35">
      <c r="A507" s="124" t="str">
        <f t="shared" si="26"/>
        <v>AA1</v>
      </c>
      <c r="B507" s="95" t="str">
        <f t="shared" si="27"/>
        <v>AA1_P1_start</v>
      </c>
      <c r="C507" s="94">
        <v>28</v>
      </c>
      <c r="D507" s="162"/>
      <c r="E507" s="162"/>
      <c r="F507" s="162"/>
      <c r="G507" s="162"/>
      <c r="H507" s="162"/>
      <c r="I507" s="94" t="str">
        <f t="shared" si="28"/>
        <v/>
      </c>
      <c r="J507" s="162"/>
      <c r="K507" s="162"/>
      <c r="L507" s="162"/>
      <c r="M507" s="162"/>
      <c r="N507" s="167"/>
      <c r="O507" s="168"/>
      <c r="P507" s="116"/>
    </row>
    <row r="508" spans="1:16" ht="60" hidden="1" customHeight="1" x14ac:dyDescent="0.35">
      <c r="A508" s="124" t="str">
        <f t="shared" si="26"/>
        <v>AA1</v>
      </c>
      <c r="B508" s="95" t="str">
        <f t="shared" si="27"/>
        <v>AA1_P1_start</v>
      </c>
      <c r="C508" s="94">
        <v>29</v>
      </c>
      <c r="D508" s="162"/>
      <c r="E508" s="162"/>
      <c r="F508" s="162"/>
      <c r="G508" s="162"/>
      <c r="H508" s="162"/>
      <c r="I508" s="94" t="str">
        <f t="shared" si="28"/>
        <v/>
      </c>
      <c r="J508" s="162"/>
      <c r="K508" s="162"/>
      <c r="L508" s="162"/>
      <c r="M508" s="162"/>
      <c r="N508" s="167"/>
      <c r="O508" s="168"/>
      <c r="P508" s="116"/>
    </row>
    <row r="509" spans="1:16" ht="60" hidden="1" customHeight="1" x14ac:dyDescent="0.35">
      <c r="A509" s="124" t="str">
        <f t="shared" si="26"/>
        <v>AA1</v>
      </c>
      <c r="B509" s="95" t="str">
        <f t="shared" si="27"/>
        <v>AA1_P1_start</v>
      </c>
      <c r="C509" s="94">
        <v>30</v>
      </c>
      <c r="D509" s="162"/>
      <c r="E509" s="162"/>
      <c r="F509" s="162"/>
      <c r="G509" s="162"/>
      <c r="H509" s="162"/>
      <c r="I509" s="94" t="str">
        <f t="shared" si="28"/>
        <v/>
      </c>
      <c r="J509" s="162"/>
      <c r="K509" s="162"/>
      <c r="L509" s="162"/>
      <c r="M509" s="162"/>
      <c r="N509" s="167"/>
      <c r="O509" s="168"/>
      <c r="P509" s="116"/>
    </row>
    <row r="510" spans="1:16" ht="60" hidden="1" customHeight="1" x14ac:dyDescent="0.35">
      <c r="A510" s="124" t="str">
        <f t="shared" si="26"/>
        <v>AA1</v>
      </c>
      <c r="B510" s="95" t="str">
        <f t="shared" si="27"/>
        <v>AA1_P1_start</v>
      </c>
      <c r="C510" s="94">
        <v>31</v>
      </c>
      <c r="D510" s="162"/>
      <c r="E510" s="162"/>
      <c r="F510" s="162"/>
      <c r="G510" s="162"/>
      <c r="H510" s="162"/>
      <c r="I510" s="94" t="str">
        <f t="shared" si="28"/>
        <v/>
      </c>
      <c r="J510" s="162"/>
      <c r="K510" s="162"/>
      <c r="L510" s="162"/>
      <c r="M510" s="162"/>
      <c r="N510" s="167"/>
      <c r="O510" s="168"/>
      <c r="P510" s="116"/>
    </row>
    <row r="511" spans="1:16" ht="60" hidden="1" customHeight="1" x14ac:dyDescent="0.35">
      <c r="A511" s="124" t="str">
        <f t="shared" si="26"/>
        <v>AA1</v>
      </c>
      <c r="B511" s="95" t="str">
        <f t="shared" si="27"/>
        <v>AA1_P1_start</v>
      </c>
      <c r="C511" s="94">
        <v>32</v>
      </c>
      <c r="D511" s="162"/>
      <c r="E511" s="162"/>
      <c r="F511" s="162"/>
      <c r="G511" s="162"/>
      <c r="H511" s="162"/>
      <c r="I511" s="94" t="str">
        <f t="shared" si="28"/>
        <v/>
      </c>
      <c r="J511" s="162"/>
      <c r="K511" s="162"/>
      <c r="L511" s="162"/>
      <c r="M511" s="162"/>
      <c r="N511" s="167"/>
      <c r="O511" s="168"/>
      <c r="P511" s="116"/>
    </row>
    <row r="512" spans="1:16" ht="60" hidden="1" customHeight="1" x14ac:dyDescent="0.35">
      <c r="A512" s="124" t="str">
        <f t="shared" si="26"/>
        <v>AA1</v>
      </c>
      <c r="B512" s="95" t="str">
        <f t="shared" si="27"/>
        <v>AA1_P1_start</v>
      </c>
      <c r="C512" s="94">
        <v>33</v>
      </c>
      <c r="D512" s="162"/>
      <c r="E512" s="162"/>
      <c r="F512" s="162"/>
      <c r="G512" s="162"/>
      <c r="H512" s="162"/>
      <c r="I512" s="94" t="str">
        <f t="shared" si="28"/>
        <v/>
      </c>
      <c r="J512" s="162"/>
      <c r="K512" s="162"/>
      <c r="L512" s="162"/>
      <c r="M512" s="162"/>
      <c r="N512" s="167"/>
      <c r="O512" s="168"/>
      <c r="P512" s="116"/>
    </row>
    <row r="513" spans="1:16" ht="60" hidden="1" customHeight="1" x14ac:dyDescent="0.35">
      <c r="A513" s="124" t="str">
        <f t="shared" si="26"/>
        <v>AA1</v>
      </c>
      <c r="B513" s="95" t="str">
        <f t="shared" si="27"/>
        <v>AA1_P1_start</v>
      </c>
      <c r="C513" s="94">
        <v>34</v>
      </c>
      <c r="D513" s="162"/>
      <c r="E513" s="162"/>
      <c r="F513" s="162"/>
      <c r="G513" s="162"/>
      <c r="H513" s="162"/>
      <c r="I513" s="94" t="str">
        <f t="shared" si="28"/>
        <v/>
      </c>
      <c r="J513" s="162"/>
      <c r="K513" s="162"/>
      <c r="L513" s="162"/>
      <c r="M513" s="162"/>
      <c r="N513" s="167"/>
      <c r="O513" s="168"/>
      <c r="P513" s="116"/>
    </row>
    <row r="514" spans="1:16" ht="60" hidden="1" customHeight="1" x14ac:dyDescent="0.35">
      <c r="A514" s="124" t="str">
        <f t="shared" si="26"/>
        <v>AA1</v>
      </c>
      <c r="B514" s="95" t="str">
        <f t="shared" si="27"/>
        <v>AA1_P1_start</v>
      </c>
      <c r="C514" s="94">
        <v>35</v>
      </c>
      <c r="D514" s="162"/>
      <c r="E514" s="162"/>
      <c r="F514" s="162"/>
      <c r="G514" s="162"/>
      <c r="H514" s="162"/>
      <c r="I514" s="94" t="str">
        <f t="shared" si="28"/>
        <v/>
      </c>
      <c r="J514" s="162"/>
      <c r="K514" s="162"/>
      <c r="L514" s="162"/>
      <c r="M514" s="162"/>
      <c r="N514" s="167"/>
      <c r="O514" s="168"/>
      <c r="P514" s="116"/>
    </row>
    <row r="515" spans="1:16" ht="60" hidden="1" customHeight="1" x14ac:dyDescent="0.35">
      <c r="A515" s="124" t="str">
        <f t="shared" si="26"/>
        <v>AA1</v>
      </c>
      <c r="B515" s="95" t="str">
        <f t="shared" si="27"/>
        <v>AA1_P1_start</v>
      </c>
      <c r="C515" s="94">
        <v>36</v>
      </c>
      <c r="D515" s="162"/>
      <c r="E515" s="162"/>
      <c r="F515" s="162"/>
      <c r="G515" s="162"/>
      <c r="H515" s="162"/>
      <c r="I515" s="94" t="str">
        <f t="shared" si="28"/>
        <v/>
      </c>
      <c r="J515" s="162"/>
      <c r="K515" s="162"/>
      <c r="L515" s="162"/>
      <c r="M515" s="162"/>
      <c r="N515" s="167"/>
      <c r="O515" s="168"/>
      <c r="P515" s="116"/>
    </row>
    <row r="516" spans="1:16" ht="60" hidden="1" customHeight="1" x14ac:dyDescent="0.35">
      <c r="A516" s="124" t="str">
        <f t="shared" si="26"/>
        <v>AA1</v>
      </c>
      <c r="B516" s="95" t="str">
        <f t="shared" si="27"/>
        <v>AA1_P1_start</v>
      </c>
      <c r="C516" s="94">
        <v>37</v>
      </c>
      <c r="D516" s="162"/>
      <c r="E516" s="162"/>
      <c r="F516" s="162"/>
      <c r="G516" s="162"/>
      <c r="H516" s="162"/>
      <c r="I516" s="94" t="str">
        <f t="shared" si="28"/>
        <v/>
      </c>
      <c r="J516" s="162"/>
      <c r="K516" s="162"/>
      <c r="L516" s="162"/>
      <c r="M516" s="162"/>
      <c r="N516" s="167"/>
      <c r="O516" s="168"/>
      <c r="P516" s="116"/>
    </row>
    <row r="517" spans="1:16" ht="60" hidden="1" customHeight="1" x14ac:dyDescent="0.35">
      <c r="A517" s="124" t="str">
        <f t="shared" si="26"/>
        <v>AA1</v>
      </c>
      <c r="B517" s="95" t="str">
        <f t="shared" si="27"/>
        <v>AA1_P1_start</v>
      </c>
      <c r="C517" s="94">
        <v>38</v>
      </c>
      <c r="D517" s="162"/>
      <c r="E517" s="162"/>
      <c r="F517" s="162"/>
      <c r="G517" s="162"/>
      <c r="H517" s="162"/>
      <c r="I517" s="94" t="str">
        <f t="shared" si="28"/>
        <v/>
      </c>
      <c r="J517" s="162"/>
      <c r="K517" s="162"/>
      <c r="L517" s="162"/>
      <c r="M517" s="162"/>
      <c r="N517" s="167"/>
      <c r="O517" s="168"/>
      <c r="P517" s="116"/>
    </row>
    <row r="518" spans="1:16" ht="60" hidden="1" customHeight="1" x14ac:dyDescent="0.35">
      <c r="A518" s="124" t="str">
        <f t="shared" si="26"/>
        <v>AA1</v>
      </c>
      <c r="B518" s="95" t="str">
        <f t="shared" si="27"/>
        <v>AA1_P1_start</v>
      </c>
      <c r="C518" s="94">
        <v>39</v>
      </c>
      <c r="D518" s="162"/>
      <c r="E518" s="162"/>
      <c r="F518" s="162"/>
      <c r="G518" s="162"/>
      <c r="H518" s="162"/>
      <c r="I518" s="94" t="str">
        <f t="shared" si="28"/>
        <v/>
      </c>
      <c r="J518" s="162"/>
      <c r="K518" s="162"/>
      <c r="L518" s="162"/>
      <c r="M518" s="162"/>
      <c r="N518" s="167"/>
      <c r="O518" s="168"/>
      <c r="P518" s="116"/>
    </row>
    <row r="519" spans="1:16" ht="60" hidden="1" customHeight="1" x14ac:dyDescent="0.35">
      <c r="A519" s="124" t="str">
        <f t="shared" si="26"/>
        <v>AA1</v>
      </c>
      <c r="B519" s="95" t="str">
        <f t="shared" si="27"/>
        <v>AA1_P1_start</v>
      </c>
      <c r="C519" s="94">
        <v>40</v>
      </c>
      <c r="D519" s="162"/>
      <c r="E519" s="162"/>
      <c r="F519" s="162"/>
      <c r="G519" s="162"/>
      <c r="H519" s="162"/>
      <c r="I519" s="94" t="str">
        <f t="shared" si="28"/>
        <v/>
      </c>
      <c r="J519" s="162"/>
      <c r="K519" s="162"/>
      <c r="L519" s="162"/>
      <c r="M519" s="162"/>
      <c r="N519" s="167"/>
      <c r="O519" s="168"/>
      <c r="P519" s="116"/>
    </row>
    <row r="520" spans="1:16" ht="60" hidden="1" customHeight="1" x14ac:dyDescent="0.35">
      <c r="A520" s="124" t="str">
        <f t="shared" si="26"/>
        <v>AA1</v>
      </c>
      <c r="B520" s="95" t="str">
        <f t="shared" si="27"/>
        <v>AA1_P1_start</v>
      </c>
      <c r="C520" s="94">
        <v>41</v>
      </c>
      <c r="D520" s="162"/>
      <c r="E520" s="162"/>
      <c r="F520" s="162"/>
      <c r="G520" s="162"/>
      <c r="H520" s="162"/>
      <c r="I520" s="94" t="str">
        <f t="shared" si="28"/>
        <v/>
      </c>
      <c r="J520" s="162"/>
      <c r="K520" s="162"/>
      <c r="L520" s="162"/>
      <c r="M520" s="162"/>
      <c r="N520" s="167"/>
      <c r="O520" s="168"/>
      <c r="P520" s="116"/>
    </row>
    <row r="521" spans="1:16" ht="60" hidden="1" customHeight="1" x14ac:dyDescent="0.35">
      <c r="A521" s="124" t="str">
        <f t="shared" si="26"/>
        <v>AA1</v>
      </c>
      <c r="B521" s="95" t="str">
        <f t="shared" si="27"/>
        <v>AA1_P1_start</v>
      </c>
      <c r="C521" s="94">
        <v>42</v>
      </c>
      <c r="D521" s="162"/>
      <c r="E521" s="162"/>
      <c r="F521" s="162"/>
      <c r="G521" s="162"/>
      <c r="H521" s="162"/>
      <c r="I521" s="94" t="str">
        <f t="shared" si="28"/>
        <v/>
      </c>
      <c r="J521" s="162"/>
      <c r="K521" s="162"/>
      <c r="L521" s="162"/>
      <c r="M521" s="162"/>
      <c r="N521" s="167"/>
      <c r="O521" s="168"/>
      <c r="P521" s="116"/>
    </row>
    <row r="522" spans="1:16" ht="60" hidden="1" customHeight="1" x14ac:dyDescent="0.35">
      <c r="A522" s="124" t="str">
        <f t="shared" si="26"/>
        <v>AA1</v>
      </c>
      <c r="B522" s="95" t="str">
        <f t="shared" si="27"/>
        <v>AA1_P1_start</v>
      </c>
      <c r="C522" s="94">
        <v>43</v>
      </c>
      <c r="D522" s="162"/>
      <c r="E522" s="162"/>
      <c r="F522" s="162"/>
      <c r="G522" s="162"/>
      <c r="H522" s="162"/>
      <c r="I522" s="94" t="str">
        <f t="shared" si="28"/>
        <v/>
      </c>
      <c r="J522" s="162"/>
      <c r="K522" s="162"/>
      <c r="L522" s="162"/>
      <c r="M522" s="162"/>
      <c r="N522" s="167"/>
      <c r="O522" s="168"/>
      <c r="P522" s="116"/>
    </row>
    <row r="523" spans="1:16" ht="60" hidden="1" customHeight="1" x14ac:dyDescent="0.35">
      <c r="A523" s="124" t="str">
        <f t="shared" si="26"/>
        <v>AA1</v>
      </c>
      <c r="B523" s="95" t="str">
        <f t="shared" si="27"/>
        <v>AA1_P1_start</v>
      </c>
      <c r="C523" s="94">
        <v>44</v>
      </c>
      <c r="D523" s="162"/>
      <c r="E523" s="162"/>
      <c r="F523" s="162"/>
      <c r="G523" s="162"/>
      <c r="H523" s="162"/>
      <c r="I523" s="94" t="str">
        <f t="shared" si="28"/>
        <v/>
      </c>
      <c r="J523" s="162"/>
      <c r="K523" s="162"/>
      <c r="L523" s="162"/>
      <c r="M523" s="162"/>
      <c r="N523" s="167"/>
      <c r="O523" s="168"/>
      <c r="P523" s="116"/>
    </row>
    <row r="524" spans="1:16" ht="60" hidden="1" customHeight="1" x14ac:dyDescent="0.35">
      <c r="A524" s="124" t="str">
        <f t="shared" si="26"/>
        <v>AA1</v>
      </c>
      <c r="B524" s="95" t="str">
        <f t="shared" si="27"/>
        <v>AA1_P1_start</v>
      </c>
      <c r="C524" s="94">
        <v>45</v>
      </c>
      <c r="D524" s="162"/>
      <c r="E524" s="162"/>
      <c r="F524" s="162"/>
      <c r="G524" s="162"/>
      <c r="H524" s="162"/>
      <c r="I524" s="94" t="str">
        <f t="shared" si="28"/>
        <v/>
      </c>
      <c r="J524" s="162"/>
      <c r="K524" s="162"/>
      <c r="L524" s="162"/>
      <c r="M524" s="162"/>
      <c r="N524" s="167"/>
      <c r="O524" s="168"/>
      <c r="P524" s="116"/>
    </row>
    <row r="525" spans="1:16" ht="60" hidden="1" customHeight="1" x14ac:dyDescent="0.35">
      <c r="A525" s="124" t="str">
        <f t="shared" si="26"/>
        <v>AA1</v>
      </c>
      <c r="B525" s="95" t="str">
        <f t="shared" si="27"/>
        <v>AA1_P1_start</v>
      </c>
      <c r="C525" s="94">
        <v>46</v>
      </c>
      <c r="D525" s="162"/>
      <c r="E525" s="162"/>
      <c r="F525" s="162"/>
      <c r="G525" s="162"/>
      <c r="H525" s="162"/>
      <c r="I525" s="94" t="str">
        <f t="shared" si="28"/>
        <v/>
      </c>
      <c r="J525" s="162"/>
      <c r="K525" s="162"/>
      <c r="L525" s="162"/>
      <c r="M525" s="162"/>
      <c r="N525" s="167"/>
      <c r="O525" s="168"/>
      <c r="P525" s="116"/>
    </row>
    <row r="526" spans="1:16" ht="60" hidden="1" customHeight="1" x14ac:dyDescent="0.35">
      <c r="A526" s="124" t="str">
        <f t="shared" si="26"/>
        <v>AA1</v>
      </c>
      <c r="B526" s="95" t="str">
        <f t="shared" si="27"/>
        <v>AA1_P1_start</v>
      </c>
      <c r="C526" s="94">
        <v>47</v>
      </c>
      <c r="D526" s="162"/>
      <c r="E526" s="162"/>
      <c r="F526" s="162"/>
      <c r="G526" s="162"/>
      <c r="H526" s="162"/>
      <c r="I526" s="94" t="str">
        <f t="shared" si="28"/>
        <v/>
      </c>
      <c r="J526" s="162"/>
      <c r="K526" s="162"/>
      <c r="L526" s="162"/>
      <c r="M526" s="162"/>
      <c r="N526" s="167"/>
      <c r="O526" s="168"/>
      <c r="P526" s="116"/>
    </row>
    <row r="527" spans="1:16" ht="60" hidden="1" customHeight="1" x14ac:dyDescent="0.35">
      <c r="A527" s="124" t="str">
        <f t="shared" si="26"/>
        <v>AA1</v>
      </c>
      <c r="B527" s="95" t="str">
        <f t="shared" si="27"/>
        <v>AA1_P1_start</v>
      </c>
      <c r="C527" s="94">
        <v>48</v>
      </c>
      <c r="D527" s="162"/>
      <c r="E527" s="162"/>
      <c r="F527" s="162"/>
      <c r="G527" s="162"/>
      <c r="H527" s="162"/>
      <c r="I527" s="94" t="str">
        <f t="shared" si="28"/>
        <v/>
      </c>
      <c r="J527" s="162"/>
      <c r="K527" s="162"/>
      <c r="L527" s="162"/>
      <c r="M527" s="162"/>
      <c r="N527" s="167"/>
      <c r="O527" s="168"/>
      <c r="P527" s="116"/>
    </row>
    <row r="528" spans="1:16" ht="60" hidden="1" customHeight="1" x14ac:dyDescent="0.35">
      <c r="A528" s="124" t="str">
        <f t="shared" si="26"/>
        <v>AA1</v>
      </c>
      <c r="B528" s="95" t="str">
        <f t="shared" si="27"/>
        <v>AA1_P1_start</v>
      </c>
      <c r="C528" s="94">
        <v>49</v>
      </c>
      <c r="D528" s="162"/>
      <c r="E528" s="162"/>
      <c r="F528" s="162"/>
      <c r="G528" s="162"/>
      <c r="H528" s="162"/>
      <c r="I528" s="94" t="str">
        <f t="shared" si="28"/>
        <v/>
      </c>
      <c r="J528" s="162"/>
      <c r="K528" s="162"/>
      <c r="L528" s="162"/>
      <c r="M528" s="162"/>
      <c r="N528" s="167"/>
      <c r="O528" s="168"/>
      <c r="P528" s="116"/>
    </row>
    <row r="529" spans="1:16" ht="60.75" hidden="1" customHeight="1" thickBot="1" x14ac:dyDescent="0.4">
      <c r="A529" s="125" t="str">
        <f t="shared" si="26"/>
        <v>AA1</v>
      </c>
      <c r="B529" s="126" t="str">
        <f t="shared" si="27"/>
        <v>AA1_P1_start</v>
      </c>
      <c r="C529" s="127">
        <v>50</v>
      </c>
      <c r="D529" s="163"/>
      <c r="E529" s="163"/>
      <c r="F529" s="163"/>
      <c r="G529" s="163"/>
      <c r="H529" s="163"/>
      <c r="I529" s="127" t="str">
        <f>IFERROR(VLOOKUP(H529,GroundCoverLUT,3,FALSE),"")</f>
        <v/>
      </c>
      <c r="J529" s="163"/>
      <c r="K529" s="163"/>
      <c r="L529" s="163"/>
      <c r="M529" s="163"/>
      <c r="N529" s="169"/>
      <c r="O529" s="170"/>
      <c r="P529" s="116"/>
    </row>
    <row r="530" spans="1:16" ht="60" hidden="1" customHeight="1" x14ac:dyDescent="0.35">
      <c r="C530" s="28"/>
      <c r="D530" s="28"/>
      <c r="E530" s="28"/>
      <c r="F530" s="28"/>
      <c r="G530" s="28"/>
      <c r="H530" s="28"/>
      <c r="I530" s="29"/>
      <c r="J530" s="28"/>
    </row>
  </sheetData>
  <mergeCells count="160">
    <mergeCell ref="V228:V229"/>
    <mergeCell ref="Q273:Q276"/>
    <mergeCell ref="Z274:Z276"/>
    <mergeCell ref="Q280:Q282"/>
    <mergeCell ref="V281:V282"/>
    <mergeCell ref="Q326:Q329"/>
    <mergeCell ref="Z327:Z329"/>
    <mergeCell ref="Q333:Q335"/>
    <mergeCell ref="V334:V335"/>
    <mergeCell ref="V327:V329"/>
    <mergeCell ref="W327:W329"/>
    <mergeCell ref="X327:X329"/>
    <mergeCell ref="Y327:Y329"/>
    <mergeCell ref="S274:S276"/>
    <mergeCell ref="T274:T276"/>
    <mergeCell ref="U274:U276"/>
    <mergeCell ref="V274:V276"/>
    <mergeCell ref="W274:W276"/>
    <mergeCell ref="X274:X276"/>
    <mergeCell ref="Y274:Y276"/>
    <mergeCell ref="Z62:Z64"/>
    <mergeCell ref="Q68:Q70"/>
    <mergeCell ref="V69:V70"/>
    <mergeCell ref="Q114:Q117"/>
    <mergeCell ref="Z115:Z117"/>
    <mergeCell ref="Q121:Q123"/>
    <mergeCell ref="V122:V123"/>
    <mergeCell ref="Q167:Q170"/>
    <mergeCell ref="Z168:Z170"/>
    <mergeCell ref="Q61:Q64"/>
    <mergeCell ref="R122:R123"/>
    <mergeCell ref="S122:S123"/>
    <mergeCell ref="T122:T123"/>
    <mergeCell ref="U122:U123"/>
    <mergeCell ref="R115:R117"/>
    <mergeCell ref="S115:S117"/>
    <mergeCell ref="T115:T117"/>
    <mergeCell ref="U115:U117"/>
    <mergeCell ref="V115:V117"/>
    <mergeCell ref="W115:W117"/>
    <mergeCell ref="X115:X117"/>
    <mergeCell ref="Y115:Y117"/>
    <mergeCell ref="Q174:Q176"/>
    <mergeCell ref="Q220:Q223"/>
    <mergeCell ref="Q227:Q229"/>
    <mergeCell ref="R334:R335"/>
    <mergeCell ref="S334:S335"/>
    <mergeCell ref="T334:T335"/>
    <mergeCell ref="U334:U335"/>
    <mergeCell ref="R327:R329"/>
    <mergeCell ref="S327:S329"/>
    <mergeCell ref="T327:T329"/>
    <mergeCell ref="U327:U329"/>
    <mergeCell ref="R281:R282"/>
    <mergeCell ref="S281:S282"/>
    <mergeCell ref="T281:T282"/>
    <mergeCell ref="U281:U282"/>
    <mergeCell ref="R221:R223"/>
    <mergeCell ref="S221:S223"/>
    <mergeCell ref="T221:T223"/>
    <mergeCell ref="U221:U223"/>
    <mergeCell ref="R228:R229"/>
    <mergeCell ref="S228:S229"/>
    <mergeCell ref="T228:T229"/>
    <mergeCell ref="U228:U229"/>
    <mergeCell ref="R274:R276"/>
    <mergeCell ref="Z221:Z223"/>
    <mergeCell ref="Y168:Y170"/>
    <mergeCell ref="Z9:Z11"/>
    <mergeCell ref="U69:U70"/>
    <mergeCell ref="T69:T70"/>
    <mergeCell ref="R69:R70"/>
    <mergeCell ref="S69:S70"/>
    <mergeCell ref="R62:R64"/>
    <mergeCell ref="S62:S64"/>
    <mergeCell ref="T62:T64"/>
    <mergeCell ref="U62:U64"/>
    <mergeCell ref="Y9:Y11"/>
    <mergeCell ref="X62:X64"/>
    <mergeCell ref="Y62:Y64"/>
    <mergeCell ref="V221:V223"/>
    <mergeCell ref="W221:W223"/>
    <mergeCell ref="X221:X223"/>
    <mergeCell ref="R175:R176"/>
    <mergeCell ref="S175:S176"/>
    <mergeCell ref="T175:T176"/>
    <mergeCell ref="U175:U176"/>
    <mergeCell ref="V175:V176"/>
    <mergeCell ref="R168:R170"/>
    <mergeCell ref="S168:S170"/>
    <mergeCell ref="X380:X382"/>
    <mergeCell ref="Y380:Y382"/>
    <mergeCell ref="Q8:Q11"/>
    <mergeCell ref="R9:R11"/>
    <mergeCell ref="S9:S11"/>
    <mergeCell ref="T9:T11"/>
    <mergeCell ref="U9:U11"/>
    <mergeCell ref="V9:V11"/>
    <mergeCell ref="W9:W11"/>
    <mergeCell ref="X9:X11"/>
    <mergeCell ref="V62:V64"/>
    <mergeCell ref="W62:W64"/>
    <mergeCell ref="Q15:Q17"/>
    <mergeCell ref="R16:R17"/>
    <mergeCell ref="S16:S17"/>
    <mergeCell ref="T16:T17"/>
    <mergeCell ref="U16:U17"/>
    <mergeCell ref="V16:V17"/>
    <mergeCell ref="Y221:Y223"/>
    <mergeCell ref="T168:T170"/>
    <mergeCell ref="U168:U170"/>
    <mergeCell ref="V168:V170"/>
    <mergeCell ref="W168:W170"/>
    <mergeCell ref="X168:X170"/>
    <mergeCell ref="Z380:Z382"/>
    <mergeCell ref="Q386:Q388"/>
    <mergeCell ref="R387:R388"/>
    <mergeCell ref="S387:S388"/>
    <mergeCell ref="T387:T388"/>
    <mergeCell ref="U387:U388"/>
    <mergeCell ref="V387:V388"/>
    <mergeCell ref="Q432:Q435"/>
    <mergeCell ref="R433:R435"/>
    <mergeCell ref="S433:S435"/>
    <mergeCell ref="T433:T435"/>
    <mergeCell ref="U433:U435"/>
    <mergeCell ref="V433:V435"/>
    <mergeCell ref="W433:W435"/>
    <mergeCell ref="X433:X435"/>
    <mergeCell ref="Y433:Y435"/>
    <mergeCell ref="Z433:Z435"/>
    <mergeCell ref="Q379:Q382"/>
    <mergeCell ref="R380:R382"/>
    <mergeCell ref="S380:S382"/>
    <mergeCell ref="T380:T382"/>
    <mergeCell ref="U380:U382"/>
    <mergeCell ref="V380:V382"/>
    <mergeCell ref="W380:W382"/>
    <mergeCell ref="Q439:Q441"/>
    <mergeCell ref="R440:R441"/>
    <mergeCell ref="S440:S441"/>
    <mergeCell ref="T440:T441"/>
    <mergeCell ref="U440:U441"/>
    <mergeCell ref="V440:V441"/>
    <mergeCell ref="Q485:Q488"/>
    <mergeCell ref="R486:R488"/>
    <mergeCell ref="S486:S488"/>
    <mergeCell ref="T486:T488"/>
    <mergeCell ref="U486:U488"/>
    <mergeCell ref="V486:V488"/>
    <mergeCell ref="W486:W488"/>
    <mergeCell ref="X486:X488"/>
    <mergeCell ref="Y486:Y488"/>
    <mergeCell ref="Z486:Z488"/>
    <mergeCell ref="Q492:Q494"/>
    <mergeCell ref="R493:R494"/>
    <mergeCell ref="S493:S494"/>
    <mergeCell ref="T493:T494"/>
    <mergeCell ref="U493:U494"/>
    <mergeCell ref="V493:V494"/>
  </mergeCells>
  <phoneticPr fontId="4" type="noConversion"/>
  <dataValidations count="5">
    <dataValidation type="whole" operator="lessThanOrEqual" allowBlank="1" showInputMessage="1" showErrorMessage="1" errorTitle="Invalid entry" error="Please enter a value less than or equal to 50 metres." sqref="C3:C53 C56:C106 C109:C159 C162:C212 C215:C265 C268:C318 C321:C371 C374:C424 C427:C477 C480:C530" xr:uid="{F2B21B27-9B8C-40DD-897E-3E38030998AA}">
      <formula1>50</formula1>
    </dataValidation>
    <dataValidation type="list" allowBlank="1" showInputMessage="1" showErrorMessage="1" sqref="B530 B53 B480 B106 B477 B159 B427 B212 B424 B265 B374 B318 B371" xr:uid="{C0FD3568-E358-4606-8199-AD9A9C0455D2}">
      <formula1>MonAreaID</formula1>
    </dataValidation>
    <dataValidation operator="lessThanOrEqual" allowBlank="1" showInputMessage="1" showErrorMessage="1" errorTitle="Invalid entry" error="Please enter a value less than or equal to 50 metres." sqref="Q1 Q54 Q107 Q160 Q213 Q266 Q319 Q372 Q425 Q478" xr:uid="{B6947E5C-CAD9-4D28-83A2-C95D8630D39C}"/>
    <dataValidation type="list" allowBlank="1" showInputMessage="1" showErrorMessage="1" sqref="H3:H53 H56:H106 H109:H159 H162:H212 H215:H265 H268:H318 H480:H530 H374:H424 H427:H477 H321:H371" xr:uid="{FEAD3D85-34A6-41C5-A23C-56A6D0EDF32F}">
      <formula1>GroundCoverCat</formula1>
    </dataValidation>
    <dataValidation type="list" allowBlank="1" showInputMessage="1" showErrorMessage="1" sqref="D480:G530 D56:G106 D3:G53 D109:G159 D162:G212 D215:G265 D268:G318 D374:G424 D427:G477 D321:G371" xr:uid="{FEB196D7-8019-4824-ACC3-24324C5ED8A4}">
      <formula1>"Present, Absent"</formula1>
    </dataValidation>
  </dataValidations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8B8CA8AA-A156-4068-AADB-51CC3A3CD104}">
          <x14:formula1>
            <xm:f>LUT_NVIS_vascular_species!$A$2:$A$6437</xm:f>
          </x14:formula1>
          <xm:sqref>J480:N529 J3:N52 J56:N105 J109:N158 J215:N264 J268:N317 J162:N211 J374:N423 J427:N476 J321:N370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598A-6A25-417F-B308-49AB91CDCEA2}">
  <dimension ref="A1:T110"/>
  <sheetViews>
    <sheetView topLeftCell="H1" zoomScale="85" zoomScaleNormal="85" workbookViewId="0">
      <selection activeCell="E54" sqref="E54"/>
    </sheetView>
  </sheetViews>
  <sheetFormatPr defaultColWidth="9.1796875" defaultRowHeight="14.5" x14ac:dyDescent="0.35"/>
  <cols>
    <col min="1" max="1" width="14.7265625" style="9" customWidth="1"/>
    <col min="2" max="2" width="22.81640625" style="9" customWidth="1"/>
    <col min="3" max="3" width="21.1796875" style="9" customWidth="1"/>
    <col min="4" max="4" width="20.26953125" style="9" customWidth="1"/>
    <col min="5" max="6" width="20.1796875" style="9" customWidth="1"/>
    <col min="7" max="7" width="19.453125" style="9" customWidth="1"/>
    <col min="8" max="8" width="19.7265625" style="9" customWidth="1"/>
    <col min="9" max="9" width="19" style="9" customWidth="1"/>
    <col min="10" max="10" width="18.54296875" style="9" customWidth="1"/>
    <col min="11" max="12" width="19.54296875" style="9" customWidth="1"/>
    <col min="13" max="13" width="21.7265625" style="9" customWidth="1"/>
    <col min="14" max="19" width="21.81640625" style="9" customWidth="1"/>
    <col min="20" max="20" width="21.7265625" style="9" customWidth="1"/>
    <col min="21" max="21" width="19.7265625" style="77" customWidth="1"/>
    <col min="22" max="16384" width="9.1796875" style="77"/>
  </cols>
  <sheetData>
    <row r="1" spans="1:20" ht="28.5" customHeight="1" x14ac:dyDescent="0.35">
      <c r="A1" s="149" t="s">
        <v>118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51"/>
      <c r="N1" s="133" t="s">
        <v>119</v>
      </c>
      <c r="O1" s="110"/>
      <c r="P1" s="110"/>
      <c r="Q1" s="110"/>
      <c r="R1" s="110"/>
      <c r="S1" s="110"/>
      <c r="T1" s="152"/>
    </row>
    <row r="2" spans="1:20" ht="40.5" customHeight="1" x14ac:dyDescent="0.35">
      <c r="A2" s="207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50"/>
      <c r="N2" s="318" t="s">
        <v>99</v>
      </c>
      <c r="O2" s="319"/>
      <c r="P2" s="320"/>
      <c r="Q2" s="321" t="s">
        <v>120</v>
      </c>
      <c r="R2" s="320"/>
      <c r="S2" s="68"/>
      <c r="T2" s="68"/>
    </row>
    <row r="3" spans="1:20" ht="35.25" customHeight="1" x14ac:dyDescent="0.35">
      <c r="A3" s="69" t="s">
        <v>31</v>
      </c>
      <c r="B3" s="70" t="s">
        <v>121</v>
      </c>
      <c r="C3" s="70" t="s">
        <v>122</v>
      </c>
      <c r="D3" s="70" t="s">
        <v>123</v>
      </c>
      <c r="E3" s="70" t="s">
        <v>124</v>
      </c>
      <c r="F3" s="70" t="s">
        <v>125</v>
      </c>
      <c r="G3" s="70" t="s">
        <v>126</v>
      </c>
      <c r="H3" s="70" t="s">
        <v>127</v>
      </c>
      <c r="I3" s="70" t="s">
        <v>128</v>
      </c>
      <c r="J3" s="70" t="s">
        <v>129</v>
      </c>
      <c r="K3" s="70" t="s">
        <v>130</v>
      </c>
      <c r="L3" s="70" t="s">
        <v>131</v>
      </c>
      <c r="M3" s="71" t="s">
        <v>132</v>
      </c>
      <c r="N3" s="72" t="s">
        <v>133</v>
      </c>
      <c r="O3" s="64" t="s">
        <v>134</v>
      </c>
      <c r="P3" s="64" t="s">
        <v>135</v>
      </c>
      <c r="Q3" s="64" t="s">
        <v>136</v>
      </c>
      <c r="R3" s="73" t="s">
        <v>137</v>
      </c>
      <c r="S3" s="74" t="s">
        <v>138</v>
      </c>
      <c r="T3" s="75" t="s">
        <v>132</v>
      </c>
    </row>
    <row r="4" spans="1:20" x14ac:dyDescent="0.35">
      <c r="A4" s="154" t="s">
        <v>38</v>
      </c>
      <c r="B4" s="173" t="s">
        <v>139</v>
      </c>
      <c r="C4" s="173">
        <v>5</v>
      </c>
      <c r="D4" s="173">
        <v>100</v>
      </c>
      <c r="E4" s="173">
        <v>0</v>
      </c>
      <c r="F4" s="173">
        <v>0</v>
      </c>
      <c r="G4" s="173">
        <v>0</v>
      </c>
      <c r="H4" s="173">
        <v>0</v>
      </c>
      <c r="I4" s="173">
        <v>0</v>
      </c>
      <c r="J4" s="173">
        <v>0</v>
      </c>
      <c r="K4" s="173">
        <v>0</v>
      </c>
      <c r="L4" s="241" cm="1">
        <f t="array" ref="L4">SUMPRODUCT(--(ISNUMBER(D4:K4)), D4:K4) + COUNTIF(D4:K4, "*Less than 1%*")</f>
        <v>100</v>
      </c>
      <c r="M4" s="175" t="str">
        <f>IF(L4=100, "✅ Total is 100%", "⚠️ Total must be 100%")</f>
        <v>✅ Total is 100%</v>
      </c>
      <c r="N4" s="173">
        <v>0</v>
      </c>
      <c r="O4" s="173">
        <v>0</v>
      </c>
      <c r="P4" s="173">
        <v>0</v>
      </c>
      <c r="Q4" s="173">
        <v>100</v>
      </c>
      <c r="R4" s="173">
        <v>0</v>
      </c>
      <c r="S4" s="243" cm="1">
        <f t="array" ref="S4">SUMPRODUCT(--(ISNUMBER(N4:R4)), N4:R4) + COUNTIF(N4:R4, "*Less than 1%*")</f>
        <v>100</v>
      </c>
      <c r="T4" s="175" t="str">
        <f>IF(S4=100, "✅ Total is 100%", "⚠️ Total must be 100%")</f>
        <v>✅ Total is 100%</v>
      </c>
    </row>
    <row r="5" spans="1:20" x14ac:dyDescent="0.35">
      <c r="A5" s="43" t="str">
        <f>IF($A4=0, "", $A4)</f>
        <v>AA1_P1_start</v>
      </c>
      <c r="B5" s="173" t="s">
        <v>140</v>
      </c>
      <c r="C5" s="173">
        <v>15</v>
      </c>
      <c r="D5" s="173">
        <v>100</v>
      </c>
      <c r="E5" s="173">
        <v>0</v>
      </c>
      <c r="F5" s="173">
        <v>0</v>
      </c>
      <c r="G5" s="173">
        <v>0</v>
      </c>
      <c r="H5" s="173">
        <v>0</v>
      </c>
      <c r="I5" s="173">
        <v>0</v>
      </c>
      <c r="J5" s="173">
        <v>0</v>
      </c>
      <c r="K5" s="173">
        <v>0</v>
      </c>
      <c r="L5" s="241" cm="1">
        <f t="array" ref="L5">SUMPRODUCT(--(ISNUMBER(D5:K5)), D5:K5) + COUNTIF(D5:K5, "*Less than 1%*")</f>
        <v>100</v>
      </c>
      <c r="M5" s="175" t="str">
        <f t="shared" ref="M5:M8" si="0">IF(L5=100, "✅ Total is 100%", "⚠️ Total must be 100%")</f>
        <v>✅ Total is 100%</v>
      </c>
      <c r="N5" s="173">
        <v>0</v>
      </c>
      <c r="O5" s="173">
        <v>10</v>
      </c>
      <c r="P5" s="173">
        <v>0</v>
      </c>
      <c r="Q5" s="173">
        <v>90</v>
      </c>
      <c r="R5" s="173">
        <v>0</v>
      </c>
      <c r="S5" s="244" cm="1">
        <f t="array" ref="S5">SUMPRODUCT(--(ISNUMBER(N5:R5)), N5:R5) + COUNTIF(N5:R5, "*Less than 1%*")</f>
        <v>100</v>
      </c>
      <c r="T5" s="175" t="str">
        <f t="shared" ref="T5:T8" si="1">IF(S5=100, "✅ Total is 100%", "⚠️ Total must be 100%")</f>
        <v>✅ Total is 100%</v>
      </c>
    </row>
    <row r="6" spans="1:20" x14ac:dyDescent="0.35">
      <c r="A6" s="43" t="str">
        <f>IF($A4=0, "", $A4)</f>
        <v>AA1_P1_start</v>
      </c>
      <c r="B6" s="173" t="s">
        <v>141</v>
      </c>
      <c r="C6" s="173">
        <v>25</v>
      </c>
      <c r="D6" s="173">
        <v>100</v>
      </c>
      <c r="E6" s="173">
        <v>0</v>
      </c>
      <c r="F6" s="173">
        <v>0</v>
      </c>
      <c r="G6" s="173">
        <v>0</v>
      </c>
      <c r="H6" s="173">
        <v>0</v>
      </c>
      <c r="I6" s="173">
        <v>0</v>
      </c>
      <c r="J6" s="173">
        <v>0</v>
      </c>
      <c r="K6" s="173">
        <v>0</v>
      </c>
      <c r="L6" s="241" cm="1">
        <f t="array" ref="L6">SUMPRODUCT(--(ISNUMBER(D6:K6)), D6:K6) + COUNTIF(D6:K6, "*Less than 1%*")</f>
        <v>100</v>
      </c>
      <c r="M6" s="175" t="str">
        <f t="shared" si="0"/>
        <v>✅ Total is 100%</v>
      </c>
      <c r="N6" s="173">
        <v>0</v>
      </c>
      <c r="O6" s="173">
        <v>10</v>
      </c>
      <c r="P6" s="173">
        <v>0</v>
      </c>
      <c r="Q6" s="173">
        <v>90</v>
      </c>
      <c r="R6" s="173">
        <v>0</v>
      </c>
      <c r="S6" s="244" cm="1">
        <f t="array" ref="S6">SUMPRODUCT(--(ISNUMBER(N6:R6)), N6:R6) + COUNTIF(N6:R6, "*Less than 1%*")</f>
        <v>100</v>
      </c>
      <c r="T6" s="175" t="str">
        <f t="shared" si="1"/>
        <v>✅ Total is 100%</v>
      </c>
    </row>
    <row r="7" spans="1:20" x14ac:dyDescent="0.35">
      <c r="A7" s="43" t="str">
        <f>IF($A4=0, "", $A4)</f>
        <v>AA1_P1_start</v>
      </c>
      <c r="B7" s="173" t="s">
        <v>142</v>
      </c>
      <c r="C7" s="173">
        <v>35</v>
      </c>
      <c r="D7" s="173">
        <v>100</v>
      </c>
      <c r="E7" s="173">
        <v>0</v>
      </c>
      <c r="F7" s="173">
        <v>0</v>
      </c>
      <c r="G7" s="173">
        <v>0</v>
      </c>
      <c r="H7" s="173">
        <v>0</v>
      </c>
      <c r="I7" s="173">
        <v>0</v>
      </c>
      <c r="J7" s="173">
        <v>0</v>
      </c>
      <c r="K7" s="173">
        <v>0</v>
      </c>
      <c r="L7" s="241" cm="1">
        <f t="array" ref="L7">SUMPRODUCT(--(ISNUMBER(D7:K7)), D7:K7) + COUNTIF(D7:K7, "*Less than 1%*")</f>
        <v>100</v>
      </c>
      <c r="M7" s="175" t="str">
        <f t="shared" si="0"/>
        <v>✅ Total is 100%</v>
      </c>
      <c r="N7" s="173">
        <v>0</v>
      </c>
      <c r="O7" s="173">
        <v>5</v>
      </c>
      <c r="P7" s="173">
        <v>0</v>
      </c>
      <c r="Q7" s="173">
        <v>95</v>
      </c>
      <c r="R7" s="173">
        <v>0</v>
      </c>
      <c r="S7" s="244" cm="1">
        <f t="array" ref="S7">SUMPRODUCT(--(ISNUMBER(N7:R7)), N7:R7) + COUNTIF(N7:R7, "*Less than 1%*")</f>
        <v>100</v>
      </c>
      <c r="T7" s="175" t="str">
        <f t="shared" si="1"/>
        <v>✅ Total is 100%</v>
      </c>
    </row>
    <row r="8" spans="1:20" ht="15" thickBot="1" x14ac:dyDescent="0.4">
      <c r="A8" s="43" t="str">
        <f>IF($A4=0, "", $A4)</f>
        <v>AA1_P1_start</v>
      </c>
      <c r="B8" s="173" t="s">
        <v>143</v>
      </c>
      <c r="C8" s="173">
        <v>45</v>
      </c>
      <c r="D8" s="173">
        <v>100</v>
      </c>
      <c r="E8" s="173">
        <v>0</v>
      </c>
      <c r="F8" s="173">
        <v>0</v>
      </c>
      <c r="G8" s="173">
        <v>0</v>
      </c>
      <c r="H8" s="173">
        <v>0</v>
      </c>
      <c r="I8" s="173">
        <v>0</v>
      </c>
      <c r="J8" s="173">
        <v>0</v>
      </c>
      <c r="K8" s="173">
        <v>0</v>
      </c>
      <c r="L8" s="241" cm="1">
        <f t="array" ref="L8">SUMPRODUCT(--(ISNUMBER(D8:K8)), D8:K8) + COUNTIF(D8:K8, "*Less than 1%*")</f>
        <v>100</v>
      </c>
      <c r="M8" s="175" t="str">
        <f t="shared" si="0"/>
        <v>✅ Total is 100%</v>
      </c>
      <c r="N8" s="173">
        <v>0</v>
      </c>
      <c r="O8" s="173">
        <v>15</v>
      </c>
      <c r="P8" s="173">
        <v>0</v>
      </c>
      <c r="Q8" s="173">
        <v>85</v>
      </c>
      <c r="R8" s="173">
        <v>0</v>
      </c>
      <c r="S8" s="245" cm="1">
        <f t="array" ref="S8">SUMPRODUCT(--(ISNUMBER(N8:R8)), N8:R8) + COUNTIF(N8:R8, "*Less than 1%*")</f>
        <v>100</v>
      </c>
      <c r="T8" s="175" t="str">
        <f t="shared" si="1"/>
        <v>✅ Total is 100%</v>
      </c>
    </row>
    <row r="9" spans="1:20" ht="19" thickBot="1" x14ac:dyDescent="0.5">
      <c r="A9" s="42" t="str">
        <f>IF($A4=0, "", $A4)</f>
        <v>AA1_P1_start</v>
      </c>
      <c r="B9" s="326" t="s">
        <v>144</v>
      </c>
      <c r="C9" s="326"/>
      <c r="D9" s="240" cm="1">
        <f t="array" ref="D9">IF(COUNTA(D4:D8)=0, "", IFERROR((SUMPRODUCT(--ISNUMBER(D4:D8), D4:D8) + COUNTIF(D4:D8, "*Less than 1%*")) / (COUNTIF(D4:D8, "*Less than 1%*") + COUNT(D4:D8)), ""))</f>
        <v>100</v>
      </c>
      <c r="E9" s="240" cm="1">
        <f t="array" ref="E9">IF(COUNTA(E4:E8)=0, "", IFERROR((SUMPRODUCT(--ISNUMBER(E4:E8), E4:E8) + COUNTIF(E4:E8, "*Less than 1%*")) / (COUNTIF(E4:E8, "*Less than 1%*") + COUNT(E4:E8)), ""))</f>
        <v>0</v>
      </c>
      <c r="F9" s="240" cm="1">
        <f t="array" ref="F9">IF(COUNTA(F4:F8)=0, "", IFERROR((SUMPRODUCT(--ISNUMBER(F4:F8), F4:F8) + COUNTIF(F4:F8, "*Less than 1%*")) / (COUNTIF(F4:F8, "*Less than 1%*") + COUNT(F4:F8)), ""))</f>
        <v>0</v>
      </c>
      <c r="G9" s="240" cm="1">
        <f t="array" ref="G9">IF(COUNTA(G4:G8)=0, "", IFERROR((SUMPRODUCT(--ISNUMBER(G4:G8), G4:G8) + COUNTIF(G4:G8, "*Less than 1%*")) / (COUNTIF(G4:G8, "*Less than 1%*") + COUNT(G4:G8)), ""))</f>
        <v>0</v>
      </c>
      <c r="H9" s="240" cm="1">
        <f t="array" ref="H9">IF(COUNTA(H4:H8)=0, "", IFERROR((SUMPRODUCT(--ISNUMBER(H4:H8), H4:H8) + COUNTIF(H4:H8, "*Less than 1%*")) / (COUNTIF(H4:H8, "*Less than 1%*") + COUNT(H4:H8)), ""))</f>
        <v>0</v>
      </c>
      <c r="I9" s="240" cm="1">
        <f t="array" ref="I9">IF(COUNTA(I4:I8)=0, "", IFERROR((SUMPRODUCT(--ISNUMBER(I4:I8), I4:I8) + COUNTIF(I4:I8, "*Less than 1%*")) / (COUNTIF(I4:I8, "*Less than 1%*") + COUNT(I4:I8)), ""))</f>
        <v>0</v>
      </c>
      <c r="J9" s="240" cm="1">
        <f t="array" ref="J9">IF(COUNTA(J4:J8)=0, "", IFERROR((SUMPRODUCT(--ISNUMBER(J4:J8), J4:J8) + COUNTIF(J4:J8, "*Less than 1%*")) / (COUNTIF(J4:J8, "*Less than 1%*") + COUNT(J4:J8)), ""))</f>
        <v>0</v>
      </c>
      <c r="K9" s="240" cm="1">
        <f t="array" ref="K9">IF(COUNTA(K4:K8)=0, "", IFERROR((SUMPRODUCT(--ISNUMBER(K4:K8), K4:K8) + COUNTIF(K4:K8, "*Less than 1%*")) / (COUNTIF(K4:K8, "*Less than 1%*") + COUNT(K4:K8)), ""))</f>
        <v>0</v>
      </c>
      <c r="L9" s="240"/>
      <c r="M9" s="240"/>
      <c r="N9" s="242" cm="1">
        <f t="array" ref="N9">IF(COUNTA(N4:N8)=0, "", IFERROR((SUMPRODUCT(--ISNUMBER(N4:N8), N4:N8) + COUNTIF(N4:N8, "*Less than 1%*")) / (COUNTIF(N4:N8, "*Less than 1%*") + COUNT(N4:N8)), ""))</f>
        <v>0</v>
      </c>
      <c r="O9" s="242" cm="1">
        <f t="array" ref="O9">IF(COUNTA(O4:O8)=0, "", IFERROR((SUMPRODUCT(--ISNUMBER(O4:O8), O4:O8) + COUNTIF(O4:O8, "*Less than 1%*")) / (COUNTIF(O4:O8, "*Less than 1%*") + COUNT(O4:O8)), ""))</f>
        <v>8</v>
      </c>
      <c r="P9" s="242" cm="1">
        <f t="array" ref="P9">IF(COUNTA(P4:P8)=0, "", IFERROR((SUMPRODUCT(--ISNUMBER(P4:P8), P4:P8) + COUNTIF(P4:P8, "*Less than 1%*")) / (COUNTIF(P4:P8, "*Less than 1%*") + COUNT(P4:P8)), ""))</f>
        <v>0</v>
      </c>
      <c r="Q9" s="242" cm="1">
        <f t="array" ref="Q9">IF(COUNTA(Q4:Q8)=0, "", IFERROR((SUMPRODUCT(--ISNUMBER(Q4:Q8), Q4:Q8) + COUNTIF(Q4:Q8, "*Less than 1%*")) / (COUNTIF(Q4:Q8, "*Less than 1%*") + COUNT(Q4:Q8)), ""))</f>
        <v>92</v>
      </c>
      <c r="R9" s="242" cm="1">
        <f t="array" ref="R9">IF(COUNTA(R4:R8)=0, "", IFERROR((SUMPRODUCT(--ISNUMBER(R4:R8), R4:R8) + COUNTIF(R4:R8, "*Less than 1%*")) / (COUNTIF(R4:R8, "*Less than 1%*") + COUNT(R4:R8)), ""))</f>
        <v>0</v>
      </c>
      <c r="S9" s="46"/>
      <c r="T9" s="58"/>
    </row>
    <row r="10" spans="1:20" ht="57" customHeight="1" thickBot="1" x14ac:dyDescent="0.5">
      <c r="K10" s="56"/>
      <c r="L10" s="45"/>
      <c r="M10" s="76" t="s">
        <v>145</v>
      </c>
      <c r="N10" s="322">
        <f>IF(SUM(N9:P9)=0, "", SUM(N9:P9))</f>
        <v>8</v>
      </c>
      <c r="O10" s="322"/>
      <c r="P10" s="323"/>
      <c r="Q10" s="324">
        <f>IF(SUM(Q9:R9)=0, "", SUM(Q9:R9))</f>
        <v>92</v>
      </c>
      <c r="R10" s="325"/>
    </row>
    <row r="12" spans="1:20" ht="28.5" customHeight="1" x14ac:dyDescent="0.35">
      <c r="A12" s="149" t="s">
        <v>118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51"/>
      <c r="N12" s="133" t="s">
        <v>119</v>
      </c>
      <c r="O12" s="110"/>
      <c r="P12" s="110"/>
      <c r="Q12" s="110"/>
      <c r="R12" s="110"/>
      <c r="S12" s="110"/>
      <c r="T12" s="152"/>
    </row>
    <row r="13" spans="1:20" ht="40.5" customHeight="1" x14ac:dyDescent="0.35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50"/>
      <c r="N13" s="327" t="s">
        <v>99</v>
      </c>
      <c r="O13" s="328"/>
      <c r="P13" s="328"/>
      <c r="Q13" s="328" t="s">
        <v>120</v>
      </c>
      <c r="R13" s="328"/>
      <c r="S13" s="67"/>
      <c r="T13" s="68"/>
    </row>
    <row r="14" spans="1:20" ht="35.25" customHeight="1" x14ac:dyDescent="0.35">
      <c r="A14" s="69" t="s">
        <v>31</v>
      </c>
      <c r="B14" s="70" t="s">
        <v>121</v>
      </c>
      <c r="C14" s="70" t="s">
        <v>122</v>
      </c>
      <c r="D14" s="70" t="s">
        <v>123</v>
      </c>
      <c r="E14" s="70" t="s">
        <v>124</v>
      </c>
      <c r="F14" s="70" t="s">
        <v>125</v>
      </c>
      <c r="G14" s="70" t="s">
        <v>126</v>
      </c>
      <c r="H14" s="70" t="s">
        <v>127</v>
      </c>
      <c r="I14" s="70" t="s">
        <v>128</v>
      </c>
      <c r="J14" s="70" t="s">
        <v>129</v>
      </c>
      <c r="K14" s="70" t="s">
        <v>130</v>
      </c>
      <c r="L14" s="70" t="s">
        <v>131</v>
      </c>
      <c r="M14" s="71" t="s">
        <v>132</v>
      </c>
      <c r="N14" s="72" t="s">
        <v>133</v>
      </c>
      <c r="O14" s="64" t="s">
        <v>134</v>
      </c>
      <c r="P14" s="64" t="s">
        <v>135</v>
      </c>
      <c r="Q14" s="64" t="s">
        <v>136</v>
      </c>
      <c r="R14" s="73" t="s">
        <v>137</v>
      </c>
      <c r="S14" s="74" t="s">
        <v>138</v>
      </c>
      <c r="T14" s="75" t="s">
        <v>132</v>
      </c>
    </row>
    <row r="15" spans="1:20" x14ac:dyDescent="0.35">
      <c r="A15" s="154" t="s">
        <v>42</v>
      </c>
      <c r="B15" s="173" t="s">
        <v>139</v>
      </c>
      <c r="C15" s="173">
        <v>5</v>
      </c>
      <c r="D15" s="173">
        <v>100</v>
      </c>
      <c r="E15" s="173"/>
      <c r="F15" s="173"/>
      <c r="G15" s="173"/>
      <c r="H15" s="173"/>
      <c r="I15" s="173"/>
      <c r="J15" s="173"/>
      <c r="K15" s="173"/>
      <c r="L15" s="241" cm="1">
        <f t="array" ref="L15">SUMPRODUCT(--(ISNUMBER(D15:K15)), D15:K15) + COUNTIF(D15:K15, "*Less than 1%*")</f>
        <v>100</v>
      </c>
      <c r="M15" s="175" t="str">
        <f>IF(L15=100, "✅ Total is 100%", "⚠️ Total must be 100%")</f>
        <v>✅ Total is 100%</v>
      </c>
      <c r="N15" s="174">
        <v>1</v>
      </c>
      <c r="O15" s="173">
        <v>0</v>
      </c>
      <c r="P15" s="173">
        <v>0</v>
      </c>
      <c r="Q15" s="173">
        <v>99</v>
      </c>
      <c r="R15" s="173">
        <v>0</v>
      </c>
      <c r="S15" s="243" cm="1">
        <f t="array" ref="S15">SUMPRODUCT(--(ISNUMBER(N15:R15)), N15:R15) + COUNTIF(N15:R15, "*Less than 1%*")</f>
        <v>100</v>
      </c>
      <c r="T15" s="175" t="str">
        <f>IF(S15=100, "✅ Total is 100%", "⚠️ Total must be 100%")</f>
        <v>✅ Total is 100%</v>
      </c>
    </row>
    <row r="16" spans="1:20" x14ac:dyDescent="0.35">
      <c r="A16" s="43" t="str">
        <f>IF($A15=0, "", $A15)</f>
        <v>AA2_P2_start</v>
      </c>
      <c r="B16" s="173" t="s">
        <v>140</v>
      </c>
      <c r="C16" s="173">
        <v>15</v>
      </c>
      <c r="D16" s="173">
        <v>100</v>
      </c>
      <c r="E16" s="173"/>
      <c r="F16" s="173"/>
      <c r="G16" s="173"/>
      <c r="H16" s="173"/>
      <c r="I16" s="173"/>
      <c r="J16" s="173"/>
      <c r="K16" s="173"/>
      <c r="L16" s="241" cm="1">
        <f t="array" ref="L16">SUMPRODUCT(--(ISNUMBER(D16:K16)), D16:K16) + COUNTIF(D16:K16, "*Less than 1%*")</f>
        <v>100</v>
      </c>
      <c r="M16" s="175" t="str">
        <f t="shared" ref="M16:M19" si="2">IF(L16=100, "✅ Total is 100%", "⚠️ Total must be 100%")</f>
        <v>✅ Total is 100%</v>
      </c>
      <c r="N16" s="174">
        <v>0</v>
      </c>
      <c r="O16" s="173">
        <v>0</v>
      </c>
      <c r="P16" s="173">
        <v>0</v>
      </c>
      <c r="Q16" s="173">
        <v>100</v>
      </c>
      <c r="R16" s="173">
        <v>0</v>
      </c>
      <c r="S16" s="244" cm="1">
        <f t="array" ref="S16">SUMPRODUCT(--(ISNUMBER(N16:R16)), N16:R16) + COUNTIF(N16:R16, "*Less than 1%*")</f>
        <v>100</v>
      </c>
      <c r="T16" s="175" t="str">
        <f t="shared" ref="T16:T19" si="3">IF(S16=100, "✅ Total is 100%", "⚠️ Total must be 100%")</f>
        <v>✅ Total is 100%</v>
      </c>
    </row>
    <row r="17" spans="1:20" x14ac:dyDescent="0.35">
      <c r="A17" s="43" t="str">
        <f>IF($A15=0, "", $A15)</f>
        <v>AA2_P2_start</v>
      </c>
      <c r="B17" s="173" t="s">
        <v>141</v>
      </c>
      <c r="C17" s="173">
        <v>25</v>
      </c>
      <c r="D17" s="173">
        <v>100</v>
      </c>
      <c r="E17" s="173"/>
      <c r="F17" s="173"/>
      <c r="G17" s="173"/>
      <c r="H17" s="173"/>
      <c r="I17" s="173"/>
      <c r="J17" s="173"/>
      <c r="K17" s="173"/>
      <c r="L17" s="241" cm="1">
        <f t="array" ref="L17">SUMPRODUCT(--(ISNUMBER(D17:K17)), D17:K17) + COUNTIF(D17:K17, "*Less than 1%*")</f>
        <v>100</v>
      </c>
      <c r="M17" s="175" t="str">
        <f t="shared" si="2"/>
        <v>✅ Total is 100%</v>
      </c>
      <c r="N17" s="174">
        <v>0</v>
      </c>
      <c r="O17" s="173">
        <v>1</v>
      </c>
      <c r="P17" s="173">
        <v>0</v>
      </c>
      <c r="Q17" s="173">
        <v>99</v>
      </c>
      <c r="R17" s="173">
        <v>0</v>
      </c>
      <c r="S17" s="244" cm="1">
        <f t="array" ref="S17">SUMPRODUCT(--(ISNUMBER(N17:R17)), N17:R17) + COUNTIF(N17:R17, "*Less than 1%*")</f>
        <v>100</v>
      </c>
      <c r="T17" s="175" t="str">
        <f t="shared" si="3"/>
        <v>✅ Total is 100%</v>
      </c>
    </row>
    <row r="18" spans="1:20" x14ac:dyDescent="0.35">
      <c r="A18" s="43" t="str">
        <f>IF($A15=0, "", $A15)</f>
        <v>AA2_P2_start</v>
      </c>
      <c r="B18" s="173" t="s">
        <v>142</v>
      </c>
      <c r="C18" s="173">
        <v>35</v>
      </c>
      <c r="D18" s="173">
        <v>100</v>
      </c>
      <c r="E18" s="173"/>
      <c r="F18" s="173"/>
      <c r="G18" s="173"/>
      <c r="H18" s="173"/>
      <c r="I18" s="173"/>
      <c r="J18" s="173"/>
      <c r="K18" s="173"/>
      <c r="L18" s="241" cm="1">
        <f t="array" ref="L18">SUMPRODUCT(--(ISNUMBER(D18:K18)), D18:K18) + COUNTIF(D18:K18, "*Less than 1%*")</f>
        <v>100</v>
      </c>
      <c r="M18" s="175" t="str">
        <f t="shared" si="2"/>
        <v>✅ Total is 100%</v>
      </c>
      <c r="N18" s="174">
        <v>0</v>
      </c>
      <c r="O18" s="173">
        <v>0</v>
      </c>
      <c r="P18" s="173">
        <v>0</v>
      </c>
      <c r="Q18" s="173">
        <v>100</v>
      </c>
      <c r="R18" s="173">
        <v>0</v>
      </c>
      <c r="S18" s="244" cm="1">
        <f t="array" ref="S18">SUMPRODUCT(--(ISNUMBER(N18:R18)), N18:R18) + COUNTIF(N18:R18, "*Less than 1%*")</f>
        <v>100</v>
      </c>
      <c r="T18" s="175" t="str">
        <f t="shared" si="3"/>
        <v>✅ Total is 100%</v>
      </c>
    </row>
    <row r="19" spans="1:20" ht="15" thickBot="1" x14ac:dyDescent="0.4">
      <c r="A19" s="43" t="str">
        <f>IF($A15=0, "", $A15)</f>
        <v>AA2_P2_start</v>
      </c>
      <c r="B19" s="173" t="s">
        <v>143</v>
      </c>
      <c r="C19" s="173">
        <v>45</v>
      </c>
      <c r="D19" s="173">
        <v>100</v>
      </c>
      <c r="E19" s="173"/>
      <c r="F19" s="173"/>
      <c r="G19" s="173"/>
      <c r="H19" s="173"/>
      <c r="I19" s="173"/>
      <c r="J19" s="173"/>
      <c r="K19" s="173"/>
      <c r="L19" s="241" cm="1">
        <f t="array" ref="L19">SUMPRODUCT(--(ISNUMBER(D19:K19)), D19:K19) + COUNTIF(D19:K19, "*Less than 1%*")</f>
        <v>100</v>
      </c>
      <c r="M19" s="175" t="str">
        <f t="shared" si="2"/>
        <v>✅ Total is 100%</v>
      </c>
      <c r="N19" s="174">
        <v>0</v>
      </c>
      <c r="O19" s="173">
        <v>0</v>
      </c>
      <c r="P19" s="173">
        <v>0</v>
      </c>
      <c r="Q19" s="173">
        <v>100</v>
      </c>
      <c r="R19" s="173">
        <v>0</v>
      </c>
      <c r="S19" s="245" cm="1">
        <f t="array" ref="S19">SUMPRODUCT(--(ISNUMBER(N19:R19)), N19:R19) + COUNTIF(N19:R19, "*Less than 1%*")</f>
        <v>100</v>
      </c>
      <c r="T19" s="175" t="str">
        <f t="shared" si="3"/>
        <v>✅ Total is 100%</v>
      </c>
    </row>
    <row r="20" spans="1:20" ht="19" thickBot="1" x14ac:dyDescent="0.5">
      <c r="A20" s="42" t="str">
        <f>IF($A15=0, "", $A15)</f>
        <v>AA2_P2_start</v>
      </c>
      <c r="B20" s="326" t="s">
        <v>144</v>
      </c>
      <c r="C20" s="326"/>
      <c r="D20" s="240" cm="1">
        <f t="array" ref="D20">IF(COUNTA(D15:D19)=0, "", IFERROR((SUMPRODUCT(--ISNUMBER(D15:D19), D15:D19) + COUNTIF(D15:D19, "*Less than 1%*")) / (COUNTIF(D15:D19, "*Less than 1%*") + COUNT(D15:D19)), ""))</f>
        <v>100</v>
      </c>
      <c r="E20" s="240" t="str" cm="1">
        <f t="array" ref="E20">IF(COUNTA(E15:E19)=0, "", IFERROR((SUMPRODUCT(--ISNUMBER(E15:E19), E15:E19) + COUNTIF(E15:E19, "*Less than 1%*")) / (COUNTIF(E15:E19, "*Less than 1%*") + COUNT(E15:E19)), ""))</f>
        <v/>
      </c>
      <c r="F20" s="240" t="str" cm="1">
        <f t="array" ref="F20">IF(COUNTA(F15:F19)=0, "", IFERROR((SUMPRODUCT(--ISNUMBER(F15:F19), F15:F19) + COUNTIF(F15:F19, "*Less than 1%*")) / (COUNTIF(F15:F19, "*Less than 1%*") + COUNT(F15:F19)), ""))</f>
        <v/>
      </c>
      <c r="G20" s="240" t="str" cm="1">
        <f t="array" ref="G20">IF(COUNTA(G15:G19)=0, "", IFERROR((SUMPRODUCT(--ISNUMBER(G15:G19), G15:G19) + COUNTIF(G15:G19, "*Less than 1%*")) / (COUNTIF(G15:G19, "*Less than 1%*") + COUNT(G15:G19)), ""))</f>
        <v/>
      </c>
      <c r="H20" s="240" t="str" cm="1">
        <f t="array" ref="H20">IF(COUNTA(H15:H19)=0, "", IFERROR((SUMPRODUCT(--ISNUMBER(H15:H19), H15:H19) + COUNTIF(H15:H19, "*Less than 1%*")) / (COUNTIF(H15:H19, "*Less than 1%*") + COUNT(H15:H19)), ""))</f>
        <v/>
      </c>
      <c r="I20" s="240" t="str" cm="1">
        <f t="array" ref="I20">IF(COUNTA(I15:I19)=0, "", IFERROR((SUMPRODUCT(--ISNUMBER(I15:I19), I15:I19) + COUNTIF(I15:I19, "*Less than 1%*")) / (COUNTIF(I15:I19, "*Less than 1%*") + COUNT(I15:I19)), ""))</f>
        <v/>
      </c>
      <c r="J20" s="240" t="str" cm="1">
        <f t="array" ref="J20">IF(COUNTA(J15:J19)=0, "", IFERROR((SUMPRODUCT(--ISNUMBER(J15:J19), J15:J19) + COUNTIF(J15:J19, "*Less than 1%*")) / (COUNTIF(J15:J19, "*Less than 1%*") + COUNT(J15:J19)), ""))</f>
        <v/>
      </c>
      <c r="K20" s="240" t="str" cm="1">
        <f t="array" ref="K20">IF(COUNTA(K15:K19)=0, "", IFERROR((SUMPRODUCT(--ISNUMBER(K15:K19), K15:K19) + COUNTIF(K15:K19, "*Less than 1%*")) / (COUNTIF(K15:K19, "*Less than 1%*") + COUNT(K15:K19)), ""))</f>
        <v/>
      </c>
      <c r="L20" s="240"/>
      <c r="M20" s="248"/>
      <c r="N20" s="242" cm="1">
        <f t="array" ref="N20">IF(COUNTA(N15:N19)=0, "", IFERROR((SUMPRODUCT(--ISNUMBER(N15:N19), N15:N19) + COUNTIF(N15:N19, "*Less than 1%*")) / (COUNTIF(N15:N19, "*Less than 1%*") + COUNT(N15:N19)), ""))</f>
        <v>0.2</v>
      </c>
      <c r="O20" s="242" cm="1">
        <f t="array" ref="O20">IF(COUNTA(O15:O19)=0, "", IFERROR((SUMPRODUCT(--ISNUMBER(O15:O19), O15:O19) + COUNTIF(O15:O19, "*Less than 1%*")) / (COUNTIF(O15:O19, "*Less than 1%*") + COUNT(O15:O19)), ""))</f>
        <v>0.2</v>
      </c>
      <c r="P20" s="242" cm="1">
        <f t="array" ref="P20">IF(COUNTA(P15:P19)=0, "", IFERROR((SUMPRODUCT(--ISNUMBER(P15:P19), P15:P19) + COUNTIF(P15:P19, "*Less than 1%*")) / (COUNTIF(P15:P19, "*Less than 1%*") + COUNT(P15:P19)), ""))</f>
        <v>0</v>
      </c>
      <c r="Q20" s="242" cm="1">
        <f t="array" ref="Q20">IF(COUNTA(Q15:Q19)=0, "", IFERROR((SUMPRODUCT(--ISNUMBER(Q15:Q19), Q15:Q19) + COUNTIF(Q15:Q19, "*Less than 1%*")) / (COUNTIF(Q15:Q19, "*Less than 1%*") + COUNT(Q15:Q19)), ""))</f>
        <v>99.6</v>
      </c>
      <c r="R20" s="242" cm="1">
        <f t="array" ref="R20">IF(COUNTA(R15:R19)=0, "", IFERROR((SUMPRODUCT(--ISNUMBER(R15:R19), R15:R19) + COUNTIF(R15:R19, "*Less than 1%*")) / (COUNTIF(R15:R19, "*Less than 1%*") + COUNT(R15:R19)), ""))</f>
        <v>0</v>
      </c>
      <c r="S20" s="46"/>
      <c r="T20" s="58"/>
    </row>
    <row r="21" spans="1:20" ht="57" customHeight="1" thickBot="1" x14ac:dyDescent="0.5">
      <c r="K21" s="56"/>
      <c r="L21" s="45"/>
      <c r="M21" s="76" t="s">
        <v>145</v>
      </c>
      <c r="N21" s="322">
        <f>IF(SUM(N20:P20)=0, "", SUM(N20:P20))</f>
        <v>0.4</v>
      </c>
      <c r="O21" s="322"/>
      <c r="P21" s="323"/>
      <c r="Q21" s="324">
        <f>IF(SUM(Q20:R20)=0, "", SUM(Q20:R20))</f>
        <v>99.6</v>
      </c>
      <c r="R21" s="325"/>
    </row>
    <row r="23" spans="1:20" ht="28.5" customHeight="1" x14ac:dyDescent="0.35">
      <c r="A23" s="149" t="s">
        <v>118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51"/>
      <c r="N23" s="133" t="s">
        <v>119</v>
      </c>
      <c r="O23" s="110"/>
      <c r="P23" s="110"/>
      <c r="Q23" s="110"/>
      <c r="R23" s="110"/>
      <c r="S23" s="110"/>
      <c r="T23" s="152"/>
    </row>
    <row r="24" spans="1:20" ht="40.5" customHeight="1" x14ac:dyDescent="0.3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50"/>
      <c r="N24" s="327" t="s">
        <v>99</v>
      </c>
      <c r="O24" s="328"/>
      <c r="P24" s="328"/>
      <c r="Q24" s="328" t="s">
        <v>120</v>
      </c>
      <c r="R24" s="328"/>
      <c r="S24" s="67"/>
      <c r="T24" s="68"/>
    </row>
    <row r="25" spans="1:20" ht="35.25" customHeight="1" x14ac:dyDescent="0.35">
      <c r="A25" s="69" t="s">
        <v>31</v>
      </c>
      <c r="B25" s="70" t="s">
        <v>121</v>
      </c>
      <c r="C25" s="70" t="s">
        <v>122</v>
      </c>
      <c r="D25" s="70" t="s">
        <v>123</v>
      </c>
      <c r="E25" s="70" t="s">
        <v>124</v>
      </c>
      <c r="F25" s="70" t="s">
        <v>125</v>
      </c>
      <c r="G25" s="70" t="s">
        <v>126</v>
      </c>
      <c r="H25" s="70" t="s">
        <v>127</v>
      </c>
      <c r="I25" s="70" t="s">
        <v>128</v>
      </c>
      <c r="J25" s="70" t="s">
        <v>129</v>
      </c>
      <c r="K25" s="70" t="s">
        <v>130</v>
      </c>
      <c r="L25" s="70" t="s">
        <v>131</v>
      </c>
      <c r="M25" s="71" t="s">
        <v>132</v>
      </c>
      <c r="N25" s="72" t="s">
        <v>133</v>
      </c>
      <c r="O25" s="64" t="s">
        <v>134</v>
      </c>
      <c r="P25" s="64" t="s">
        <v>135</v>
      </c>
      <c r="Q25" s="64" t="s">
        <v>136</v>
      </c>
      <c r="R25" s="73" t="s">
        <v>137</v>
      </c>
      <c r="S25" s="74" t="s">
        <v>138</v>
      </c>
      <c r="T25" s="75" t="s">
        <v>132</v>
      </c>
    </row>
    <row r="26" spans="1:20" x14ac:dyDescent="0.35">
      <c r="A26" s="154" t="s">
        <v>45</v>
      </c>
      <c r="B26" s="173" t="s">
        <v>139</v>
      </c>
      <c r="C26" s="173">
        <v>5</v>
      </c>
      <c r="D26" s="173">
        <v>100</v>
      </c>
      <c r="E26" s="173"/>
      <c r="F26" s="173"/>
      <c r="G26" s="173"/>
      <c r="H26" s="173"/>
      <c r="I26" s="173"/>
      <c r="J26" s="173"/>
      <c r="K26" s="173"/>
      <c r="L26" s="241" cm="1">
        <f t="array" ref="L26">SUMPRODUCT(--(ISNUMBER(D26:K26)), D26:K26) + COUNTIF(D26:K26, "*Less than 1%*")</f>
        <v>100</v>
      </c>
      <c r="M26" s="175" t="str">
        <f>IF(L26=100, "✅ Total is 100%", "⚠️ Total must be 100%")</f>
        <v>✅ Total is 100%</v>
      </c>
      <c r="N26" s="174">
        <v>20</v>
      </c>
      <c r="O26" s="173">
        <v>0</v>
      </c>
      <c r="P26" s="173">
        <v>0</v>
      </c>
      <c r="Q26" s="173">
        <v>80</v>
      </c>
      <c r="R26" s="173">
        <v>0</v>
      </c>
      <c r="S26" s="243" cm="1">
        <f t="array" ref="S26">SUMPRODUCT(--(ISNUMBER(N26:R26)), N26:R26) + COUNTIF(N26:R26, "*Less than 1%*")</f>
        <v>100</v>
      </c>
      <c r="T26" s="175" t="str">
        <f>IF(S26=100, "✅ Total is 100%", "⚠️ Total must be 100%")</f>
        <v>✅ Total is 100%</v>
      </c>
    </row>
    <row r="27" spans="1:20" x14ac:dyDescent="0.35">
      <c r="A27" s="43" t="str">
        <f>IF($A26=0, "", $A26)</f>
        <v>AA1_P3_start</v>
      </c>
      <c r="B27" s="173" t="s">
        <v>140</v>
      </c>
      <c r="C27" s="173">
        <v>15</v>
      </c>
      <c r="D27" s="173">
        <v>100</v>
      </c>
      <c r="E27" s="173"/>
      <c r="F27" s="173"/>
      <c r="G27" s="173"/>
      <c r="H27" s="173"/>
      <c r="I27" s="173"/>
      <c r="J27" s="173"/>
      <c r="K27" s="173"/>
      <c r="L27" s="241" cm="1">
        <f t="array" ref="L27">SUMPRODUCT(--(ISNUMBER(D27:K27)), D27:K27) + COUNTIF(D27:K27, "*Less than 1%*")</f>
        <v>100</v>
      </c>
      <c r="M27" s="175" t="str">
        <f t="shared" ref="M27:M30" si="4">IF(L27=100, "✅ Total is 100%", "⚠️ Total must be 100%")</f>
        <v>✅ Total is 100%</v>
      </c>
      <c r="N27" s="174">
        <v>2</v>
      </c>
      <c r="O27" s="173">
        <v>0</v>
      </c>
      <c r="P27" s="173">
        <v>0</v>
      </c>
      <c r="Q27" s="173">
        <v>98</v>
      </c>
      <c r="R27" s="173">
        <v>0</v>
      </c>
      <c r="S27" s="244" cm="1">
        <f t="array" ref="S27">SUMPRODUCT(--(ISNUMBER(N27:R27)), N27:R27) + COUNTIF(N27:R27, "*Less than 1%*")</f>
        <v>100</v>
      </c>
      <c r="T27" s="175" t="str">
        <f t="shared" ref="T27:T30" si="5">IF(S27=100, "✅ Total is 100%", "⚠️ Total must be 100%")</f>
        <v>✅ Total is 100%</v>
      </c>
    </row>
    <row r="28" spans="1:20" x14ac:dyDescent="0.35">
      <c r="A28" s="43" t="str">
        <f>IF($A26=0, "", $A26)</f>
        <v>AA1_P3_start</v>
      </c>
      <c r="B28" s="173" t="s">
        <v>141</v>
      </c>
      <c r="C28" s="173">
        <v>25</v>
      </c>
      <c r="D28" s="173">
        <v>100</v>
      </c>
      <c r="E28" s="173"/>
      <c r="F28" s="173"/>
      <c r="G28" s="173"/>
      <c r="H28" s="173"/>
      <c r="I28" s="173"/>
      <c r="J28" s="173"/>
      <c r="K28" s="173"/>
      <c r="L28" s="241" cm="1">
        <f t="array" ref="L28">SUMPRODUCT(--(ISNUMBER(D28:K28)), D28:K28) + COUNTIF(D28:K28, "*Less than 1%*")</f>
        <v>100</v>
      </c>
      <c r="M28" s="175" t="str">
        <f t="shared" si="4"/>
        <v>✅ Total is 100%</v>
      </c>
      <c r="N28" s="174">
        <v>1</v>
      </c>
      <c r="O28" s="173">
        <v>1</v>
      </c>
      <c r="P28" s="173">
        <v>0</v>
      </c>
      <c r="Q28" s="173">
        <v>98</v>
      </c>
      <c r="R28" s="173">
        <v>0</v>
      </c>
      <c r="S28" s="244" cm="1">
        <f t="array" ref="S28">SUMPRODUCT(--(ISNUMBER(N28:R28)), N28:R28) + COUNTIF(N28:R28, "*Less than 1%*")</f>
        <v>100</v>
      </c>
      <c r="T28" s="175" t="str">
        <f t="shared" si="5"/>
        <v>✅ Total is 100%</v>
      </c>
    </row>
    <row r="29" spans="1:20" x14ac:dyDescent="0.35">
      <c r="A29" s="43" t="str">
        <f>IF($A26=0, "", $A26)</f>
        <v>AA1_P3_start</v>
      </c>
      <c r="B29" s="173" t="s">
        <v>142</v>
      </c>
      <c r="C29" s="173">
        <v>35</v>
      </c>
      <c r="D29" s="173">
        <v>100</v>
      </c>
      <c r="E29" s="173"/>
      <c r="F29" s="173"/>
      <c r="G29" s="173"/>
      <c r="H29" s="173"/>
      <c r="I29" s="173"/>
      <c r="J29" s="173"/>
      <c r="K29" s="173"/>
      <c r="L29" s="241" cm="1">
        <f t="array" ref="L29">SUMPRODUCT(--(ISNUMBER(D29:K29)), D29:K29) + COUNTIF(D29:K29, "*Less than 1%*")</f>
        <v>100</v>
      </c>
      <c r="M29" s="175" t="str">
        <f t="shared" si="4"/>
        <v>✅ Total is 100%</v>
      </c>
      <c r="N29" s="174">
        <v>2</v>
      </c>
      <c r="O29" s="173">
        <v>0</v>
      </c>
      <c r="P29" s="173">
        <v>0</v>
      </c>
      <c r="Q29" s="173">
        <v>98</v>
      </c>
      <c r="R29" s="173">
        <v>0</v>
      </c>
      <c r="S29" s="244" cm="1">
        <f t="array" ref="S29">SUMPRODUCT(--(ISNUMBER(N29:R29)), N29:R29) + COUNTIF(N29:R29, "*Less than 1%*")</f>
        <v>100</v>
      </c>
      <c r="T29" s="175" t="str">
        <f t="shared" si="5"/>
        <v>✅ Total is 100%</v>
      </c>
    </row>
    <row r="30" spans="1:20" ht="15" thickBot="1" x14ac:dyDescent="0.4">
      <c r="A30" s="43" t="str">
        <f>IF($A26=0, "", $A26)</f>
        <v>AA1_P3_start</v>
      </c>
      <c r="B30" s="173" t="s">
        <v>143</v>
      </c>
      <c r="C30" s="173">
        <v>45</v>
      </c>
      <c r="D30" s="173">
        <v>100</v>
      </c>
      <c r="E30" s="173"/>
      <c r="F30" s="173"/>
      <c r="G30" s="173"/>
      <c r="H30" s="173"/>
      <c r="I30" s="173"/>
      <c r="J30" s="173"/>
      <c r="K30" s="173"/>
      <c r="L30" s="241" cm="1">
        <f t="array" ref="L30">SUMPRODUCT(--(ISNUMBER(D30:K30)), D30:K30) + COUNTIF(D30:K30, "*Less than 1%*")</f>
        <v>100</v>
      </c>
      <c r="M30" s="175" t="str">
        <f t="shared" si="4"/>
        <v>✅ Total is 100%</v>
      </c>
      <c r="N30" s="174">
        <v>1</v>
      </c>
      <c r="O30" s="173">
        <v>1</v>
      </c>
      <c r="P30" s="173">
        <v>0</v>
      </c>
      <c r="Q30" s="173">
        <v>98</v>
      </c>
      <c r="R30" s="173">
        <v>0</v>
      </c>
      <c r="S30" s="245" cm="1">
        <f t="array" ref="S30">SUMPRODUCT(--(ISNUMBER(N30:R30)), N30:R30) + COUNTIF(N30:R30, "*Less than 1%*")</f>
        <v>100</v>
      </c>
      <c r="T30" s="175" t="str">
        <f t="shared" si="5"/>
        <v>✅ Total is 100%</v>
      </c>
    </row>
    <row r="31" spans="1:20" ht="19" thickBot="1" x14ac:dyDescent="0.5">
      <c r="A31" s="42" t="str">
        <f>IF($A26=0, "", $A26)</f>
        <v>AA1_P3_start</v>
      </c>
      <c r="B31" s="326" t="s">
        <v>144</v>
      </c>
      <c r="C31" s="326"/>
      <c r="D31" s="240" cm="1">
        <f t="array" ref="D31">IF(COUNTA(D26:D30)=0, "", IFERROR((SUMPRODUCT(--ISNUMBER(D26:D30), D26:D30) + COUNTIF(D26:D30, "*Less than 1%*")) / (COUNTIF(D26:D30, "*Less than 1%*") + COUNT(D26:D30)), ""))</f>
        <v>100</v>
      </c>
      <c r="E31" s="240" t="str" cm="1">
        <f t="array" ref="E31">IF(COUNTA(E26:E30)=0, "", IFERROR((SUMPRODUCT(--ISNUMBER(E26:E30), E26:E30) + COUNTIF(E26:E30, "*Less than 1%*")) / (COUNTIF(E26:E30, "*Less than 1%*") + COUNT(E26:E30)), ""))</f>
        <v/>
      </c>
      <c r="F31" s="240" t="str" cm="1">
        <f t="array" ref="F31">IF(COUNTA(F26:F30)=0, "", IFERROR((SUMPRODUCT(--ISNUMBER(F26:F30), F26:F30) + COUNTIF(F26:F30, "*Less than 1%*")) / (COUNTIF(F26:F30, "*Less than 1%*") + COUNT(F26:F30)), ""))</f>
        <v/>
      </c>
      <c r="G31" s="240" t="str" cm="1">
        <f t="array" ref="G31">IF(COUNTA(G26:G30)=0, "", IFERROR((SUMPRODUCT(--ISNUMBER(G26:G30), G26:G30) + COUNTIF(G26:G30, "*Less than 1%*")) / (COUNTIF(G26:G30, "*Less than 1%*") + COUNT(G26:G30)), ""))</f>
        <v/>
      </c>
      <c r="H31" s="240" t="str" cm="1">
        <f t="array" ref="H31">IF(COUNTA(H26:H30)=0, "", IFERROR((SUMPRODUCT(--ISNUMBER(H26:H30), H26:H30) + COUNTIF(H26:H30, "*Less than 1%*")) / (COUNTIF(H26:H30, "*Less than 1%*") + COUNT(H26:H30)), ""))</f>
        <v/>
      </c>
      <c r="I31" s="240" t="str" cm="1">
        <f t="array" ref="I31">IF(COUNTA(I26:I30)=0, "", IFERROR((SUMPRODUCT(--ISNUMBER(I26:I30), I26:I30) + COUNTIF(I26:I30, "*Less than 1%*")) / (COUNTIF(I26:I30, "*Less than 1%*") + COUNT(I26:I30)), ""))</f>
        <v/>
      </c>
      <c r="J31" s="240" t="str" cm="1">
        <f t="array" ref="J31">IF(COUNTA(J26:J30)=0, "", IFERROR((SUMPRODUCT(--ISNUMBER(J26:J30), J26:J30) + COUNTIF(J26:J30, "*Less than 1%*")) / (COUNTIF(J26:J30, "*Less than 1%*") + COUNT(J26:J30)), ""))</f>
        <v/>
      </c>
      <c r="K31" s="240" t="str" cm="1">
        <f t="array" ref="K31">IF(COUNTA(K26:K30)=0, "", IFERROR((SUMPRODUCT(--ISNUMBER(K26:K30), K26:K30) + COUNTIF(K26:K30, "*Less than 1%*")) / (COUNTIF(K26:K30, "*Less than 1%*") + COUNT(K26:K30)), ""))</f>
        <v/>
      </c>
      <c r="L31" s="240"/>
      <c r="M31" s="248"/>
      <c r="N31" s="242" cm="1">
        <f t="array" ref="N31">IF(COUNTA(N26:N30)=0, "", IFERROR((SUMPRODUCT(--ISNUMBER(N26:N30), N26:N30) + COUNTIF(N26:N30, "*Less than 1%*")) / (COUNTIF(N26:N30, "*Less than 1%*") + COUNT(N26:N30)), ""))</f>
        <v>5.2</v>
      </c>
      <c r="O31" s="242" cm="1">
        <f t="array" ref="O31">IF(COUNTA(O26:O30)=0, "", IFERROR((SUMPRODUCT(--ISNUMBER(O26:O30), O26:O30) + COUNTIF(O26:O30, "*Less than 1%*")) / (COUNTIF(O26:O30, "*Less than 1%*") + COUNT(O26:O30)), ""))</f>
        <v>0.4</v>
      </c>
      <c r="P31" s="242" cm="1">
        <f t="array" ref="P31">IF(COUNTA(P26:P30)=0, "", IFERROR((SUMPRODUCT(--ISNUMBER(P26:P30), P26:P30) + COUNTIF(P26:P30, "*Less than 1%*")) / (COUNTIF(P26:P30, "*Less than 1%*") + COUNT(P26:P30)), ""))</f>
        <v>0</v>
      </c>
      <c r="Q31" s="242" cm="1">
        <f t="array" ref="Q31">IF(COUNTA(Q26:Q30)=0, "", IFERROR((SUMPRODUCT(--ISNUMBER(Q26:Q30), Q26:Q30) + COUNTIF(Q26:Q30, "*Less than 1%*")) / (COUNTIF(Q26:Q30, "*Less than 1%*") + COUNT(Q26:Q30)), ""))</f>
        <v>94.4</v>
      </c>
      <c r="R31" s="242" cm="1">
        <f t="array" ref="R31">IF(COUNTA(R26:R30)=0, "", IFERROR((SUMPRODUCT(--ISNUMBER(R26:R30), R26:R30) + COUNTIF(R26:R30, "*Less than 1%*")) / (COUNTIF(R26:R30, "*Less than 1%*") + COUNT(R26:R30)), ""))</f>
        <v>0</v>
      </c>
      <c r="S31" s="46"/>
      <c r="T31" s="58"/>
    </row>
    <row r="32" spans="1:20" ht="57" customHeight="1" thickBot="1" x14ac:dyDescent="0.5">
      <c r="K32" s="56"/>
      <c r="L32" s="45"/>
      <c r="M32" s="76" t="s">
        <v>145</v>
      </c>
      <c r="N32" s="322">
        <f>IF(SUM(N31:P31)=0, "", SUM(N31:P31))</f>
        <v>5.6000000000000005</v>
      </c>
      <c r="O32" s="322"/>
      <c r="P32" s="323"/>
      <c r="Q32" s="324">
        <f>IF(SUM(Q31:R31)=0, "", SUM(Q31:R31))</f>
        <v>94.4</v>
      </c>
      <c r="R32" s="325"/>
    </row>
    <row r="34" spans="1:20" ht="28.5" customHeight="1" x14ac:dyDescent="0.35">
      <c r="A34" s="149" t="s">
        <v>118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51"/>
      <c r="N34" s="133" t="s">
        <v>119</v>
      </c>
      <c r="O34" s="110"/>
      <c r="P34" s="110"/>
      <c r="Q34" s="110"/>
      <c r="R34" s="110"/>
      <c r="S34" s="110"/>
      <c r="T34" s="152"/>
    </row>
    <row r="35" spans="1:20" ht="40.5" customHeight="1" x14ac:dyDescent="0.35">
      <c r="A35" s="109"/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50"/>
      <c r="N35" s="327" t="s">
        <v>99</v>
      </c>
      <c r="O35" s="328"/>
      <c r="P35" s="328"/>
      <c r="Q35" s="328" t="s">
        <v>120</v>
      </c>
      <c r="R35" s="328"/>
      <c r="S35" s="67"/>
      <c r="T35" s="68"/>
    </row>
    <row r="36" spans="1:20" ht="35.25" customHeight="1" x14ac:dyDescent="0.35">
      <c r="A36" s="69" t="s">
        <v>31</v>
      </c>
      <c r="B36" s="70" t="s">
        <v>121</v>
      </c>
      <c r="C36" s="70" t="s">
        <v>122</v>
      </c>
      <c r="D36" s="70" t="s">
        <v>123</v>
      </c>
      <c r="E36" s="70" t="s">
        <v>124</v>
      </c>
      <c r="F36" s="70" t="s">
        <v>125</v>
      </c>
      <c r="G36" s="70" t="s">
        <v>126</v>
      </c>
      <c r="H36" s="70" t="s">
        <v>127</v>
      </c>
      <c r="I36" s="70" t="s">
        <v>128</v>
      </c>
      <c r="J36" s="70" t="s">
        <v>129</v>
      </c>
      <c r="K36" s="70" t="s">
        <v>130</v>
      </c>
      <c r="L36" s="70" t="s">
        <v>131</v>
      </c>
      <c r="M36" s="71" t="s">
        <v>132</v>
      </c>
      <c r="N36" s="72" t="s">
        <v>133</v>
      </c>
      <c r="O36" s="64" t="s">
        <v>134</v>
      </c>
      <c r="P36" s="64" t="s">
        <v>135</v>
      </c>
      <c r="Q36" s="64" t="s">
        <v>136</v>
      </c>
      <c r="R36" s="73" t="s">
        <v>137</v>
      </c>
      <c r="S36" s="74" t="s">
        <v>138</v>
      </c>
      <c r="T36" s="75" t="s">
        <v>132</v>
      </c>
    </row>
    <row r="37" spans="1:20" x14ac:dyDescent="0.35">
      <c r="A37" s="154" t="s">
        <v>48</v>
      </c>
      <c r="B37" s="173" t="s">
        <v>139</v>
      </c>
      <c r="C37" s="173">
        <v>5</v>
      </c>
      <c r="D37" s="173">
        <v>100</v>
      </c>
      <c r="E37" s="173"/>
      <c r="F37" s="173"/>
      <c r="G37" s="173"/>
      <c r="H37" s="173"/>
      <c r="I37" s="173"/>
      <c r="J37" s="173"/>
      <c r="K37" s="173"/>
      <c r="L37" s="241" cm="1">
        <f t="array" ref="L37">SUMPRODUCT(--(ISNUMBER(D37:K37)), D37:K37) + COUNTIF(D37:K37, "*Less than 1%*")</f>
        <v>100</v>
      </c>
      <c r="M37" s="175" t="str">
        <f>IF(L37=100, "✅ Total is 100%", "⚠️ Total must be 100%")</f>
        <v>✅ Total is 100%</v>
      </c>
      <c r="N37" s="174">
        <v>0</v>
      </c>
      <c r="O37" s="173">
        <v>0</v>
      </c>
      <c r="P37" s="173">
        <v>0</v>
      </c>
      <c r="Q37" s="173">
        <v>100</v>
      </c>
      <c r="R37" s="173">
        <v>0</v>
      </c>
      <c r="S37" s="243" cm="1">
        <f t="array" ref="S37">SUMPRODUCT(--(ISNUMBER(N37:R37)), N37:R37) + COUNTIF(N37:R37, "*Less than 1%*")</f>
        <v>100</v>
      </c>
      <c r="T37" s="175" t="str">
        <f>IF(S37=100, "✅ Total is 100%", "⚠️ Total must be 100%")</f>
        <v>✅ Total is 100%</v>
      </c>
    </row>
    <row r="38" spans="1:20" x14ac:dyDescent="0.35">
      <c r="A38" s="43" t="str">
        <f>IF($A37=0, "", $A37)</f>
        <v>AA2_P4_start</v>
      </c>
      <c r="B38" s="173" t="s">
        <v>140</v>
      </c>
      <c r="C38" s="173">
        <v>15</v>
      </c>
      <c r="D38" s="173">
        <v>100</v>
      </c>
      <c r="E38" s="173"/>
      <c r="F38" s="173"/>
      <c r="G38" s="173"/>
      <c r="H38" s="173"/>
      <c r="I38" s="173"/>
      <c r="J38" s="173"/>
      <c r="K38" s="173"/>
      <c r="L38" s="241" cm="1">
        <f t="array" ref="L38">SUMPRODUCT(--(ISNUMBER(D38:K38)), D38:K38) + COUNTIF(D38:K38, "*Less than 1%*")</f>
        <v>100</v>
      </c>
      <c r="M38" s="175" t="str">
        <f t="shared" ref="M38:M41" si="6">IF(L38=100, "✅ Total is 100%", "⚠️ Total must be 100%")</f>
        <v>✅ Total is 100%</v>
      </c>
      <c r="N38" s="174">
        <v>0</v>
      </c>
      <c r="O38" s="173">
        <v>0</v>
      </c>
      <c r="P38" s="173">
        <v>0</v>
      </c>
      <c r="Q38" s="173">
        <v>100</v>
      </c>
      <c r="R38" s="173">
        <v>0</v>
      </c>
      <c r="S38" s="244" cm="1">
        <f t="array" ref="S38">SUMPRODUCT(--(ISNUMBER(N38:R38)), N38:R38) + COUNTIF(N38:R38, "*Less than 1%*")</f>
        <v>100</v>
      </c>
      <c r="T38" s="175" t="str">
        <f t="shared" ref="T38:T41" si="7">IF(S38=100, "✅ Total is 100%", "⚠️ Total must be 100%")</f>
        <v>✅ Total is 100%</v>
      </c>
    </row>
    <row r="39" spans="1:20" x14ac:dyDescent="0.35">
      <c r="A39" s="43" t="str">
        <f>IF($A37=0, "", $A37)</f>
        <v>AA2_P4_start</v>
      </c>
      <c r="B39" s="173" t="s">
        <v>141</v>
      </c>
      <c r="C39" s="173">
        <v>25</v>
      </c>
      <c r="D39" s="173">
        <v>100</v>
      </c>
      <c r="E39" s="173"/>
      <c r="F39" s="173"/>
      <c r="G39" s="173"/>
      <c r="H39" s="173"/>
      <c r="I39" s="173"/>
      <c r="J39" s="173"/>
      <c r="K39" s="173"/>
      <c r="L39" s="241" cm="1">
        <f t="array" ref="L39">SUMPRODUCT(--(ISNUMBER(D39:K39)), D39:K39) + COUNTIF(D39:K39, "*Less than 1%*")</f>
        <v>100</v>
      </c>
      <c r="M39" s="175" t="str">
        <f t="shared" si="6"/>
        <v>✅ Total is 100%</v>
      </c>
      <c r="N39" s="174">
        <v>2</v>
      </c>
      <c r="O39" s="173">
        <v>0</v>
      </c>
      <c r="P39" s="173">
        <v>0</v>
      </c>
      <c r="Q39" s="173">
        <v>98</v>
      </c>
      <c r="R39" s="173">
        <v>0</v>
      </c>
      <c r="S39" s="244" cm="1">
        <f t="array" ref="S39">SUMPRODUCT(--(ISNUMBER(N39:R39)), N39:R39) + COUNTIF(N39:R39, "*Less than 1%*")</f>
        <v>100</v>
      </c>
      <c r="T39" s="175" t="str">
        <f t="shared" si="7"/>
        <v>✅ Total is 100%</v>
      </c>
    </row>
    <row r="40" spans="1:20" x14ac:dyDescent="0.35">
      <c r="A40" s="43" t="str">
        <f>IF($A37=0, "", $A37)</f>
        <v>AA2_P4_start</v>
      </c>
      <c r="B40" s="173" t="s">
        <v>142</v>
      </c>
      <c r="C40" s="173">
        <v>35</v>
      </c>
      <c r="D40" s="173">
        <v>100</v>
      </c>
      <c r="E40" s="173"/>
      <c r="F40" s="173"/>
      <c r="G40" s="173"/>
      <c r="H40" s="173"/>
      <c r="I40" s="173"/>
      <c r="J40" s="173"/>
      <c r="K40" s="173"/>
      <c r="L40" s="241" cm="1">
        <f t="array" ref="L40">SUMPRODUCT(--(ISNUMBER(D40:K40)), D40:K40) + COUNTIF(D40:K40, "*Less than 1%*")</f>
        <v>100</v>
      </c>
      <c r="M40" s="175" t="str">
        <f t="shared" si="6"/>
        <v>✅ Total is 100%</v>
      </c>
      <c r="N40" s="174">
        <v>0</v>
      </c>
      <c r="O40" s="173">
        <v>1</v>
      </c>
      <c r="P40" s="173">
        <v>0</v>
      </c>
      <c r="Q40" s="173">
        <v>99</v>
      </c>
      <c r="R40" s="173">
        <v>0</v>
      </c>
      <c r="S40" s="244" cm="1">
        <f t="array" ref="S40">SUMPRODUCT(--(ISNUMBER(N40:R40)), N40:R40) + COUNTIF(N40:R40, "*Less than 1%*")</f>
        <v>100</v>
      </c>
      <c r="T40" s="175" t="str">
        <f t="shared" si="7"/>
        <v>✅ Total is 100%</v>
      </c>
    </row>
    <row r="41" spans="1:20" ht="15" thickBot="1" x14ac:dyDescent="0.4">
      <c r="A41" s="43" t="str">
        <f>IF($A37=0, "", $A37)</f>
        <v>AA2_P4_start</v>
      </c>
      <c r="B41" s="173" t="s">
        <v>143</v>
      </c>
      <c r="C41" s="173">
        <v>45</v>
      </c>
      <c r="D41" s="173">
        <v>100</v>
      </c>
      <c r="E41" s="173"/>
      <c r="F41" s="173"/>
      <c r="G41" s="173"/>
      <c r="H41" s="173"/>
      <c r="I41" s="173"/>
      <c r="J41" s="173"/>
      <c r="K41" s="173"/>
      <c r="L41" s="241" cm="1">
        <f t="array" ref="L41">SUMPRODUCT(--(ISNUMBER(D41:K41)), D41:K41) + COUNTIF(D41:K41, "*Less than 1%*")</f>
        <v>100</v>
      </c>
      <c r="M41" s="175" t="str">
        <f t="shared" si="6"/>
        <v>✅ Total is 100%</v>
      </c>
      <c r="N41" s="174">
        <v>0</v>
      </c>
      <c r="O41" s="173">
        <v>0</v>
      </c>
      <c r="P41" s="173">
        <v>0</v>
      </c>
      <c r="Q41" s="173">
        <v>100</v>
      </c>
      <c r="R41" s="173">
        <v>0</v>
      </c>
      <c r="S41" s="245" cm="1">
        <f t="array" ref="S41">SUMPRODUCT(--(ISNUMBER(N41:R41)), N41:R41) + COUNTIF(N41:R41, "*Less than 1%*")</f>
        <v>100</v>
      </c>
      <c r="T41" s="175" t="str">
        <f t="shared" si="7"/>
        <v>✅ Total is 100%</v>
      </c>
    </row>
    <row r="42" spans="1:20" ht="19" thickBot="1" x14ac:dyDescent="0.5">
      <c r="A42" s="42" t="str">
        <f>IF($A37=0, "", $A37)</f>
        <v>AA2_P4_start</v>
      </c>
      <c r="B42" s="326" t="s">
        <v>144</v>
      </c>
      <c r="C42" s="326"/>
      <c r="D42" s="240" cm="1">
        <f t="array" ref="D42">IF(COUNTA(D37:D41)=0, "", IFERROR((SUMPRODUCT(--ISNUMBER(D37:D41), D37:D41) + COUNTIF(D37:D41, "*Less than 1%*")) / (COUNTIF(D37:D41, "*Less than 1%*") + COUNT(D37:D41)), ""))</f>
        <v>100</v>
      </c>
      <c r="E42" s="240" t="str" cm="1">
        <f t="array" ref="E42">IF(COUNTA(E37:E41)=0, "", IFERROR((SUMPRODUCT(--ISNUMBER(E37:E41), E37:E41) + COUNTIF(E37:E41, "*Less than 1%*")) / (COUNTIF(E37:E41, "*Less than 1%*") + COUNT(E37:E41)), ""))</f>
        <v/>
      </c>
      <c r="F42" s="240" t="str" cm="1">
        <f t="array" ref="F42">IF(COUNTA(F37:F41)=0, "", IFERROR((SUMPRODUCT(--ISNUMBER(F37:F41), F37:F41) + COUNTIF(F37:F41, "*Less than 1%*")) / (COUNTIF(F37:F41, "*Less than 1%*") + COUNT(F37:F41)), ""))</f>
        <v/>
      </c>
      <c r="G42" s="240" t="str" cm="1">
        <f t="array" ref="G42">IF(COUNTA(G37:G41)=0, "", IFERROR((SUMPRODUCT(--ISNUMBER(G37:G41), G37:G41) + COUNTIF(G37:G41, "*Less than 1%*")) / (COUNTIF(G37:G41, "*Less than 1%*") + COUNT(G37:G41)), ""))</f>
        <v/>
      </c>
      <c r="H42" s="240" t="str" cm="1">
        <f t="array" ref="H42">IF(COUNTA(H37:H41)=0, "", IFERROR((SUMPRODUCT(--ISNUMBER(H37:H41), H37:H41) + COUNTIF(H37:H41, "*Less than 1%*")) / (COUNTIF(H37:H41, "*Less than 1%*") + COUNT(H37:H41)), ""))</f>
        <v/>
      </c>
      <c r="I42" s="240" t="str" cm="1">
        <f t="array" ref="I42">IF(COUNTA(I37:I41)=0, "", IFERROR((SUMPRODUCT(--ISNUMBER(I37:I41), I37:I41) + COUNTIF(I37:I41, "*Less than 1%*")) / (COUNTIF(I37:I41, "*Less than 1%*") + COUNT(I37:I41)), ""))</f>
        <v/>
      </c>
      <c r="J42" s="240" t="str" cm="1">
        <f t="array" ref="J42">IF(COUNTA(J37:J41)=0, "", IFERROR((SUMPRODUCT(--ISNUMBER(J37:J41), J37:J41) + COUNTIF(J37:J41, "*Less than 1%*")) / (COUNTIF(J37:J41, "*Less than 1%*") + COUNT(J37:J41)), ""))</f>
        <v/>
      </c>
      <c r="K42" s="240" t="str" cm="1">
        <f t="array" ref="K42">IF(COUNTA(K37:K41)=0, "", IFERROR((SUMPRODUCT(--ISNUMBER(K37:K41), K37:K41) + COUNTIF(K37:K41, "*Less than 1%*")) / (COUNTIF(K37:K41, "*Less than 1%*") + COUNT(K37:K41)), ""))</f>
        <v/>
      </c>
      <c r="L42" s="240"/>
      <c r="M42" s="248"/>
      <c r="N42" s="242" cm="1">
        <f t="array" ref="N42">IF(COUNTA(N37:N41)=0, "", IFERROR((SUMPRODUCT(--ISNUMBER(N37:N41), N37:N41) + COUNTIF(N37:N41, "*Less than 1%*")) / (COUNTIF(N37:N41, "*Less than 1%*") + COUNT(N37:N41)), ""))</f>
        <v>0.4</v>
      </c>
      <c r="O42" s="242" cm="1">
        <f t="array" ref="O42">IF(COUNTA(O37:O41)=0, "", IFERROR((SUMPRODUCT(--ISNUMBER(O37:O41), O37:O41) + COUNTIF(O37:O41, "*Less than 1%*")) / (COUNTIF(O37:O41, "*Less than 1%*") + COUNT(O37:O41)), ""))</f>
        <v>0.2</v>
      </c>
      <c r="P42" s="242" cm="1">
        <f t="array" ref="P42">IF(COUNTA(P37:P41)=0, "", IFERROR((SUMPRODUCT(--ISNUMBER(P37:P41), P37:P41) + COUNTIF(P37:P41, "*Less than 1%*")) / (COUNTIF(P37:P41, "*Less than 1%*") + COUNT(P37:P41)), ""))</f>
        <v>0</v>
      </c>
      <c r="Q42" s="242" cm="1">
        <f t="array" ref="Q42">IF(COUNTA(Q37:Q41)=0, "", IFERROR((SUMPRODUCT(--ISNUMBER(Q37:Q41), Q37:Q41) + COUNTIF(Q37:Q41, "*Less than 1%*")) / (COUNTIF(Q37:Q41, "*Less than 1%*") + COUNT(Q37:Q41)), ""))</f>
        <v>99.4</v>
      </c>
      <c r="R42" s="242" cm="1">
        <f t="array" ref="R42">IF(COUNTA(R37:R41)=0, "", IFERROR((SUMPRODUCT(--ISNUMBER(R37:R41), R37:R41) + COUNTIF(R37:R41, "*Less than 1%*")) / (COUNTIF(R37:R41, "*Less than 1%*") + COUNT(R37:R41)), ""))</f>
        <v>0</v>
      </c>
      <c r="S42" s="46"/>
      <c r="T42" s="58"/>
    </row>
    <row r="43" spans="1:20" ht="57" customHeight="1" thickBot="1" x14ac:dyDescent="0.5">
      <c r="K43" s="56"/>
      <c r="L43" s="45"/>
      <c r="M43" s="76" t="s">
        <v>145</v>
      </c>
      <c r="N43" s="322">
        <f>IF(SUM(N42:P42)=0, "", SUM(N42:P42))</f>
        <v>0.60000000000000009</v>
      </c>
      <c r="O43" s="322"/>
      <c r="P43" s="323"/>
      <c r="Q43" s="324">
        <f>IF(SUM(Q42:R42)=0, "", SUM(Q42:R42))</f>
        <v>99.4</v>
      </c>
      <c r="R43" s="325"/>
    </row>
    <row r="45" spans="1:20" ht="28.5" customHeight="1" x14ac:dyDescent="0.35">
      <c r="A45" s="149" t="s">
        <v>118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51"/>
      <c r="N45" s="133" t="s">
        <v>119</v>
      </c>
      <c r="O45" s="110"/>
      <c r="P45" s="110"/>
      <c r="Q45" s="110"/>
      <c r="R45" s="110"/>
      <c r="S45" s="110"/>
      <c r="T45" s="152"/>
    </row>
    <row r="46" spans="1:20" ht="40.5" customHeight="1" x14ac:dyDescent="0.35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50"/>
      <c r="N46" s="327" t="s">
        <v>99</v>
      </c>
      <c r="O46" s="328"/>
      <c r="P46" s="328"/>
      <c r="Q46" s="328" t="s">
        <v>120</v>
      </c>
      <c r="R46" s="328"/>
      <c r="S46" s="67"/>
      <c r="T46" s="68"/>
    </row>
    <row r="47" spans="1:20" ht="35.25" customHeight="1" x14ac:dyDescent="0.35">
      <c r="A47" s="69" t="s">
        <v>31</v>
      </c>
      <c r="B47" s="70" t="s">
        <v>121</v>
      </c>
      <c r="C47" s="70" t="s">
        <v>122</v>
      </c>
      <c r="D47" s="70" t="s">
        <v>123</v>
      </c>
      <c r="E47" s="70" t="s">
        <v>124</v>
      </c>
      <c r="F47" s="70" t="s">
        <v>125</v>
      </c>
      <c r="G47" s="70" t="s">
        <v>126</v>
      </c>
      <c r="H47" s="70" t="s">
        <v>127</v>
      </c>
      <c r="I47" s="70" t="s">
        <v>128</v>
      </c>
      <c r="J47" s="70" t="s">
        <v>129</v>
      </c>
      <c r="K47" s="70" t="s">
        <v>130</v>
      </c>
      <c r="L47" s="70" t="s">
        <v>131</v>
      </c>
      <c r="M47" s="71" t="s">
        <v>132</v>
      </c>
      <c r="N47" s="72" t="s">
        <v>133</v>
      </c>
      <c r="O47" s="64" t="s">
        <v>134</v>
      </c>
      <c r="P47" s="64" t="s">
        <v>135</v>
      </c>
      <c r="Q47" s="64" t="s">
        <v>136</v>
      </c>
      <c r="R47" s="73" t="s">
        <v>137</v>
      </c>
      <c r="S47" s="74" t="s">
        <v>138</v>
      </c>
      <c r="T47" s="75" t="s">
        <v>132</v>
      </c>
    </row>
    <row r="48" spans="1:20" x14ac:dyDescent="0.35">
      <c r="A48" s="154" t="s">
        <v>51</v>
      </c>
      <c r="B48" s="173" t="s">
        <v>139</v>
      </c>
      <c r="C48" s="173">
        <v>5</v>
      </c>
      <c r="D48" s="173">
        <v>100</v>
      </c>
      <c r="E48" s="173"/>
      <c r="F48" s="173"/>
      <c r="G48" s="173"/>
      <c r="H48" s="173"/>
      <c r="I48" s="173"/>
      <c r="J48" s="173"/>
      <c r="K48" s="173"/>
      <c r="L48" s="241" cm="1">
        <f t="array" ref="L48">SUMPRODUCT(--(ISNUMBER(D48:K48)), D48:K48) + COUNTIF(D48:K48, "*Less than 1%*")</f>
        <v>100</v>
      </c>
      <c r="M48" s="175" t="str">
        <f>IF(L48=100, "✅ Total is 100%", "⚠️ Total must be 100%")</f>
        <v>✅ Total is 100%</v>
      </c>
      <c r="N48" s="174">
        <v>0</v>
      </c>
      <c r="O48" s="173">
        <v>0</v>
      </c>
      <c r="P48" s="173">
        <v>0</v>
      </c>
      <c r="Q48" s="173">
        <v>100</v>
      </c>
      <c r="R48" s="173">
        <v>0</v>
      </c>
      <c r="S48" s="243" cm="1">
        <f t="array" ref="S48">SUMPRODUCT(--(ISNUMBER(N48:R48)), N48:R48) + COUNTIF(N48:R48, "*Less than 1%*")</f>
        <v>100</v>
      </c>
      <c r="T48" s="175" t="str">
        <f>IF(S48=100, "✅ Total is 100%", "⚠️ Total must be 100%")</f>
        <v>✅ Total is 100%</v>
      </c>
    </row>
    <row r="49" spans="1:20" x14ac:dyDescent="0.35">
      <c r="A49" s="43" t="str">
        <f>IF($A48=0, "", $A48)</f>
        <v>AA1_P5_start</v>
      </c>
      <c r="B49" s="173" t="s">
        <v>140</v>
      </c>
      <c r="C49" s="173">
        <v>15</v>
      </c>
      <c r="D49" s="173">
        <v>100</v>
      </c>
      <c r="E49" s="173"/>
      <c r="F49" s="173"/>
      <c r="G49" s="173"/>
      <c r="H49" s="173"/>
      <c r="I49" s="173"/>
      <c r="J49" s="173"/>
      <c r="K49" s="173"/>
      <c r="L49" s="241" cm="1">
        <f t="array" ref="L49">SUMPRODUCT(--(ISNUMBER(D49:K49)), D49:K49) + COUNTIF(D49:K49, "*Less than 1%*")</f>
        <v>100</v>
      </c>
      <c r="M49" s="175" t="str">
        <f t="shared" ref="M49:M52" si="8">IF(L49=100, "✅ Total is 100%", "⚠️ Total must be 100%")</f>
        <v>✅ Total is 100%</v>
      </c>
      <c r="N49" s="174">
        <v>10</v>
      </c>
      <c r="O49" s="173">
        <v>0</v>
      </c>
      <c r="P49" s="173">
        <v>0</v>
      </c>
      <c r="Q49" s="173">
        <v>90</v>
      </c>
      <c r="R49" s="173">
        <v>0</v>
      </c>
      <c r="S49" s="244" cm="1">
        <f t="array" ref="S49">SUMPRODUCT(--(ISNUMBER(N49:R49)), N49:R49) + COUNTIF(N49:R49, "*Less than 1%*")</f>
        <v>100</v>
      </c>
      <c r="T49" s="175" t="str">
        <f t="shared" ref="T49:T52" si="9">IF(S49=100, "✅ Total is 100%", "⚠️ Total must be 100%")</f>
        <v>✅ Total is 100%</v>
      </c>
    </row>
    <row r="50" spans="1:20" x14ac:dyDescent="0.35">
      <c r="A50" s="43" t="str">
        <f>IF($A48=0, "", $A48)</f>
        <v>AA1_P5_start</v>
      </c>
      <c r="B50" s="173" t="s">
        <v>141</v>
      </c>
      <c r="C50" s="173">
        <v>25</v>
      </c>
      <c r="D50" s="173">
        <v>100</v>
      </c>
      <c r="E50" s="173"/>
      <c r="F50" s="173"/>
      <c r="G50" s="173"/>
      <c r="H50" s="173"/>
      <c r="I50" s="173"/>
      <c r="J50" s="173"/>
      <c r="K50" s="173"/>
      <c r="L50" s="241" cm="1">
        <f t="array" ref="L50">SUMPRODUCT(--(ISNUMBER(D50:K50)), D50:K50) + COUNTIF(D50:K50, "*Less than 1%*")</f>
        <v>100</v>
      </c>
      <c r="M50" s="175" t="str">
        <f t="shared" si="8"/>
        <v>✅ Total is 100%</v>
      </c>
      <c r="N50" s="174">
        <v>25</v>
      </c>
      <c r="O50" s="173">
        <v>4</v>
      </c>
      <c r="P50" s="173">
        <v>0</v>
      </c>
      <c r="Q50" s="173">
        <v>71</v>
      </c>
      <c r="R50" s="173">
        <v>0</v>
      </c>
      <c r="S50" s="244" cm="1">
        <f t="array" ref="S50">SUMPRODUCT(--(ISNUMBER(N50:R50)), N50:R50) + COUNTIF(N50:R50, "*Less than 1%*")</f>
        <v>100</v>
      </c>
      <c r="T50" s="175" t="str">
        <f t="shared" si="9"/>
        <v>✅ Total is 100%</v>
      </c>
    </row>
    <row r="51" spans="1:20" x14ac:dyDescent="0.35">
      <c r="A51" s="43" t="str">
        <f>IF($A48=0, "", $A48)</f>
        <v>AA1_P5_start</v>
      </c>
      <c r="B51" s="173" t="s">
        <v>142</v>
      </c>
      <c r="C51" s="173">
        <v>35</v>
      </c>
      <c r="D51" s="173">
        <v>100</v>
      </c>
      <c r="E51" s="173"/>
      <c r="F51" s="173"/>
      <c r="G51" s="173"/>
      <c r="H51" s="173"/>
      <c r="I51" s="173"/>
      <c r="J51" s="173"/>
      <c r="K51" s="173"/>
      <c r="L51" s="241" cm="1">
        <f t="array" ref="L51">SUMPRODUCT(--(ISNUMBER(D51:K51)), D51:K51) + COUNTIF(D51:K51, "*Less than 1%*")</f>
        <v>100</v>
      </c>
      <c r="M51" s="175" t="str">
        <f t="shared" si="8"/>
        <v>✅ Total is 100%</v>
      </c>
      <c r="N51" s="174">
        <v>0</v>
      </c>
      <c r="O51" s="173">
        <v>0</v>
      </c>
      <c r="P51" s="173">
        <v>0</v>
      </c>
      <c r="Q51" s="173">
        <v>100</v>
      </c>
      <c r="R51" s="173">
        <v>0</v>
      </c>
      <c r="S51" s="244" cm="1">
        <f t="array" ref="S51">SUMPRODUCT(--(ISNUMBER(N51:R51)), N51:R51) + COUNTIF(N51:R51, "*Less than 1%*")</f>
        <v>100</v>
      </c>
      <c r="T51" s="175" t="str">
        <f t="shared" si="9"/>
        <v>✅ Total is 100%</v>
      </c>
    </row>
    <row r="52" spans="1:20" ht="15" thickBot="1" x14ac:dyDescent="0.4">
      <c r="A52" s="43" t="str">
        <f>IF($A48=0, "", $A48)</f>
        <v>AA1_P5_start</v>
      </c>
      <c r="B52" s="173" t="s">
        <v>143</v>
      </c>
      <c r="C52" s="173">
        <v>45</v>
      </c>
      <c r="D52" s="173">
        <v>100</v>
      </c>
      <c r="E52" s="173"/>
      <c r="F52" s="173"/>
      <c r="G52" s="173"/>
      <c r="H52" s="173"/>
      <c r="I52" s="173"/>
      <c r="J52" s="173"/>
      <c r="K52" s="173"/>
      <c r="L52" s="241" cm="1">
        <f t="array" ref="L52">SUMPRODUCT(--(ISNUMBER(D52:K52)), D52:K52) + COUNTIF(D52:K52, "*Less than 1%*")</f>
        <v>100</v>
      </c>
      <c r="M52" s="175" t="str">
        <f t="shared" si="8"/>
        <v>✅ Total is 100%</v>
      </c>
      <c r="N52" s="174">
        <v>0</v>
      </c>
      <c r="O52" s="173">
        <v>0</v>
      </c>
      <c r="P52" s="173">
        <v>0</v>
      </c>
      <c r="Q52" s="173">
        <v>100</v>
      </c>
      <c r="R52" s="173">
        <v>0</v>
      </c>
      <c r="S52" s="245" cm="1">
        <f t="array" ref="S52">SUMPRODUCT(--(ISNUMBER(N52:R52)), N52:R52) + COUNTIF(N52:R52, "*Less than 1%*")</f>
        <v>100</v>
      </c>
      <c r="T52" s="175" t="str">
        <f t="shared" si="9"/>
        <v>✅ Total is 100%</v>
      </c>
    </row>
    <row r="53" spans="1:20" ht="19" thickBot="1" x14ac:dyDescent="0.5">
      <c r="A53" s="42" t="str">
        <f>IF($A48=0, "", $A48)</f>
        <v>AA1_P5_start</v>
      </c>
      <c r="B53" s="326" t="s">
        <v>144</v>
      </c>
      <c r="C53" s="326"/>
      <c r="D53" s="240" cm="1">
        <f t="array" ref="D53">IF(COUNTA(D48:D52)=0, "", IFERROR((SUMPRODUCT(--ISNUMBER(D48:D52), D48:D52) + COUNTIF(D48:D52, "*Less than 1%*")) / (COUNTIF(D48:D52, "*Less than 1%*") + COUNT(D48:D52)), ""))</f>
        <v>100</v>
      </c>
      <c r="E53" s="240" t="str" cm="1">
        <f t="array" ref="E53">IF(COUNTA(E48:E52)=0, "", IFERROR((SUMPRODUCT(--ISNUMBER(E48:E52), E48:E52) + COUNTIF(E48:E52, "*Less than 1%*")) / (COUNTIF(E48:E52, "*Less than 1%*") + COUNT(E48:E52)), ""))</f>
        <v/>
      </c>
      <c r="F53" s="240" t="str" cm="1">
        <f t="array" ref="F53">IF(COUNTA(F48:F52)=0, "", IFERROR((SUMPRODUCT(--ISNUMBER(F48:F52), F48:F52) + COUNTIF(F48:F52, "*Less than 1%*")) / (COUNTIF(F48:F52, "*Less than 1%*") + COUNT(F48:F52)), ""))</f>
        <v/>
      </c>
      <c r="G53" s="240" t="str" cm="1">
        <f t="array" ref="G53">IF(COUNTA(G48:G52)=0, "", IFERROR((SUMPRODUCT(--ISNUMBER(G48:G52), G48:G52) + COUNTIF(G48:G52, "*Less than 1%*")) / (COUNTIF(G48:G52, "*Less than 1%*") + COUNT(G48:G52)), ""))</f>
        <v/>
      </c>
      <c r="H53" s="240" t="str" cm="1">
        <f t="array" ref="H53">IF(COUNTA(H48:H52)=0, "", IFERROR((SUMPRODUCT(--ISNUMBER(H48:H52), H48:H52) + COUNTIF(H48:H52, "*Less than 1%*")) / (COUNTIF(H48:H52, "*Less than 1%*") + COUNT(H48:H52)), ""))</f>
        <v/>
      </c>
      <c r="I53" s="240" t="str" cm="1">
        <f t="array" ref="I53">IF(COUNTA(I48:I52)=0, "", IFERROR((SUMPRODUCT(--ISNUMBER(I48:I52), I48:I52) + COUNTIF(I48:I52, "*Less than 1%*")) / (COUNTIF(I48:I52, "*Less than 1%*") + COUNT(I48:I52)), ""))</f>
        <v/>
      </c>
      <c r="J53" s="240" t="str" cm="1">
        <f t="array" ref="J53">IF(COUNTA(J48:J52)=0, "", IFERROR((SUMPRODUCT(--ISNUMBER(J48:J52), J48:J52) + COUNTIF(J48:J52, "*Less than 1%*")) / (COUNTIF(J48:J52, "*Less than 1%*") + COUNT(J48:J52)), ""))</f>
        <v/>
      </c>
      <c r="K53" s="240" t="str" cm="1">
        <f t="array" ref="K53">IF(COUNTA(K48:K52)=0, "", IFERROR((SUMPRODUCT(--ISNUMBER(K48:K52), K48:K52) + COUNTIF(K48:K52, "*Less than 1%*")) / (COUNTIF(K48:K52, "*Less than 1%*") + COUNT(K48:K52)), ""))</f>
        <v/>
      </c>
      <c r="L53" s="240"/>
      <c r="M53" s="248"/>
      <c r="N53" s="242" cm="1">
        <f t="array" ref="N53">IF(COUNTA(N48:N52)=0, "", IFERROR((SUMPRODUCT(--ISNUMBER(N48:N52), N48:N52) + COUNTIF(N48:N52, "*Less than 1%*")) / (COUNTIF(N48:N52, "*Less than 1%*") + COUNT(N48:N52)), ""))</f>
        <v>7</v>
      </c>
      <c r="O53" s="242" cm="1">
        <f t="array" ref="O53">IF(COUNTA(O48:O52)=0, "", IFERROR((SUMPRODUCT(--ISNUMBER(O48:O52), O48:O52) + COUNTIF(O48:O52, "*Less than 1%*")) / (COUNTIF(O48:O52, "*Less than 1%*") + COUNT(O48:O52)), ""))</f>
        <v>0.8</v>
      </c>
      <c r="P53" s="242" cm="1">
        <f t="array" ref="P53">IF(COUNTA(P48:P52)=0, "", IFERROR((SUMPRODUCT(--ISNUMBER(P48:P52), P48:P52) + COUNTIF(P48:P52, "*Less than 1%*")) / (COUNTIF(P48:P52, "*Less than 1%*") + COUNT(P48:P52)), ""))</f>
        <v>0</v>
      </c>
      <c r="Q53" s="242" cm="1">
        <f t="array" ref="Q53">IF(COUNTA(Q48:Q52)=0, "", IFERROR((SUMPRODUCT(--ISNUMBER(Q48:Q52), Q48:Q52) + COUNTIF(Q48:Q52, "*Less than 1%*")) / (COUNTIF(Q48:Q52, "*Less than 1%*") + COUNT(Q48:Q52)), ""))</f>
        <v>92.2</v>
      </c>
      <c r="R53" s="242" cm="1">
        <f t="array" ref="R53">IF(COUNTA(R48:R52)=0, "", IFERROR((SUMPRODUCT(--ISNUMBER(R48:R52), R48:R52) + COUNTIF(R48:R52, "*Less than 1%*")) / (COUNTIF(R48:R52, "*Less than 1%*") + COUNT(R48:R52)), ""))</f>
        <v>0</v>
      </c>
      <c r="S53" s="46"/>
      <c r="T53" s="58"/>
    </row>
    <row r="54" spans="1:20" ht="57" customHeight="1" thickBot="1" x14ac:dyDescent="0.5">
      <c r="K54" s="56"/>
      <c r="L54" s="45"/>
      <c r="M54" s="76" t="s">
        <v>145</v>
      </c>
      <c r="N54" s="322">
        <f>IF(SUM(N53:P53)=0, "", SUM(N53:P53))</f>
        <v>7.8</v>
      </c>
      <c r="O54" s="322"/>
      <c r="P54" s="323"/>
      <c r="Q54" s="324">
        <f>IF(SUM(Q53:R53)=0, "", SUM(Q53:R53))</f>
        <v>92.2</v>
      </c>
      <c r="R54" s="325"/>
    </row>
    <row r="56" spans="1:20" ht="28.5" customHeight="1" x14ac:dyDescent="0.35">
      <c r="A56" s="149" t="s">
        <v>118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51"/>
      <c r="N56" s="133" t="s">
        <v>119</v>
      </c>
      <c r="O56" s="110"/>
      <c r="P56" s="110"/>
      <c r="Q56" s="110"/>
      <c r="R56" s="110"/>
      <c r="S56" s="110"/>
      <c r="T56" s="152"/>
    </row>
    <row r="57" spans="1:20" ht="40.5" customHeight="1" x14ac:dyDescent="0.3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50"/>
      <c r="N57" s="327" t="s">
        <v>99</v>
      </c>
      <c r="O57" s="328"/>
      <c r="P57" s="328"/>
      <c r="Q57" s="328" t="s">
        <v>120</v>
      </c>
      <c r="R57" s="328"/>
      <c r="S57" s="67"/>
      <c r="T57" s="68"/>
    </row>
    <row r="58" spans="1:20" ht="35.25" customHeight="1" x14ac:dyDescent="0.35">
      <c r="A58" s="69" t="s">
        <v>31</v>
      </c>
      <c r="B58" s="70" t="s">
        <v>121</v>
      </c>
      <c r="C58" s="70" t="s">
        <v>122</v>
      </c>
      <c r="D58" s="70" t="s">
        <v>123</v>
      </c>
      <c r="E58" s="70" t="s">
        <v>124</v>
      </c>
      <c r="F58" s="70" t="s">
        <v>125</v>
      </c>
      <c r="G58" s="70" t="s">
        <v>126</v>
      </c>
      <c r="H58" s="70" t="s">
        <v>127</v>
      </c>
      <c r="I58" s="70" t="s">
        <v>128</v>
      </c>
      <c r="J58" s="70" t="s">
        <v>129</v>
      </c>
      <c r="K58" s="70" t="s">
        <v>130</v>
      </c>
      <c r="L58" s="70" t="s">
        <v>131</v>
      </c>
      <c r="M58" s="71" t="s">
        <v>132</v>
      </c>
      <c r="N58" s="72" t="s">
        <v>133</v>
      </c>
      <c r="O58" s="64" t="s">
        <v>134</v>
      </c>
      <c r="P58" s="64" t="s">
        <v>135</v>
      </c>
      <c r="Q58" s="64" t="s">
        <v>136</v>
      </c>
      <c r="R58" s="73" t="s">
        <v>137</v>
      </c>
      <c r="S58" s="74" t="s">
        <v>138</v>
      </c>
      <c r="T58" s="75" t="s">
        <v>132</v>
      </c>
    </row>
    <row r="59" spans="1:20" x14ac:dyDescent="0.35">
      <c r="A59" s="154" t="s">
        <v>54</v>
      </c>
      <c r="B59" s="173" t="s">
        <v>139</v>
      </c>
      <c r="C59" s="173">
        <v>5</v>
      </c>
      <c r="D59" s="173">
        <v>100</v>
      </c>
      <c r="E59" s="173"/>
      <c r="F59" s="173"/>
      <c r="G59" s="173"/>
      <c r="H59" s="173"/>
      <c r="I59" s="173"/>
      <c r="J59" s="173"/>
      <c r="K59" s="173"/>
      <c r="L59" s="241" cm="1">
        <f t="array" ref="L59">SUMPRODUCT(--(ISNUMBER(D59:K59)), D59:K59) + COUNTIF(D59:K59, "*Less than 1%*")</f>
        <v>100</v>
      </c>
      <c r="M59" s="175" t="str">
        <f>IF(L59=100, "✅ Total is 100%", "⚠️ Total must be 100%")</f>
        <v>✅ Total is 100%</v>
      </c>
      <c r="N59" s="173">
        <v>0</v>
      </c>
      <c r="O59" s="173">
        <v>0</v>
      </c>
      <c r="P59" s="173">
        <v>0</v>
      </c>
      <c r="Q59" s="173">
        <v>100</v>
      </c>
      <c r="R59" s="173">
        <v>0</v>
      </c>
      <c r="S59" s="243" cm="1">
        <f t="array" ref="S59">SUMPRODUCT(--(ISNUMBER(N59:R59)), N59:R59) + COUNTIF(N59:R59, "*Less than 1%*")</f>
        <v>100</v>
      </c>
      <c r="T59" s="175" t="str">
        <f>IF(S59=100, "✅ Total is 100%", "⚠️ Total must be 100%")</f>
        <v>✅ Total is 100%</v>
      </c>
    </row>
    <row r="60" spans="1:20" x14ac:dyDescent="0.35">
      <c r="A60" s="43" t="str">
        <f>IF($A59=0, "", $A59)</f>
        <v>AA1_P6_start</v>
      </c>
      <c r="B60" s="173" t="s">
        <v>140</v>
      </c>
      <c r="C60" s="173">
        <v>15</v>
      </c>
      <c r="D60" s="173">
        <v>100</v>
      </c>
      <c r="E60" s="173"/>
      <c r="F60" s="173"/>
      <c r="G60" s="173"/>
      <c r="H60" s="173"/>
      <c r="I60" s="173"/>
      <c r="J60" s="173"/>
      <c r="K60" s="173"/>
      <c r="L60" s="241" cm="1">
        <f t="array" ref="L60">SUMPRODUCT(--(ISNUMBER(D60:K60)), D60:K60) + COUNTIF(D60:K60, "*Less than 1%*")</f>
        <v>100</v>
      </c>
      <c r="M60" s="175" t="str">
        <f t="shared" ref="M60:M63" si="10">IF(L60=100, "✅ Total is 100%", "⚠️ Total must be 100%")</f>
        <v>✅ Total is 100%</v>
      </c>
      <c r="N60" s="173">
        <v>0</v>
      </c>
      <c r="O60" s="173">
        <v>0</v>
      </c>
      <c r="P60" s="173">
        <v>0</v>
      </c>
      <c r="Q60" s="173">
        <v>100</v>
      </c>
      <c r="R60" s="173">
        <v>0</v>
      </c>
      <c r="S60" s="244" cm="1">
        <f t="array" ref="S60">SUMPRODUCT(--(ISNUMBER(N60:R60)), N60:R60) + COUNTIF(N60:R60, "*Less than 1%*")</f>
        <v>100</v>
      </c>
      <c r="T60" s="175" t="str">
        <f t="shared" ref="T60:T63" si="11">IF(S60=100, "✅ Total is 100%", "⚠️ Total must be 100%")</f>
        <v>✅ Total is 100%</v>
      </c>
    </row>
    <row r="61" spans="1:20" x14ac:dyDescent="0.35">
      <c r="A61" s="43" t="str">
        <f>IF($A59=0, "", $A59)</f>
        <v>AA1_P6_start</v>
      </c>
      <c r="B61" s="173" t="s">
        <v>141</v>
      </c>
      <c r="C61" s="173">
        <v>25</v>
      </c>
      <c r="D61" s="173">
        <v>100</v>
      </c>
      <c r="E61" s="173"/>
      <c r="F61" s="173"/>
      <c r="G61" s="173"/>
      <c r="H61" s="173"/>
      <c r="I61" s="173"/>
      <c r="J61" s="173"/>
      <c r="K61" s="173"/>
      <c r="L61" s="241" cm="1">
        <f t="array" ref="L61">SUMPRODUCT(--(ISNUMBER(D61:K61)), D61:K61) + COUNTIF(D61:K61, "*Less than 1%*")</f>
        <v>100</v>
      </c>
      <c r="M61" s="175" t="str">
        <f t="shared" si="10"/>
        <v>✅ Total is 100%</v>
      </c>
      <c r="N61" s="173">
        <v>0</v>
      </c>
      <c r="O61" s="173">
        <v>0</v>
      </c>
      <c r="P61" s="173">
        <v>0</v>
      </c>
      <c r="Q61" s="173">
        <v>100</v>
      </c>
      <c r="R61" s="173">
        <v>0</v>
      </c>
      <c r="S61" s="244" cm="1">
        <f t="array" ref="S61">SUMPRODUCT(--(ISNUMBER(N61:R61)), N61:R61) + COUNTIF(N61:R61, "*Less than 1%*")</f>
        <v>100</v>
      </c>
      <c r="T61" s="175" t="str">
        <f t="shared" si="11"/>
        <v>✅ Total is 100%</v>
      </c>
    </row>
    <row r="62" spans="1:20" x14ac:dyDescent="0.35">
      <c r="A62" s="43" t="str">
        <f>IF($A59=0, "", $A59)</f>
        <v>AA1_P6_start</v>
      </c>
      <c r="B62" s="173" t="s">
        <v>142</v>
      </c>
      <c r="C62" s="173">
        <v>35</v>
      </c>
      <c r="D62" s="173">
        <v>100</v>
      </c>
      <c r="E62" s="173"/>
      <c r="F62" s="173"/>
      <c r="G62" s="173"/>
      <c r="H62" s="173"/>
      <c r="I62" s="173"/>
      <c r="J62" s="173"/>
      <c r="K62" s="173"/>
      <c r="L62" s="241" cm="1">
        <f t="array" ref="L62">SUMPRODUCT(--(ISNUMBER(D62:K62)), D62:K62) + COUNTIF(D62:K62, "*Less than 1%*")</f>
        <v>100</v>
      </c>
      <c r="M62" s="175" t="str">
        <f t="shared" si="10"/>
        <v>✅ Total is 100%</v>
      </c>
      <c r="N62" s="173">
        <v>0</v>
      </c>
      <c r="O62" s="173">
        <v>0</v>
      </c>
      <c r="P62" s="173">
        <v>0</v>
      </c>
      <c r="Q62" s="173">
        <v>100</v>
      </c>
      <c r="R62" s="173">
        <v>0</v>
      </c>
      <c r="S62" s="244" cm="1">
        <f t="array" ref="S62">SUMPRODUCT(--(ISNUMBER(N62:R62)), N62:R62) + COUNTIF(N62:R62, "*Less than 1%*")</f>
        <v>100</v>
      </c>
      <c r="T62" s="175" t="str">
        <f t="shared" si="11"/>
        <v>✅ Total is 100%</v>
      </c>
    </row>
    <row r="63" spans="1:20" ht="15" thickBot="1" x14ac:dyDescent="0.4">
      <c r="A63" s="43" t="str">
        <f>IF($A59=0, "", $A59)</f>
        <v>AA1_P6_start</v>
      </c>
      <c r="B63" s="173" t="s">
        <v>143</v>
      </c>
      <c r="C63" s="173">
        <v>45</v>
      </c>
      <c r="D63" s="173">
        <v>100</v>
      </c>
      <c r="E63" s="173"/>
      <c r="F63" s="173"/>
      <c r="G63" s="173"/>
      <c r="H63" s="173"/>
      <c r="I63" s="173"/>
      <c r="J63" s="173"/>
      <c r="K63" s="173"/>
      <c r="L63" s="241" cm="1">
        <f t="array" ref="L63">SUMPRODUCT(--(ISNUMBER(D63:K63)), D63:K63) + COUNTIF(D63:K63, "*Less than 1%*")</f>
        <v>100</v>
      </c>
      <c r="M63" s="175" t="str">
        <f t="shared" si="10"/>
        <v>✅ Total is 100%</v>
      </c>
      <c r="N63" s="173">
        <v>0</v>
      </c>
      <c r="O63" s="173">
        <v>0</v>
      </c>
      <c r="P63" s="173">
        <v>0</v>
      </c>
      <c r="Q63" s="173">
        <v>100</v>
      </c>
      <c r="R63" s="173">
        <v>0</v>
      </c>
      <c r="S63" s="245" cm="1">
        <f t="array" ref="S63">SUMPRODUCT(--(ISNUMBER(N63:R63)), N63:R63) + COUNTIF(N63:R63, "*Less than 1%*")</f>
        <v>100</v>
      </c>
      <c r="T63" s="175" t="str">
        <f t="shared" si="11"/>
        <v>✅ Total is 100%</v>
      </c>
    </row>
    <row r="64" spans="1:20" ht="19" thickBot="1" x14ac:dyDescent="0.5">
      <c r="A64" s="42" t="str">
        <f>IF($A59=0, "", $A59)</f>
        <v>AA1_P6_start</v>
      </c>
      <c r="B64" s="326" t="s">
        <v>144</v>
      </c>
      <c r="C64" s="326"/>
      <c r="D64" s="240" cm="1">
        <f t="array" ref="D64">IF(COUNTA(D59:D63)=0, "", IFERROR((SUMPRODUCT(--ISNUMBER(D59:D63), D59:D63) + COUNTIF(D59:D63, "*Less than 1%*")) / (COUNTIF(D59:D63, "*Less than 1%*") + COUNT(D59:D63)), ""))</f>
        <v>100</v>
      </c>
      <c r="E64" s="240" t="str" cm="1">
        <f t="array" ref="E64">IF(COUNTA(E59:E63)=0, "", IFERROR((SUMPRODUCT(--ISNUMBER(E59:E63), E59:E63) + COUNTIF(E59:E63, "*Less than 1%*")) / (COUNTIF(E59:E63, "*Less than 1%*") + COUNT(E59:E63)), ""))</f>
        <v/>
      </c>
      <c r="F64" s="240" t="str" cm="1">
        <f t="array" ref="F64">IF(COUNTA(F59:F63)=0, "", IFERROR((SUMPRODUCT(--ISNUMBER(F59:F63), F59:F63) + COUNTIF(F59:F63, "*Less than 1%*")) / (COUNTIF(F59:F63, "*Less than 1%*") + COUNT(F59:F63)), ""))</f>
        <v/>
      </c>
      <c r="G64" s="240" t="str" cm="1">
        <f t="array" ref="G64">IF(COUNTA(G59:G63)=0, "", IFERROR((SUMPRODUCT(--ISNUMBER(G59:G63), G59:G63) + COUNTIF(G59:G63, "*Less than 1%*")) / (COUNTIF(G59:G63, "*Less than 1%*") + COUNT(G59:G63)), ""))</f>
        <v/>
      </c>
      <c r="H64" s="240" t="str" cm="1">
        <f t="array" ref="H64">IF(COUNTA(H59:H63)=0, "", IFERROR((SUMPRODUCT(--ISNUMBER(H59:H63), H59:H63) + COUNTIF(H59:H63, "*Less than 1%*")) / (COUNTIF(H59:H63, "*Less than 1%*") + COUNT(H59:H63)), ""))</f>
        <v/>
      </c>
      <c r="I64" s="240" t="str" cm="1">
        <f t="array" ref="I64">IF(COUNTA(I59:I63)=0, "", IFERROR((SUMPRODUCT(--ISNUMBER(I59:I63), I59:I63) + COUNTIF(I59:I63, "*Less than 1%*")) / (COUNTIF(I59:I63, "*Less than 1%*") + COUNT(I59:I63)), ""))</f>
        <v/>
      </c>
      <c r="J64" s="240" t="str" cm="1">
        <f t="array" ref="J64">IF(COUNTA(J59:J63)=0, "", IFERROR((SUMPRODUCT(--ISNUMBER(J59:J63), J59:J63) + COUNTIF(J59:J63, "*Less than 1%*")) / (COUNTIF(J59:J63, "*Less than 1%*") + COUNT(J59:J63)), ""))</f>
        <v/>
      </c>
      <c r="K64" s="240" t="str" cm="1">
        <f t="array" ref="K64">IF(COUNTA(K59:K63)=0, "", IFERROR((SUMPRODUCT(--ISNUMBER(K59:K63), K59:K63) + COUNTIF(K59:K63, "*Less than 1%*")) / (COUNTIF(K59:K63, "*Less than 1%*") + COUNT(K59:K63)), ""))</f>
        <v/>
      </c>
      <c r="L64" s="240"/>
      <c r="M64" s="248"/>
      <c r="N64" s="242" cm="1">
        <f t="array" ref="N64">IF(COUNTA(N59:N63)=0, "", IFERROR((SUMPRODUCT(--ISNUMBER(N59:N63), N59:N63) + COUNTIF(N59:N63, "*Less than 1%*")) / (COUNTIF(N59:N63, "*Less than 1%*") + COUNT(N59:N63)), ""))</f>
        <v>0</v>
      </c>
      <c r="O64" s="242" cm="1">
        <f t="array" ref="O64">IF(COUNTA(O59:O63)=0, "", IFERROR((SUMPRODUCT(--ISNUMBER(O59:O63), O59:O63) + COUNTIF(O59:O63, "*Less than 1%*")) / (COUNTIF(O59:O63, "*Less than 1%*") + COUNT(O59:O63)), ""))</f>
        <v>0</v>
      </c>
      <c r="P64" s="242" cm="1">
        <f t="array" ref="P64">IF(COUNTA(P59:P63)=0, "", IFERROR((SUMPRODUCT(--ISNUMBER(P59:P63), P59:P63) + COUNTIF(P59:P63, "*Less than 1%*")) / (COUNTIF(P59:P63, "*Less than 1%*") + COUNT(P59:P63)), ""))</f>
        <v>0</v>
      </c>
      <c r="Q64" s="242" cm="1">
        <f t="array" ref="Q64">IF(COUNTA(Q59:Q63)=0, "", IFERROR((SUMPRODUCT(--ISNUMBER(Q59:Q63), Q59:Q63) + COUNTIF(Q59:Q63, "*Less than 1%*")) / (COUNTIF(Q59:Q63, "*Less than 1%*") + COUNT(Q59:Q63)), ""))</f>
        <v>100</v>
      </c>
      <c r="R64" s="242" cm="1">
        <f t="array" ref="R64">IF(COUNTA(R59:R63)=0, "", IFERROR((SUMPRODUCT(--ISNUMBER(R59:R63), R59:R63) + COUNTIF(R59:R63, "*Less than 1%*")) / (COUNTIF(R59:R63, "*Less than 1%*") + COUNT(R59:R63)), ""))</f>
        <v>0</v>
      </c>
      <c r="S64" s="46"/>
      <c r="T64" s="58"/>
    </row>
    <row r="65" spans="1:20" ht="57" customHeight="1" thickBot="1" x14ac:dyDescent="0.5">
      <c r="K65" s="56"/>
      <c r="L65" s="45"/>
      <c r="M65" s="76" t="s">
        <v>145</v>
      </c>
      <c r="N65" s="322" t="str">
        <f>IF(SUM(N64:P64)=0, "", SUM(N64:P64))</f>
        <v/>
      </c>
      <c r="O65" s="322"/>
      <c r="P65" s="323"/>
      <c r="Q65" s="324">
        <f>IF(SUM(Q64:R64)=0, "", SUM(Q64:R64))</f>
        <v>100</v>
      </c>
      <c r="R65" s="325"/>
    </row>
    <row r="67" spans="1:20" ht="28.5" customHeight="1" x14ac:dyDescent="0.35">
      <c r="A67" s="149" t="s">
        <v>118</v>
      </c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51"/>
      <c r="N67" s="133" t="s">
        <v>119</v>
      </c>
      <c r="O67" s="110"/>
      <c r="P67" s="110"/>
      <c r="Q67" s="110"/>
      <c r="R67" s="110"/>
      <c r="S67" s="110"/>
      <c r="T67" s="152"/>
    </row>
    <row r="68" spans="1:20" ht="40.5" customHeight="1" x14ac:dyDescent="0.3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50"/>
      <c r="N68" s="327" t="s">
        <v>99</v>
      </c>
      <c r="O68" s="328"/>
      <c r="P68" s="328"/>
      <c r="Q68" s="328" t="s">
        <v>120</v>
      </c>
      <c r="R68" s="328"/>
      <c r="S68" s="67"/>
      <c r="T68" s="68"/>
    </row>
    <row r="69" spans="1:20" ht="35.25" customHeight="1" x14ac:dyDescent="0.35">
      <c r="A69" s="69" t="s">
        <v>31</v>
      </c>
      <c r="B69" s="70" t="s">
        <v>121</v>
      </c>
      <c r="C69" s="70" t="s">
        <v>122</v>
      </c>
      <c r="D69" s="70" t="s">
        <v>123</v>
      </c>
      <c r="E69" s="70" t="s">
        <v>124</v>
      </c>
      <c r="F69" s="70" t="s">
        <v>125</v>
      </c>
      <c r="G69" s="70" t="s">
        <v>126</v>
      </c>
      <c r="H69" s="70" t="s">
        <v>127</v>
      </c>
      <c r="I69" s="70" t="s">
        <v>128</v>
      </c>
      <c r="J69" s="70" t="s">
        <v>129</v>
      </c>
      <c r="K69" s="70" t="s">
        <v>130</v>
      </c>
      <c r="L69" s="70" t="s">
        <v>131</v>
      </c>
      <c r="M69" s="71" t="s">
        <v>132</v>
      </c>
      <c r="N69" s="72" t="s">
        <v>133</v>
      </c>
      <c r="O69" s="64" t="s">
        <v>134</v>
      </c>
      <c r="P69" s="64" t="s">
        <v>135</v>
      </c>
      <c r="Q69" s="64" t="s">
        <v>136</v>
      </c>
      <c r="R69" s="73" t="s">
        <v>137</v>
      </c>
      <c r="S69" s="74" t="s">
        <v>138</v>
      </c>
      <c r="T69" s="75" t="s">
        <v>132</v>
      </c>
    </row>
    <row r="70" spans="1:20" x14ac:dyDescent="0.35">
      <c r="A70" s="154" t="s">
        <v>58</v>
      </c>
      <c r="B70" s="173" t="s">
        <v>139</v>
      </c>
      <c r="C70" s="173">
        <v>5</v>
      </c>
      <c r="D70" s="173">
        <v>100</v>
      </c>
      <c r="E70" s="173"/>
      <c r="F70" s="173"/>
      <c r="G70" s="173"/>
      <c r="H70" s="173"/>
      <c r="I70" s="173"/>
      <c r="J70" s="173"/>
      <c r="K70" s="173"/>
      <c r="L70" s="241" cm="1">
        <f t="array" ref="L70">SUMPRODUCT(--(ISNUMBER(D70:K70)), D70:K70) + COUNTIF(D70:K70, "*Less than 1%*")</f>
        <v>100</v>
      </c>
      <c r="M70" s="175" t="str">
        <f>IF(L70=100, "✅ Total is 100%", "⚠️ Total must be 100%")</f>
        <v>✅ Total is 100%</v>
      </c>
      <c r="N70" s="173">
        <v>0</v>
      </c>
      <c r="O70" s="173">
        <v>0</v>
      </c>
      <c r="P70" s="173">
        <v>0</v>
      </c>
      <c r="Q70" s="173">
        <v>100</v>
      </c>
      <c r="R70" s="173">
        <v>0</v>
      </c>
      <c r="S70" s="243" cm="1">
        <f t="array" ref="S70">SUMPRODUCT(--(ISNUMBER(N70:R70)), N70:R70) + COUNTIF(N70:R70, "*Less than 1%*")</f>
        <v>100</v>
      </c>
      <c r="T70" s="175" t="str">
        <f>IF(S70=100, "✅ Total is 100%", "⚠️ Total must be 100%")</f>
        <v>✅ Total is 100%</v>
      </c>
    </row>
    <row r="71" spans="1:20" x14ac:dyDescent="0.35">
      <c r="A71" s="43" t="str">
        <f>IF($A70=0, "", $A70)</f>
        <v>AA1_P7_start</v>
      </c>
      <c r="B71" s="173" t="s">
        <v>140</v>
      </c>
      <c r="C71" s="173">
        <v>15</v>
      </c>
      <c r="D71" s="173">
        <v>100</v>
      </c>
      <c r="E71" s="173"/>
      <c r="F71" s="173"/>
      <c r="G71" s="173"/>
      <c r="H71" s="173"/>
      <c r="I71" s="173"/>
      <c r="J71" s="173"/>
      <c r="K71" s="173"/>
      <c r="L71" s="241" cm="1">
        <f t="array" ref="L71">SUMPRODUCT(--(ISNUMBER(D71:K71)), D71:K71) + COUNTIF(D71:K71, "*Less than 1%*")</f>
        <v>100</v>
      </c>
      <c r="M71" s="175" t="str">
        <f t="shared" ref="M71:M74" si="12">IF(L71=100, "✅ Total is 100%", "⚠️ Total must be 100%")</f>
        <v>✅ Total is 100%</v>
      </c>
      <c r="N71" s="173">
        <v>0</v>
      </c>
      <c r="O71" s="173">
        <v>0</v>
      </c>
      <c r="P71" s="173">
        <v>0</v>
      </c>
      <c r="Q71" s="173">
        <v>100</v>
      </c>
      <c r="R71" s="173">
        <v>0</v>
      </c>
      <c r="S71" s="244" cm="1">
        <f t="array" ref="S71">SUMPRODUCT(--(ISNUMBER(N71:R71)), N71:R71) + COUNTIF(N71:R71, "*Less than 1%*")</f>
        <v>100</v>
      </c>
      <c r="T71" s="175" t="str">
        <f t="shared" ref="T71:T74" si="13">IF(S71=100, "✅ Total is 100%", "⚠️ Total must be 100%")</f>
        <v>✅ Total is 100%</v>
      </c>
    </row>
    <row r="72" spans="1:20" x14ac:dyDescent="0.35">
      <c r="A72" s="43" t="str">
        <f>IF($A70=0, "", $A70)</f>
        <v>AA1_P7_start</v>
      </c>
      <c r="B72" s="173" t="s">
        <v>141</v>
      </c>
      <c r="C72" s="173">
        <v>25</v>
      </c>
      <c r="D72" s="173">
        <v>100</v>
      </c>
      <c r="E72" s="173"/>
      <c r="F72" s="173"/>
      <c r="G72" s="173"/>
      <c r="H72" s="173"/>
      <c r="I72" s="173"/>
      <c r="J72" s="173"/>
      <c r="K72" s="173"/>
      <c r="L72" s="241" cm="1">
        <f t="array" ref="L72">SUMPRODUCT(--(ISNUMBER(D72:K72)), D72:K72) + COUNTIF(D72:K72, "*Less than 1%*")</f>
        <v>100</v>
      </c>
      <c r="M72" s="175" t="str">
        <f t="shared" si="12"/>
        <v>✅ Total is 100%</v>
      </c>
      <c r="N72" s="173">
        <v>0</v>
      </c>
      <c r="O72" s="173">
        <v>0</v>
      </c>
      <c r="P72" s="173">
        <v>0</v>
      </c>
      <c r="Q72" s="173">
        <v>100</v>
      </c>
      <c r="R72" s="173">
        <v>0</v>
      </c>
      <c r="S72" s="244" cm="1">
        <f t="array" ref="S72">SUMPRODUCT(--(ISNUMBER(N72:R72)), N72:R72) + COUNTIF(N72:R72, "*Less than 1%*")</f>
        <v>100</v>
      </c>
      <c r="T72" s="175" t="str">
        <f t="shared" si="13"/>
        <v>✅ Total is 100%</v>
      </c>
    </row>
    <row r="73" spans="1:20" x14ac:dyDescent="0.35">
      <c r="A73" s="43" t="str">
        <f>IF($A70=0, "", $A70)</f>
        <v>AA1_P7_start</v>
      </c>
      <c r="B73" s="173" t="s">
        <v>142</v>
      </c>
      <c r="C73" s="173">
        <v>35</v>
      </c>
      <c r="D73" s="173">
        <v>100</v>
      </c>
      <c r="E73" s="173"/>
      <c r="F73" s="173"/>
      <c r="G73" s="173"/>
      <c r="H73" s="173"/>
      <c r="I73" s="173"/>
      <c r="J73" s="173"/>
      <c r="K73" s="173"/>
      <c r="L73" s="241" cm="1">
        <f t="array" ref="L73">SUMPRODUCT(--(ISNUMBER(D73:K73)), D73:K73) + COUNTIF(D73:K73, "*Less than 1%*")</f>
        <v>100</v>
      </c>
      <c r="M73" s="175" t="str">
        <f t="shared" si="12"/>
        <v>✅ Total is 100%</v>
      </c>
      <c r="N73" s="173">
        <v>0</v>
      </c>
      <c r="O73" s="173">
        <v>0</v>
      </c>
      <c r="P73" s="173">
        <v>0</v>
      </c>
      <c r="Q73" s="173">
        <v>100</v>
      </c>
      <c r="R73" s="173">
        <v>0</v>
      </c>
      <c r="S73" s="244" cm="1">
        <f t="array" ref="S73">SUMPRODUCT(--(ISNUMBER(N73:R73)), N73:R73) + COUNTIF(N73:R73, "*Less than 1%*")</f>
        <v>100</v>
      </c>
      <c r="T73" s="175" t="str">
        <f t="shared" si="13"/>
        <v>✅ Total is 100%</v>
      </c>
    </row>
    <row r="74" spans="1:20" ht="15" thickBot="1" x14ac:dyDescent="0.4">
      <c r="A74" s="43" t="str">
        <f>IF($A70=0, "", $A70)</f>
        <v>AA1_P7_start</v>
      </c>
      <c r="B74" s="173" t="s">
        <v>143</v>
      </c>
      <c r="C74" s="173">
        <v>45</v>
      </c>
      <c r="D74" s="173">
        <v>100</v>
      </c>
      <c r="E74" s="173"/>
      <c r="F74" s="173"/>
      <c r="G74" s="173"/>
      <c r="H74" s="173"/>
      <c r="I74" s="173"/>
      <c r="J74" s="173"/>
      <c r="K74" s="173"/>
      <c r="L74" s="241" cm="1">
        <f t="array" ref="L74">SUMPRODUCT(--(ISNUMBER(D74:K74)), D74:K74) + COUNTIF(D74:K74, "*Less than 1%*")</f>
        <v>100</v>
      </c>
      <c r="M74" s="175" t="str">
        <f t="shared" si="12"/>
        <v>✅ Total is 100%</v>
      </c>
      <c r="N74" s="173">
        <v>0</v>
      </c>
      <c r="O74" s="173">
        <v>0</v>
      </c>
      <c r="P74" s="173">
        <v>0</v>
      </c>
      <c r="Q74" s="173">
        <v>100</v>
      </c>
      <c r="R74" s="173">
        <v>0</v>
      </c>
      <c r="S74" s="245" cm="1">
        <f t="array" ref="S74">SUMPRODUCT(--(ISNUMBER(N74:R74)), N74:R74) + COUNTIF(N74:R74, "*Less than 1%*")</f>
        <v>100</v>
      </c>
      <c r="T74" s="175" t="str">
        <f t="shared" si="13"/>
        <v>✅ Total is 100%</v>
      </c>
    </row>
    <row r="75" spans="1:20" ht="19" thickBot="1" x14ac:dyDescent="0.5">
      <c r="A75" s="42" t="str">
        <f>IF($A70=0, "", $A70)</f>
        <v>AA1_P7_start</v>
      </c>
      <c r="B75" s="326" t="s">
        <v>144</v>
      </c>
      <c r="C75" s="326"/>
      <c r="D75" s="240" cm="1">
        <f t="array" ref="D75">IF(COUNTA(D70:D74)=0, "", IFERROR((SUMPRODUCT(--ISNUMBER(D70:D74), D70:D74) + COUNTIF(D70:D74, "*Less than 1%*")) / (COUNTIF(D70:D74, "*Less than 1%*") + COUNT(D70:D74)), ""))</f>
        <v>100</v>
      </c>
      <c r="E75" s="240" t="str" cm="1">
        <f t="array" ref="E75">IF(COUNTA(E70:E74)=0, "", IFERROR((SUMPRODUCT(--ISNUMBER(E70:E74), E70:E74) + COUNTIF(E70:E74, "*Less than 1%*")) / (COUNTIF(E70:E74, "*Less than 1%*") + COUNT(E70:E74)), ""))</f>
        <v/>
      </c>
      <c r="F75" s="240" t="str" cm="1">
        <f t="array" ref="F75">IF(COUNTA(F70:F74)=0, "", IFERROR((SUMPRODUCT(--ISNUMBER(F70:F74), F70:F74) + COUNTIF(F70:F74, "*Less than 1%*")) / (COUNTIF(F70:F74, "*Less than 1%*") + COUNT(F70:F74)), ""))</f>
        <v/>
      </c>
      <c r="G75" s="240" t="str" cm="1">
        <f t="array" ref="G75">IF(COUNTA(G70:G74)=0, "", IFERROR((SUMPRODUCT(--ISNUMBER(G70:G74), G70:G74) + COUNTIF(G70:G74, "*Less than 1%*")) / (COUNTIF(G70:G74, "*Less than 1%*") + COUNT(G70:G74)), ""))</f>
        <v/>
      </c>
      <c r="H75" s="240" t="str" cm="1">
        <f t="array" ref="H75">IF(COUNTA(H70:H74)=0, "", IFERROR((SUMPRODUCT(--ISNUMBER(H70:H74), H70:H74) + COUNTIF(H70:H74, "*Less than 1%*")) / (COUNTIF(H70:H74, "*Less than 1%*") + COUNT(H70:H74)), ""))</f>
        <v/>
      </c>
      <c r="I75" s="240" t="str" cm="1">
        <f t="array" ref="I75">IF(COUNTA(I70:I74)=0, "", IFERROR((SUMPRODUCT(--ISNUMBER(I70:I74), I70:I74) + COUNTIF(I70:I74, "*Less than 1%*")) / (COUNTIF(I70:I74, "*Less than 1%*") + COUNT(I70:I74)), ""))</f>
        <v/>
      </c>
      <c r="J75" s="240" t="str" cm="1">
        <f t="array" ref="J75">IF(COUNTA(J70:J74)=0, "", IFERROR((SUMPRODUCT(--ISNUMBER(J70:J74), J70:J74) + COUNTIF(J70:J74, "*Less than 1%*")) / (COUNTIF(J70:J74, "*Less than 1%*") + COUNT(J70:J74)), ""))</f>
        <v/>
      </c>
      <c r="K75" s="240" t="str" cm="1">
        <f t="array" ref="K75">IF(COUNTA(K70:K74)=0, "", IFERROR((SUMPRODUCT(--ISNUMBER(K70:K74), K70:K74) + COUNTIF(K70:K74, "*Less than 1%*")) / (COUNTIF(K70:K74, "*Less than 1%*") + COUNT(K70:K74)), ""))</f>
        <v/>
      </c>
      <c r="L75" s="240"/>
      <c r="M75" s="248"/>
      <c r="N75" s="242" cm="1">
        <f t="array" ref="N75">IF(COUNTA(N70:N74)=0, "", IFERROR((SUMPRODUCT(--ISNUMBER(N70:N74), N70:N74) + COUNTIF(N70:N74, "*Less than 1%*")) / (COUNTIF(N70:N74, "*Less than 1%*") + COUNT(N70:N74)), ""))</f>
        <v>0</v>
      </c>
      <c r="O75" s="242" cm="1">
        <f t="array" ref="O75">IF(COUNTA(O70:O74)=0, "", IFERROR((SUMPRODUCT(--ISNUMBER(O70:O74), O70:O74) + COUNTIF(O70:O74, "*Less than 1%*")) / (COUNTIF(O70:O74, "*Less than 1%*") + COUNT(O70:O74)), ""))</f>
        <v>0</v>
      </c>
      <c r="P75" s="242" cm="1">
        <f t="array" ref="P75">IF(COUNTA(P70:P74)=0, "", IFERROR((SUMPRODUCT(--ISNUMBER(P70:P74), P70:P74) + COUNTIF(P70:P74, "*Less than 1%*")) / (COUNTIF(P70:P74, "*Less than 1%*") + COUNT(P70:P74)), ""))</f>
        <v>0</v>
      </c>
      <c r="Q75" s="242" cm="1">
        <f t="array" ref="Q75">IF(COUNTA(Q70:Q74)=0, "", IFERROR((SUMPRODUCT(--ISNUMBER(Q70:Q74), Q70:Q74) + COUNTIF(Q70:Q74, "*Less than 1%*")) / (COUNTIF(Q70:Q74, "*Less than 1%*") + COUNT(Q70:Q74)), ""))</f>
        <v>100</v>
      </c>
      <c r="R75" s="242" cm="1">
        <f t="array" ref="R75">IF(COUNTA(R70:R74)=0, "", IFERROR((SUMPRODUCT(--ISNUMBER(R70:R74), R70:R74) + COUNTIF(R70:R74, "*Less than 1%*")) / (COUNTIF(R70:R74, "*Less than 1%*") + COUNT(R70:R74)), ""))</f>
        <v>0</v>
      </c>
      <c r="S75" s="46"/>
      <c r="T75" s="58"/>
    </row>
    <row r="76" spans="1:20" ht="57" customHeight="1" thickBot="1" x14ac:dyDescent="0.5">
      <c r="K76" s="56"/>
      <c r="L76" s="45"/>
      <c r="M76" s="76" t="s">
        <v>145</v>
      </c>
      <c r="N76" s="329" t="str">
        <f>IF(SUM(N75:P75)=0, "", SUM(N75:P75))</f>
        <v/>
      </c>
      <c r="O76" s="329"/>
      <c r="P76" s="330"/>
      <c r="Q76" s="324">
        <f>IF(SUM(Q75:R75)=0, "", SUM(Q75:R75))</f>
        <v>100</v>
      </c>
      <c r="R76" s="325"/>
    </row>
    <row r="77" spans="1:20" hidden="1" x14ac:dyDescent="0.35"/>
    <row r="78" spans="1:20" ht="28.5" hidden="1" customHeight="1" x14ac:dyDescent="0.35">
      <c r="A78" s="149" t="s">
        <v>118</v>
      </c>
      <c r="B78" s="149"/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51"/>
      <c r="N78" s="133" t="s">
        <v>119</v>
      </c>
      <c r="O78" s="110"/>
      <c r="P78" s="110"/>
      <c r="Q78" s="110"/>
      <c r="R78" s="110"/>
      <c r="S78" s="110"/>
      <c r="T78" s="152"/>
    </row>
    <row r="79" spans="1:20" ht="40.5" hidden="1" customHeight="1" x14ac:dyDescent="0.3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50"/>
      <c r="N79" s="327" t="s">
        <v>99</v>
      </c>
      <c r="O79" s="328"/>
      <c r="P79" s="328"/>
      <c r="Q79" s="328" t="s">
        <v>120</v>
      </c>
      <c r="R79" s="328"/>
      <c r="S79" s="67"/>
      <c r="T79" s="68"/>
    </row>
    <row r="80" spans="1:20" ht="35.25" hidden="1" customHeight="1" x14ac:dyDescent="0.35">
      <c r="A80" s="69" t="s">
        <v>31</v>
      </c>
      <c r="B80" s="70" t="s">
        <v>121</v>
      </c>
      <c r="C80" s="70" t="s">
        <v>122</v>
      </c>
      <c r="D80" s="70" t="s">
        <v>123</v>
      </c>
      <c r="E80" s="70" t="s">
        <v>124</v>
      </c>
      <c r="F80" s="70" t="s">
        <v>125</v>
      </c>
      <c r="G80" s="70" t="s">
        <v>126</v>
      </c>
      <c r="H80" s="70" t="s">
        <v>127</v>
      </c>
      <c r="I80" s="70" t="s">
        <v>128</v>
      </c>
      <c r="J80" s="70" t="s">
        <v>129</v>
      </c>
      <c r="K80" s="70" t="s">
        <v>130</v>
      </c>
      <c r="L80" s="70" t="s">
        <v>131</v>
      </c>
      <c r="M80" s="71" t="s">
        <v>132</v>
      </c>
      <c r="N80" s="72" t="s">
        <v>133</v>
      </c>
      <c r="O80" s="64" t="s">
        <v>134</v>
      </c>
      <c r="P80" s="64" t="s">
        <v>135</v>
      </c>
      <c r="Q80" s="64" t="s">
        <v>136</v>
      </c>
      <c r="R80" s="73" t="s">
        <v>137</v>
      </c>
      <c r="S80" s="74" t="s">
        <v>138</v>
      </c>
      <c r="T80" s="75" t="s">
        <v>132</v>
      </c>
    </row>
    <row r="81" spans="1:20" hidden="1" x14ac:dyDescent="0.35">
      <c r="A81" s="172"/>
      <c r="B81" s="173" t="s">
        <v>139</v>
      </c>
      <c r="C81" s="173">
        <v>5</v>
      </c>
      <c r="D81" s="173"/>
      <c r="E81" s="173"/>
      <c r="F81" s="173"/>
      <c r="G81" s="173"/>
      <c r="H81" s="173"/>
      <c r="I81" s="173"/>
      <c r="J81" s="173"/>
      <c r="K81" s="173"/>
      <c r="L81" s="176" cm="1">
        <f t="array" ref="L81">SUMPRODUCT(--(ISNUMBER(D81:K81)), D81:K81) + COUNTIF(D81:K81, "*Less than 1%*")</f>
        <v>0</v>
      </c>
      <c r="M81" s="175" t="str">
        <f>IF(L81=100, "✅ Total is 100%", "⚠️ Total must be 100%")</f>
        <v>⚠️ Total must be 100%</v>
      </c>
      <c r="N81" s="174"/>
      <c r="O81" s="173"/>
      <c r="P81" s="173"/>
      <c r="Q81" s="173"/>
      <c r="R81" s="173"/>
      <c r="S81" s="177" cm="1">
        <f t="array" ref="S81">SUMPRODUCT(--(ISNUMBER(N81:R81)), N81:R81) + COUNTIF(N81:R81, "*Less than 1%*")</f>
        <v>0</v>
      </c>
      <c r="T81" s="175" t="str">
        <f>IF(S81=100, "✅ Total is 100%", "⚠️ Total must be 100%")</f>
        <v>⚠️ Total must be 100%</v>
      </c>
    </row>
    <row r="82" spans="1:20" hidden="1" x14ac:dyDescent="0.35">
      <c r="A82" s="43" t="str">
        <f>IF($A81=0, "", $A81)</f>
        <v/>
      </c>
      <c r="B82" s="173" t="s">
        <v>140</v>
      </c>
      <c r="C82" s="173">
        <v>15</v>
      </c>
      <c r="D82" s="173"/>
      <c r="E82" s="173"/>
      <c r="F82" s="173"/>
      <c r="G82" s="173"/>
      <c r="H82" s="173"/>
      <c r="I82" s="173"/>
      <c r="J82" s="173"/>
      <c r="K82" s="173"/>
      <c r="L82" s="176" cm="1">
        <f t="array" ref="L82">SUMPRODUCT(--(ISNUMBER(D82:K82)), D82:K82) + COUNTIF(D82:K82, "*Less than 1%*")</f>
        <v>0</v>
      </c>
      <c r="M82" s="175" t="str">
        <f t="shared" ref="M82:M85" si="14">IF(L82=100, "✅ Total is 100%", "⚠️ Total must be 100%")</f>
        <v>⚠️ Total must be 100%</v>
      </c>
      <c r="N82" s="174"/>
      <c r="O82" s="173"/>
      <c r="P82" s="173"/>
      <c r="Q82" s="173"/>
      <c r="R82" s="173"/>
      <c r="S82" s="38" cm="1">
        <f t="array" ref="S82">SUMPRODUCT(--(ISNUMBER(N82:R82)), N82:R82) + COUNTIF(N82:R82, "*Less than 1%*")</f>
        <v>0</v>
      </c>
      <c r="T82" s="175" t="str">
        <f t="shared" ref="T82:T85" si="15">IF(S82=100, "✅ Total is 100%", "⚠️ Total must be 100%")</f>
        <v>⚠️ Total must be 100%</v>
      </c>
    </row>
    <row r="83" spans="1:20" hidden="1" x14ac:dyDescent="0.35">
      <c r="A83" s="43" t="str">
        <f>IF($A81=0, "", $A81)</f>
        <v/>
      </c>
      <c r="B83" s="173" t="s">
        <v>141</v>
      </c>
      <c r="C83" s="173">
        <v>25</v>
      </c>
      <c r="D83" s="173"/>
      <c r="E83" s="173"/>
      <c r="F83" s="173"/>
      <c r="G83" s="173"/>
      <c r="H83" s="173"/>
      <c r="I83" s="173"/>
      <c r="J83" s="173"/>
      <c r="K83" s="173"/>
      <c r="L83" s="176" cm="1">
        <f t="array" ref="L83">SUMPRODUCT(--(ISNUMBER(D83:K83)), D83:K83) + COUNTIF(D83:K83, "*Less than 1%*")</f>
        <v>0</v>
      </c>
      <c r="M83" s="175" t="str">
        <f t="shared" si="14"/>
        <v>⚠️ Total must be 100%</v>
      </c>
      <c r="N83" s="174"/>
      <c r="O83" s="173"/>
      <c r="P83" s="173"/>
      <c r="Q83" s="173"/>
      <c r="R83" s="173"/>
      <c r="S83" s="38" cm="1">
        <f t="array" ref="S83">SUMPRODUCT(--(ISNUMBER(N83:R83)), N83:R83) + COUNTIF(N83:R83, "*Less than 1%*")</f>
        <v>0</v>
      </c>
      <c r="T83" s="175" t="str">
        <f t="shared" si="15"/>
        <v>⚠️ Total must be 100%</v>
      </c>
    </row>
    <row r="84" spans="1:20" hidden="1" x14ac:dyDescent="0.35">
      <c r="A84" s="43" t="str">
        <f>IF($A81=0, "", $A81)</f>
        <v/>
      </c>
      <c r="B84" s="173" t="s">
        <v>142</v>
      </c>
      <c r="C84" s="173">
        <v>35</v>
      </c>
      <c r="D84" s="173"/>
      <c r="E84" s="173"/>
      <c r="F84" s="173"/>
      <c r="G84" s="173"/>
      <c r="H84" s="173"/>
      <c r="I84" s="173"/>
      <c r="J84" s="173"/>
      <c r="K84" s="173"/>
      <c r="L84" s="176" cm="1">
        <f t="array" ref="L84">SUMPRODUCT(--(ISNUMBER(D84:K84)), D84:K84) + COUNTIF(D84:K84, "*Less than 1%*")</f>
        <v>0</v>
      </c>
      <c r="M84" s="175" t="str">
        <f t="shared" si="14"/>
        <v>⚠️ Total must be 100%</v>
      </c>
      <c r="N84" s="174"/>
      <c r="O84" s="173"/>
      <c r="P84" s="173"/>
      <c r="Q84" s="173"/>
      <c r="R84" s="173"/>
      <c r="S84" s="38" cm="1">
        <f t="array" ref="S84">SUMPRODUCT(--(ISNUMBER(N84:R84)), N84:R84) + COUNTIF(N84:R84, "*Less than 1%*")</f>
        <v>0</v>
      </c>
      <c r="T84" s="175" t="str">
        <f t="shared" si="15"/>
        <v>⚠️ Total must be 100%</v>
      </c>
    </row>
    <row r="85" spans="1:20" ht="15" hidden="1" thickBot="1" x14ac:dyDescent="0.4">
      <c r="A85" s="43" t="str">
        <f>IF($A81=0, "", $A81)</f>
        <v/>
      </c>
      <c r="B85" s="173" t="s">
        <v>143</v>
      </c>
      <c r="C85" s="173">
        <v>45</v>
      </c>
      <c r="D85" s="173"/>
      <c r="E85" s="173"/>
      <c r="F85" s="173"/>
      <c r="G85" s="173"/>
      <c r="H85" s="173"/>
      <c r="I85" s="173"/>
      <c r="J85" s="173"/>
      <c r="K85" s="173"/>
      <c r="L85" s="176" cm="1">
        <f t="array" ref="L85">SUMPRODUCT(--(ISNUMBER(D85:K85)), D85:K85) + COUNTIF(D85:K85, "*Less than 1%*")</f>
        <v>0</v>
      </c>
      <c r="M85" s="175" t="str">
        <f t="shared" si="14"/>
        <v>⚠️ Total must be 100%</v>
      </c>
      <c r="N85" s="174"/>
      <c r="O85" s="173"/>
      <c r="P85" s="173"/>
      <c r="Q85" s="173"/>
      <c r="R85" s="173"/>
      <c r="S85" s="178" cm="1">
        <f t="array" ref="S85">SUMPRODUCT(--(ISNUMBER(N85:R85)), N85:R85) + COUNTIF(N85:R85, "*Less than 1%*")</f>
        <v>0</v>
      </c>
      <c r="T85" s="175" t="str">
        <f t="shared" si="15"/>
        <v>⚠️ Total must be 100%</v>
      </c>
    </row>
    <row r="86" spans="1:20" ht="19" hidden="1" thickBot="1" x14ac:dyDescent="0.5">
      <c r="A86" s="42" t="str">
        <f>IF($A81=0, "", $A81)</f>
        <v/>
      </c>
      <c r="B86" s="326" t="s">
        <v>144</v>
      </c>
      <c r="C86" s="326"/>
      <c r="D86" s="41" t="str" cm="1">
        <f t="array" ref="D86">IF(COUNTA(D81:D85)=0, "", IFERROR((SUMPRODUCT(--ISNUMBER(D81:D85), D81:D85) + COUNTIF(D81:D85, "*Less than 1%*")) / (COUNTIF(D81:D85, "*Less than 1%*") + COUNT(D81:D85)), ""))</f>
        <v/>
      </c>
      <c r="E86" s="41" t="str" cm="1">
        <f t="array" ref="E86">IF(COUNTA(E81:E85)=0, "", IFERROR((SUMPRODUCT(--ISNUMBER(E81:E85), E81:E85) + COUNTIF(E81:E85, "*Less than 1%*")) / (COUNTIF(E81:E85, "*Less than 1%*") + COUNT(E81:E85)), ""))</f>
        <v/>
      </c>
      <c r="F86" s="41" t="str" cm="1">
        <f t="array" ref="F86">IF(COUNTA(F81:F85)=0, "", IFERROR((SUMPRODUCT(--ISNUMBER(F81:F85), F81:F85) + COUNTIF(F81:F85, "*Less than 1%*")) / (COUNTIF(F81:F85, "*Less than 1%*") + COUNT(F81:F85)), ""))</f>
        <v/>
      </c>
      <c r="G86" s="41" t="str" cm="1">
        <f t="array" ref="G86">IF(COUNTA(G81:G85)=0, "", IFERROR((SUMPRODUCT(--ISNUMBER(G81:G85), G81:G85) + COUNTIF(G81:G85, "*Less than 1%*")) / (COUNTIF(G81:G85, "*Less than 1%*") + COUNT(G81:G85)), ""))</f>
        <v/>
      </c>
      <c r="H86" s="41" t="str" cm="1">
        <f t="array" ref="H86">IF(COUNTA(H81:H85)=0, "", IFERROR((SUMPRODUCT(--ISNUMBER(H81:H85), H81:H85) + COUNTIF(H81:H85, "*Less than 1%*")) / (COUNTIF(H81:H85, "*Less than 1%*") + COUNT(H81:H85)), ""))</f>
        <v/>
      </c>
      <c r="I86" s="41" t="str" cm="1">
        <f t="array" ref="I86">IF(COUNTA(I81:I85)=0, "", IFERROR((SUMPRODUCT(--ISNUMBER(I81:I85), I81:I85) + COUNTIF(I81:I85, "*Less than 1%*")) / (COUNTIF(I81:I85, "*Less than 1%*") + COUNT(I81:I85)), ""))</f>
        <v/>
      </c>
      <c r="J86" s="41" t="str" cm="1">
        <f t="array" ref="J86">IF(COUNTA(J81:J85)=0, "", IFERROR((SUMPRODUCT(--ISNUMBER(J81:J85), J81:J85) + COUNTIF(J81:J85, "*Less than 1%*")) / (COUNTIF(J81:J85, "*Less than 1%*") + COUNT(J81:J85)), ""))</f>
        <v/>
      </c>
      <c r="K86" s="41" t="str" cm="1">
        <f t="array" ref="K86">IF(COUNTA(K81:K85)=0, "", IFERROR((SUMPRODUCT(--ISNUMBER(K81:K85), K81:K85) + COUNTIF(K81:K85, "*Less than 1%*")) / (COUNTIF(K81:K85, "*Less than 1%*") + COUNT(K81:K85)), ""))</f>
        <v/>
      </c>
      <c r="L86" s="41"/>
      <c r="M86" s="57"/>
      <c r="N86" s="59" t="str" cm="1">
        <f t="array" ref="N86">IF(COUNTA(N81:N85)=0, "", IFERROR((SUMPRODUCT(--ISNUMBER(N81:N85), N81:N85) + COUNTIF(N81:N85, "*Less than 1%*")) / (COUNTIF(N81:N85, "*Less than 1%*") + COUNT(N81:N85)), ""))</f>
        <v/>
      </c>
      <c r="O86" s="59" t="str" cm="1">
        <f t="array" ref="O86">IF(COUNTA(O81:O85)=0, "", IFERROR((SUMPRODUCT(--ISNUMBER(O81:O85), O81:O85) + COUNTIF(O81:O85, "*Less than 1%*")) / (COUNTIF(O81:O85, "*Less than 1%*") + COUNT(O81:O85)), ""))</f>
        <v/>
      </c>
      <c r="P86" s="59" t="str" cm="1">
        <f t="array" ref="P86">IF(COUNTA(P81:P85)=0, "", IFERROR((SUMPRODUCT(--ISNUMBER(P81:P85), P81:P85) + COUNTIF(P81:P85, "*Less than 1%*")) / (COUNTIF(P81:P85, "*Less than 1%*") + COUNT(P81:P85)), ""))</f>
        <v/>
      </c>
      <c r="Q86" s="59" t="str" cm="1">
        <f t="array" ref="Q86">IF(COUNTA(Q81:Q85)=0, "", IFERROR((SUMPRODUCT(--ISNUMBER(Q81:Q85), Q81:Q85) + COUNTIF(Q81:Q85, "*Less than 1%*")) / (COUNTIF(Q81:Q85, "*Less than 1%*") + COUNT(Q81:Q85)), ""))</f>
        <v/>
      </c>
      <c r="R86" s="59" t="str" cm="1">
        <f t="array" ref="R86">IF(COUNTA(R81:R85)=0, "", IFERROR((SUMPRODUCT(--ISNUMBER(R81:R85), R81:R85) + COUNTIF(R81:R85, "*Less than 1%*")) / (COUNTIF(R81:R85, "*Less than 1%*") + COUNT(R81:R85)), ""))</f>
        <v/>
      </c>
      <c r="S86" s="46"/>
      <c r="T86" s="58"/>
    </row>
    <row r="87" spans="1:20" ht="57" hidden="1" customHeight="1" thickBot="1" x14ac:dyDescent="0.5">
      <c r="K87" s="56"/>
      <c r="L87" s="45"/>
      <c r="M87" s="76" t="s">
        <v>145</v>
      </c>
      <c r="N87" s="331" t="str">
        <f>IF(SUM(N86:P86)=0, "", SUM(N86:P86))</f>
        <v/>
      </c>
      <c r="O87" s="331"/>
      <c r="P87" s="332"/>
      <c r="Q87" s="333" t="str">
        <f>IF(SUM(Q86:R86)=0, "", SUM(Q86:R86))</f>
        <v/>
      </c>
      <c r="R87" s="334"/>
    </row>
    <row r="88" spans="1:20" hidden="1" x14ac:dyDescent="0.35"/>
    <row r="89" spans="1:20" ht="28.5" hidden="1" customHeight="1" x14ac:dyDescent="0.35">
      <c r="A89" s="149" t="s">
        <v>118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51"/>
      <c r="N89" s="133" t="s">
        <v>119</v>
      </c>
      <c r="O89" s="110"/>
      <c r="P89" s="110"/>
      <c r="Q89" s="110"/>
      <c r="R89" s="110"/>
      <c r="S89" s="110"/>
      <c r="T89" s="152"/>
    </row>
    <row r="90" spans="1:20" ht="40.5" hidden="1" customHeight="1" x14ac:dyDescent="0.35">
      <c r="A90" s="109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50"/>
      <c r="N90" s="327" t="s">
        <v>99</v>
      </c>
      <c r="O90" s="328"/>
      <c r="P90" s="328"/>
      <c r="Q90" s="328" t="s">
        <v>120</v>
      </c>
      <c r="R90" s="328"/>
      <c r="S90" s="67"/>
      <c r="T90" s="68"/>
    </row>
    <row r="91" spans="1:20" ht="35.25" hidden="1" customHeight="1" x14ac:dyDescent="0.35">
      <c r="A91" s="69" t="s">
        <v>31</v>
      </c>
      <c r="B91" s="70" t="s">
        <v>121</v>
      </c>
      <c r="C91" s="70" t="s">
        <v>122</v>
      </c>
      <c r="D91" s="70" t="s">
        <v>123</v>
      </c>
      <c r="E91" s="70" t="s">
        <v>124</v>
      </c>
      <c r="F91" s="70" t="s">
        <v>125</v>
      </c>
      <c r="G91" s="70" t="s">
        <v>126</v>
      </c>
      <c r="H91" s="70" t="s">
        <v>127</v>
      </c>
      <c r="I91" s="70" t="s">
        <v>128</v>
      </c>
      <c r="J91" s="70" t="s">
        <v>129</v>
      </c>
      <c r="K91" s="70" t="s">
        <v>130</v>
      </c>
      <c r="L91" s="70" t="s">
        <v>131</v>
      </c>
      <c r="M91" s="71" t="s">
        <v>132</v>
      </c>
      <c r="N91" s="72" t="s">
        <v>133</v>
      </c>
      <c r="O91" s="64" t="s">
        <v>134</v>
      </c>
      <c r="P91" s="64" t="s">
        <v>135</v>
      </c>
      <c r="Q91" s="64" t="s">
        <v>136</v>
      </c>
      <c r="R91" s="73" t="s">
        <v>137</v>
      </c>
      <c r="S91" s="74" t="s">
        <v>138</v>
      </c>
      <c r="T91" s="75" t="s">
        <v>132</v>
      </c>
    </row>
    <row r="92" spans="1:20" hidden="1" x14ac:dyDescent="0.35">
      <c r="A92" s="172"/>
      <c r="B92" s="173" t="s">
        <v>139</v>
      </c>
      <c r="C92" s="173">
        <v>5</v>
      </c>
      <c r="D92" s="173"/>
      <c r="E92" s="173"/>
      <c r="F92" s="173"/>
      <c r="G92" s="173"/>
      <c r="H92" s="173"/>
      <c r="I92" s="173"/>
      <c r="J92" s="173"/>
      <c r="K92" s="173"/>
      <c r="L92" s="176" cm="1">
        <f t="array" ref="L92">SUMPRODUCT(--(ISNUMBER(D92:K92)), D92:K92) + COUNTIF(D92:K92, "*Less than 1%*")</f>
        <v>0</v>
      </c>
      <c r="M92" s="175" t="str">
        <f>IF(L92=100, "✅ Total is 100%", "⚠️ Total must be 100%")</f>
        <v>⚠️ Total must be 100%</v>
      </c>
      <c r="N92" s="174"/>
      <c r="O92" s="173"/>
      <c r="P92" s="173"/>
      <c r="Q92" s="173"/>
      <c r="R92" s="173"/>
      <c r="S92" s="177" cm="1">
        <f t="array" ref="S92">SUMPRODUCT(--(ISNUMBER(N92:R92)), N92:R92) + COUNTIF(N92:R92, "*Less than 1%*")</f>
        <v>0</v>
      </c>
      <c r="T92" s="175" t="str">
        <f>IF(S92=100, "✅ Total is 100%", "⚠️ Total must be 100%")</f>
        <v>⚠️ Total must be 100%</v>
      </c>
    </row>
    <row r="93" spans="1:20" hidden="1" x14ac:dyDescent="0.35">
      <c r="A93" s="43" t="str">
        <f>IF($A92=0, "", $A92)</f>
        <v/>
      </c>
      <c r="B93" s="173" t="s">
        <v>140</v>
      </c>
      <c r="C93" s="173">
        <v>15</v>
      </c>
      <c r="D93" s="173"/>
      <c r="E93" s="173"/>
      <c r="F93" s="173"/>
      <c r="G93" s="173"/>
      <c r="H93" s="173"/>
      <c r="I93" s="173"/>
      <c r="J93" s="173"/>
      <c r="K93" s="173"/>
      <c r="L93" s="176" cm="1">
        <f t="array" ref="L93">SUMPRODUCT(--(ISNUMBER(D93:K93)), D93:K93) + COUNTIF(D93:K93, "*Less than 1%*")</f>
        <v>0</v>
      </c>
      <c r="M93" s="175" t="str">
        <f t="shared" ref="M93:M96" si="16">IF(L93=100, "✅ Total is 100%", "⚠️ Total must be 100%")</f>
        <v>⚠️ Total must be 100%</v>
      </c>
      <c r="N93" s="174"/>
      <c r="O93" s="173"/>
      <c r="P93" s="173"/>
      <c r="Q93" s="173"/>
      <c r="R93" s="173"/>
      <c r="S93" s="38" cm="1">
        <f t="array" ref="S93">SUMPRODUCT(--(ISNUMBER(N93:R93)), N93:R93) + COUNTIF(N93:R93, "*Less than 1%*")</f>
        <v>0</v>
      </c>
      <c r="T93" s="175" t="str">
        <f t="shared" ref="T93:T96" si="17">IF(S93=100, "✅ Total is 100%", "⚠️ Total must be 100%")</f>
        <v>⚠️ Total must be 100%</v>
      </c>
    </row>
    <row r="94" spans="1:20" hidden="1" x14ac:dyDescent="0.35">
      <c r="A94" s="43" t="str">
        <f>IF($A92=0, "", $A92)</f>
        <v/>
      </c>
      <c r="B94" s="173" t="s">
        <v>141</v>
      </c>
      <c r="C94" s="173">
        <v>25</v>
      </c>
      <c r="D94" s="173"/>
      <c r="E94" s="173"/>
      <c r="F94" s="173"/>
      <c r="G94" s="173"/>
      <c r="H94" s="173"/>
      <c r="I94" s="173"/>
      <c r="J94" s="173"/>
      <c r="K94" s="173"/>
      <c r="L94" s="176" cm="1">
        <f t="array" ref="L94">SUMPRODUCT(--(ISNUMBER(D94:K94)), D94:K94) + COUNTIF(D94:K94, "*Less than 1%*")</f>
        <v>0</v>
      </c>
      <c r="M94" s="175" t="str">
        <f t="shared" si="16"/>
        <v>⚠️ Total must be 100%</v>
      </c>
      <c r="N94" s="174"/>
      <c r="O94" s="173"/>
      <c r="P94" s="173"/>
      <c r="Q94" s="173"/>
      <c r="R94" s="173"/>
      <c r="S94" s="38" cm="1">
        <f t="array" ref="S94">SUMPRODUCT(--(ISNUMBER(N94:R94)), N94:R94) + COUNTIF(N94:R94, "*Less than 1%*")</f>
        <v>0</v>
      </c>
      <c r="T94" s="175" t="str">
        <f t="shared" si="17"/>
        <v>⚠️ Total must be 100%</v>
      </c>
    </row>
    <row r="95" spans="1:20" hidden="1" x14ac:dyDescent="0.35">
      <c r="A95" s="43" t="str">
        <f>IF($A92=0, "", $A92)</f>
        <v/>
      </c>
      <c r="B95" s="173" t="s">
        <v>142</v>
      </c>
      <c r="C95" s="173">
        <v>35</v>
      </c>
      <c r="D95" s="173"/>
      <c r="E95" s="173"/>
      <c r="F95" s="173"/>
      <c r="G95" s="173"/>
      <c r="H95" s="173"/>
      <c r="I95" s="173"/>
      <c r="J95" s="173"/>
      <c r="K95" s="173"/>
      <c r="L95" s="176" cm="1">
        <f t="array" ref="L95">SUMPRODUCT(--(ISNUMBER(D95:K95)), D95:K95) + COUNTIF(D95:K95, "*Less than 1%*")</f>
        <v>0</v>
      </c>
      <c r="M95" s="175" t="str">
        <f t="shared" si="16"/>
        <v>⚠️ Total must be 100%</v>
      </c>
      <c r="N95" s="174"/>
      <c r="O95" s="173"/>
      <c r="P95" s="173"/>
      <c r="Q95" s="173"/>
      <c r="R95" s="173"/>
      <c r="S95" s="38" cm="1">
        <f t="array" ref="S95">SUMPRODUCT(--(ISNUMBER(N95:R95)), N95:R95) + COUNTIF(N95:R95, "*Less than 1%*")</f>
        <v>0</v>
      </c>
      <c r="T95" s="175" t="str">
        <f t="shared" si="17"/>
        <v>⚠️ Total must be 100%</v>
      </c>
    </row>
    <row r="96" spans="1:20" ht="15" hidden="1" thickBot="1" x14ac:dyDescent="0.4">
      <c r="A96" s="43" t="str">
        <f>IF($A92=0, "", $A92)</f>
        <v/>
      </c>
      <c r="B96" s="173" t="s">
        <v>143</v>
      </c>
      <c r="C96" s="173">
        <v>45</v>
      </c>
      <c r="D96" s="173"/>
      <c r="E96" s="173"/>
      <c r="F96" s="173"/>
      <c r="G96" s="173"/>
      <c r="H96" s="173"/>
      <c r="I96" s="173"/>
      <c r="J96" s="173"/>
      <c r="K96" s="173"/>
      <c r="L96" s="176" cm="1">
        <f t="array" ref="L96">SUMPRODUCT(--(ISNUMBER(D96:K96)), D96:K96) + COUNTIF(D96:K96, "*Less than 1%*")</f>
        <v>0</v>
      </c>
      <c r="M96" s="175" t="str">
        <f t="shared" si="16"/>
        <v>⚠️ Total must be 100%</v>
      </c>
      <c r="N96" s="174"/>
      <c r="O96" s="173"/>
      <c r="P96" s="173"/>
      <c r="Q96" s="173"/>
      <c r="R96" s="173"/>
      <c r="S96" s="178" cm="1">
        <f t="array" ref="S96">SUMPRODUCT(--(ISNUMBER(N96:R96)), N96:R96) + COUNTIF(N96:R96, "*Less than 1%*")</f>
        <v>0</v>
      </c>
      <c r="T96" s="175" t="str">
        <f t="shared" si="17"/>
        <v>⚠️ Total must be 100%</v>
      </c>
    </row>
    <row r="97" spans="1:20" ht="19" hidden="1" thickBot="1" x14ac:dyDescent="0.5">
      <c r="A97" s="42" t="str">
        <f>IF($A92=0, "", $A92)</f>
        <v/>
      </c>
      <c r="B97" s="326" t="s">
        <v>144</v>
      </c>
      <c r="C97" s="326"/>
      <c r="D97" s="41" t="str" cm="1">
        <f t="array" ref="D97">IF(COUNTA(D92:D96)=0, "", IFERROR((SUMPRODUCT(--ISNUMBER(D92:D96), D92:D96) + COUNTIF(D92:D96, "*Less than 1%*")) / (COUNTIF(D92:D96, "*Less than 1%*") + COUNT(D92:D96)), ""))</f>
        <v/>
      </c>
      <c r="E97" s="41" t="str" cm="1">
        <f t="array" ref="E97">IF(COUNTA(E92:E96)=0, "", IFERROR((SUMPRODUCT(--ISNUMBER(E92:E96), E92:E96) + COUNTIF(E92:E96, "*Less than 1%*")) / (COUNTIF(E92:E96, "*Less than 1%*") + COUNT(E92:E96)), ""))</f>
        <v/>
      </c>
      <c r="F97" s="41" t="str" cm="1">
        <f t="array" ref="F97">IF(COUNTA(F92:F96)=0, "", IFERROR((SUMPRODUCT(--ISNUMBER(F92:F96), F92:F96) + COUNTIF(F92:F96, "*Less than 1%*")) / (COUNTIF(F92:F96, "*Less than 1%*") + COUNT(F92:F96)), ""))</f>
        <v/>
      </c>
      <c r="G97" s="41" t="str" cm="1">
        <f t="array" ref="G97">IF(COUNTA(G92:G96)=0, "", IFERROR((SUMPRODUCT(--ISNUMBER(G92:G96), G92:G96) + COUNTIF(G92:G96, "*Less than 1%*")) / (COUNTIF(G92:G96, "*Less than 1%*") + COUNT(G92:G96)), ""))</f>
        <v/>
      </c>
      <c r="H97" s="41" t="str" cm="1">
        <f t="array" ref="H97">IF(COUNTA(H92:H96)=0, "", IFERROR((SUMPRODUCT(--ISNUMBER(H92:H96), H92:H96) + COUNTIF(H92:H96, "*Less than 1%*")) / (COUNTIF(H92:H96, "*Less than 1%*") + COUNT(H92:H96)), ""))</f>
        <v/>
      </c>
      <c r="I97" s="41" t="str" cm="1">
        <f t="array" ref="I97">IF(COUNTA(I92:I96)=0, "", IFERROR((SUMPRODUCT(--ISNUMBER(I92:I96), I92:I96) + COUNTIF(I92:I96, "*Less than 1%*")) / (COUNTIF(I92:I96, "*Less than 1%*") + COUNT(I92:I96)), ""))</f>
        <v/>
      </c>
      <c r="J97" s="41" t="str" cm="1">
        <f t="array" ref="J97">IF(COUNTA(J92:J96)=0, "", IFERROR((SUMPRODUCT(--ISNUMBER(J92:J96), J92:J96) + COUNTIF(J92:J96, "*Less than 1%*")) / (COUNTIF(J92:J96, "*Less than 1%*") + COUNT(J92:J96)), ""))</f>
        <v/>
      </c>
      <c r="K97" s="41" t="str" cm="1">
        <f t="array" ref="K97">IF(COUNTA(K92:K96)=0, "", IFERROR((SUMPRODUCT(--ISNUMBER(K92:K96), K92:K96) + COUNTIF(K92:K96, "*Less than 1%*")) / (COUNTIF(K92:K96, "*Less than 1%*") + COUNT(K92:K96)), ""))</f>
        <v/>
      </c>
      <c r="L97" s="41"/>
      <c r="M97" s="57"/>
      <c r="N97" s="59" t="str" cm="1">
        <f t="array" ref="N97">IF(COUNTA(N92:N96)=0, "", IFERROR((SUMPRODUCT(--ISNUMBER(N92:N96), N92:N96) + COUNTIF(N92:N96, "*Less than 1%*")) / (COUNTIF(N92:N96, "*Less than 1%*") + COUNT(N92:N96)), ""))</f>
        <v/>
      </c>
      <c r="O97" s="59" t="str" cm="1">
        <f t="array" ref="O97">IF(COUNTA(O92:O96)=0, "", IFERROR((SUMPRODUCT(--ISNUMBER(O92:O96), O92:O96) + COUNTIF(O92:O96, "*Less than 1%*")) / (COUNTIF(O92:O96, "*Less than 1%*") + COUNT(O92:O96)), ""))</f>
        <v/>
      </c>
      <c r="P97" s="59" t="str" cm="1">
        <f t="array" ref="P97">IF(COUNTA(P92:P96)=0, "", IFERROR((SUMPRODUCT(--ISNUMBER(P92:P96), P92:P96) + COUNTIF(P92:P96, "*Less than 1%*")) / (COUNTIF(P92:P96, "*Less than 1%*") + COUNT(P92:P96)), ""))</f>
        <v/>
      </c>
      <c r="Q97" s="59" t="str" cm="1">
        <f t="array" ref="Q97">IF(COUNTA(Q92:Q96)=0, "", IFERROR((SUMPRODUCT(--ISNUMBER(Q92:Q96), Q92:Q96) + COUNTIF(Q92:Q96, "*Less than 1%*")) / (COUNTIF(Q92:Q96, "*Less than 1%*") + COUNT(Q92:Q96)), ""))</f>
        <v/>
      </c>
      <c r="R97" s="59" t="str" cm="1">
        <f t="array" ref="R97">IF(COUNTA(R92:R96)=0, "", IFERROR((SUMPRODUCT(--ISNUMBER(R92:R96), R92:R96) + COUNTIF(R92:R96, "*Less than 1%*")) / (COUNTIF(R92:R96, "*Less than 1%*") + COUNT(R92:R96)), ""))</f>
        <v/>
      </c>
      <c r="S97" s="46"/>
      <c r="T97" s="58"/>
    </row>
    <row r="98" spans="1:20" ht="57" hidden="1" customHeight="1" thickBot="1" x14ac:dyDescent="0.5">
      <c r="K98" s="56"/>
      <c r="L98" s="45"/>
      <c r="M98" s="76" t="s">
        <v>145</v>
      </c>
      <c r="N98" s="331" t="str">
        <f>IF(SUM(N97:P97)=0, "", SUM(N97:P97))</f>
        <v/>
      </c>
      <c r="O98" s="331"/>
      <c r="P98" s="332"/>
      <c r="Q98" s="333" t="str">
        <f>IF(SUM(Q97:R97)=0, "", SUM(Q97:R97))</f>
        <v/>
      </c>
      <c r="R98" s="334"/>
    </row>
    <row r="99" spans="1:20" hidden="1" x14ac:dyDescent="0.35"/>
    <row r="100" spans="1:20" ht="28.5" hidden="1" customHeight="1" x14ac:dyDescent="0.35">
      <c r="A100" s="149" t="s">
        <v>118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  <c r="L100" s="149"/>
      <c r="M100" s="151"/>
      <c r="N100" s="133" t="s">
        <v>119</v>
      </c>
      <c r="O100" s="110"/>
      <c r="P100" s="110"/>
      <c r="Q100" s="110"/>
      <c r="R100" s="110"/>
      <c r="S100" s="110"/>
      <c r="T100" s="152"/>
    </row>
    <row r="101" spans="1:20" ht="40.5" hidden="1" customHeight="1" x14ac:dyDescent="0.35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50"/>
      <c r="N101" s="327" t="s">
        <v>99</v>
      </c>
      <c r="O101" s="328"/>
      <c r="P101" s="328"/>
      <c r="Q101" s="328" t="s">
        <v>120</v>
      </c>
      <c r="R101" s="328"/>
      <c r="S101" s="67"/>
      <c r="T101" s="68"/>
    </row>
    <row r="102" spans="1:20" ht="35.25" hidden="1" customHeight="1" x14ac:dyDescent="0.35">
      <c r="A102" s="69" t="s">
        <v>31</v>
      </c>
      <c r="B102" s="70" t="s">
        <v>121</v>
      </c>
      <c r="C102" s="70" t="s">
        <v>122</v>
      </c>
      <c r="D102" s="70" t="s">
        <v>123</v>
      </c>
      <c r="E102" s="70" t="s">
        <v>124</v>
      </c>
      <c r="F102" s="70" t="s">
        <v>125</v>
      </c>
      <c r="G102" s="70" t="s">
        <v>126</v>
      </c>
      <c r="H102" s="70" t="s">
        <v>127</v>
      </c>
      <c r="I102" s="70" t="s">
        <v>128</v>
      </c>
      <c r="J102" s="70" t="s">
        <v>129</v>
      </c>
      <c r="K102" s="70" t="s">
        <v>130</v>
      </c>
      <c r="L102" s="70" t="s">
        <v>131</v>
      </c>
      <c r="M102" s="71" t="s">
        <v>132</v>
      </c>
      <c r="N102" s="72" t="s">
        <v>133</v>
      </c>
      <c r="O102" s="64" t="s">
        <v>134</v>
      </c>
      <c r="P102" s="64" t="s">
        <v>135</v>
      </c>
      <c r="Q102" s="64" t="s">
        <v>136</v>
      </c>
      <c r="R102" s="73" t="s">
        <v>137</v>
      </c>
      <c r="S102" s="74" t="s">
        <v>138</v>
      </c>
      <c r="T102" s="75" t="s">
        <v>132</v>
      </c>
    </row>
    <row r="103" spans="1:20" hidden="1" x14ac:dyDescent="0.35">
      <c r="A103" s="172"/>
      <c r="B103" s="173" t="s">
        <v>139</v>
      </c>
      <c r="C103" s="173">
        <v>5</v>
      </c>
      <c r="D103" s="173"/>
      <c r="E103" s="173"/>
      <c r="F103" s="173"/>
      <c r="G103" s="173"/>
      <c r="H103" s="173"/>
      <c r="I103" s="173"/>
      <c r="J103" s="173"/>
      <c r="K103" s="173"/>
      <c r="L103" s="176" cm="1">
        <f t="array" ref="L103">SUMPRODUCT(--(ISNUMBER(D103:K103)), D103:K103) + COUNTIF(D103:K103, "*Less than 1%*")</f>
        <v>0</v>
      </c>
      <c r="M103" s="175" t="str">
        <f>IF(L103=100, "✅ Total is 100%", "⚠️ Total must be 100%")</f>
        <v>⚠️ Total must be 100%</v>
      </c>
      <c r="N103" s="174"/>
      <c r="O103" s="173"/>
      <c r="P103" s="173"/>
      <c r="Q103" s="173"/>
      <c r="R103" s="173"/>
      <c r="S103" s="177" cm="1">
        <f t="array" ref="S103">SUMPRODUCT(--(ISNUMBER(N103:R103)), N103:R103) + COUNTIF(N103:R103, "*Less than 1%*")</f>
        <v>0</v>
      </c>
      <c r="T103" s="175" t="str">
        <f>IF(S103=100, "✅ Total is 100%", "⚠️ Total must be 100%")</f>
        <v>⚠️ Total must be 100%</v>
      </c>
    </row>
    <row r="104" spans="1:20" hidden="1" x14ac:dyDescent="0.35">
      <c r="A104" s="43" t="str">
        <f>IF($A103=0, "", $A103)</f>
        <v/>
      </c>
      <c r="B104" s="173" t="s">
        <v>140</v>
      </c>
      <c r="C104" s="173">
        <v>15</v>
      </c>
      <c r="D104" s="173"/>
      <c r="E104" s="173"/>
      <c r="F104" s="173"/>
      <c r="G104" s="173"/>
      <c r="H104" s="173"/>
      <c r="I104" s="173"/>
      <c r="J104" s="173"/>
      <c r="K104" s="173"/>
      <c r="L104" s="176" cm="1">
        <f t="array" ref="L104">SUMPRODUCT(--(ISNUMBER(D104:K104)), D104:K104) + COUNTIF(D104:K104, "*Less than 1%*")</f>
        <v>0</v>
      </c>
      <c r="M104" s="175" t="str">
        <f t="shared" ref="M104:M107" si="18">IF(L104=100, "✅ Total is 100%", "⚠️ Total must be 100%")</f>
        <v>⚠️ Total must be 100%</v>
      </c>
      <c r="N104" s="174"/>
      <c r="O104" s="173"/>
      <c r="P104" s="173"/>
      <c r="Q104" s="173"/>
      <c r="R104" s="173"/>
      <c r="S104" s="38" cm="1">
        <f t="array" ref="S104">SUMPRODUCT(--(ISNUMBER(N104:R104)), N104:R104) + COUNTIF(N104:R104, "*Less than 1%*")</f>
        <v>0</v>
      </c>
      <c r="T104" s="175" t="str">
        <f t="shared" ref="T104:T107" si="19">IF(S104=100, "✅ Total is 100%", "⚠️ Total must be 100%")</f>
        <v>⚠️ Total must be 100%</v>
      </c>
    </row>
    <row r="105" spans="1:20" hidden="1" x14ac:dyDescent="0.35">
      <c r="A105" s="43" t="str">
        <f>IF($A103=0, "", $A103)</f>
        <v/>
      </c>
      <c r="B105" s="173" t="s">
        <v>141</v>
      </c>
      <c r="C105" s="173">
        <v>25</v>
      </c>
      <c r="D105" s="173"/>
      <c r="E105" s="173"/>
      <c r="F105" s="173"/>
      <c r="G105" s="173"/>
      <c r="H105" s="173"/>
      <c r="I105" s="173"/>
      <c r="J105" s="173"/>
      <c r="K105" s="173"/>
      <c r="L105" s="176" cm="1">
        <f t="array" ref="L105">SUMPRODUCT(--(ISNUMBER(D105:K105)), D105:K105) + COUNTIF(D105:K105, "*Less than 1%*")</f>
        <v>0</v>
      </c>
      <c r="M105" s="175" t="str">
        <f t="shared" si="18"/>
        <v>⚠️ Total must be 100%</v>
      </c>
      <c r="N105" s="174"/>
      <c r="O105" s="173"/>
      <c r="P105" s="173"/>
      <c r="Q105" s="173"/>
      <c r="R105" s="173"/>
      <c r="S105" s="38" cm="1">
        <f t="array" ref="S105">SUMPRODUCT(--(ISNUMBER(N105:R105)), N105:R105) + COUNTIF(N105:R105, "*Less than 1%*")</f>
        <v>0</v>
      </c>
      <c r="T105" s="175" t="str">
        <f t="shared" si="19"/>
        <v>⚠️ Total must be 100%</v>
      </c>
    </row>
    <row r="106" spans="1:20" hidden="1" x14ac:dyDescent="0.35">
      <c r="A106" s="43" t="str">
        <f>IF($A103=0, "", $A103)</f>
        <v/>
      </c>
      <c r="B106" s="173" t="s">
        <v>142</v>
      </c>
      <c r="C106" s="173">
        <v>35</v>
      </c>
      <c r="D106" s="173"/>
      <c r="E106" s="173"/>
      <c r="F106" s="173"/>
      <c r="G106" s="173"/>
      <c r="H106" s="173"/>
      <c r="I106" s="173"/>
      <c r="J106" s="173"/>
      <c r="K106" s="173"/>
      <c r="L106" s="176" cm="1">
        <f t="array" ref="L106">SUMPRODUCT(--(ISNUMBER(D106:K106)), D106:K106) + COUNTIF(D106:K106, "*Less than 1%*")</f>
        <v>0</v>
      </c>
      <c r="M106" s="175" t="str">
        <f t="shared" si="18"/>
        <v>⚠️ Total must be 100%</v>
      </c>
      <c r="N106" s="174"/>
      <c r="O106" s="173"/>
      <c r="P106" s="173"/>
      <c r="Q106" s="173"/>
      <c r="R106" s="173"/>
      <c r="S106" s="38" cm="1">
        <f t="array" ref="S106">SUMPRODUCT(--(ISNUMBER(N106:R106)), N106:R106) + COUNTIF(N106:R106, "*Less than 1%*")</f>
        <v>0</v>
      </c>
      <c r="T106" s="175" t="str">
        <f t="shared" si="19"/>
        <v>⚠️ Total must be 100%</v>
      </c>
    </row>
    <row r="107" spans="1:20" ht="15" hidden="1" thickBot="1" x14ac:dyDescent="0.4">
      <c r="A107" s="43" t="str">
        <f>IF($A103=0, "", $A103)</f>
        <v/>
      </c>
      <c r="B107" s="173" t="s">
        <v>143</v>
      </c>
      <c r="C107" s="173">
        <v>45</v>
      </c>
      <c r="D107" s="173"/>
      <c r="E107" s="173"/>
      <c r="F107" s="173"/>
      <c r="G107" s="173"/>
      <c r="H107" s="173"/>
      <c r="I107" s="173"/>
      <c r="J107" s="173"/>
      <c r="K107" s="173"/>
      <c r="L107" s="176" cm="1">
        <f t="array" ref="L107">SUMPRODUCT(--(ISNUMBER(D107:K107)), D107:K107) + COUNTIF(D107:K107, "*Less than 1%*")</f>
        <v>0</v>
      </c>
      <c r="M107" s="175" t="str">
        <f t="shared" si="18"/>
        <v>⚠️ Total must be 100%</v>
      </c>
      <c r="N107" s="174"/>
      <c r="O107" s="173"/>
      <c r="P107" s="173"/>
      <c r="Q107" s="173"/>
      <c r="R107" s="173"/>
      <c r="S107" s="178" cm="1">
        <f t="array" ref="S107">SUMPRODUCT(--(ISNUMBER(N107:R107)), N107:R107) + COUNTIF(N107:R107, "*Less than 1%*")</f>
        <v>0</v>
      </c>
      <c r="T107" s="175" t="str">
        <f t="shared" si="19"/>
        <v>⚠️ Total must be 100%</v>
      </c>
    </row>
    <row r="108" spans="1:20" ht="19" hidden="1" thickBot="1" x14ac:dyDescent="0.5">
      <c r="A108" s="42" t="str">
        <f>IF($A103=0, "", $A103)</f>
        <v/>
      </c>
      <c r="B108" s="326" t="s">
        <v>144</v>
      </c>
      <c r="C108" s="326"/>
      <c r="D108" s="41" t="str" cm="1">
        <f t="array" ref="D108">IF(COUNTA(D103:D107)=0, "", IFERROR((SUMPRODUCT(--ISNUMBER(D103:D107), D103:D107) + COUNTIF(D103:D107, "*Less than 1%*")) / (COUNTIF(D103:D107, "*Less than 1%*") + COUNT(D103:D107)), ""))</f>
        <v/>
      </c>
      <c r="E108" s="41" t="str" cm="1">
        <f t="array" ref="E108">IF(COUNTA(E103:E107)=0, "", IFERROR((SUMPRODUCT(--ISNUMBER(E103:E107), E103:E107) + COUNTIF(E103:E107, "*Less than 1%*")) / (COUNTIF(E103:E107, "*Less than 1%*") + COUNT(E103:E107)), ""))</f>
        <v/>
      </c>
      <c r="F108" s="41" t="str" cm="1">
        <f t="array" ref="F108">IF(COUNTA(F103:F107)=0, "", IFERROR((SUMPRODUCT(--ISNUMBER(F103:F107), F103:F107) + COUNTIF(F103:F107, "*Less than 1%*")) / (COUNTIF(F103:F107, "*Less than 1%*") + COUNT(F103:F107)), ""))</f>
        <v/>
      </c>
      <c r="G108" s="41" t="str" cm="1">
        <f t="array" ref="G108">IF(COUNTA(G103:G107)=0, "", IFERROR((SUMPRODUCT(--ISNUMBER(G103:G107), G103:G107) + COUNTIF(G103:G107, "*Less than 1%*")) / (COUNTIF(G103:G107, "*Less than 1%*") + COUNT(G103:G107)), ""))</f>
        <v/>
      </c>
      <c r="H108" s="41" t="str" cm="1">
        <f t="array" ref="H108">IF(COUNTA(H103:H107)=0, "", IFERROR((SUMPRODUCT(--ISNUMBER(H103:H107), H103:H107) + COUNTIF(H103:H107, "*Less than 1%*")) / (COUNTIF(H103:H107, "*Less than 1%*") + COUNT(H103:H107)), ""))</f>
        <v/>
      </c>
      <c r="I108" s="41" t="str" cm="1">
        <f t="array" ref="I108">IF(COUNTA(I103:I107)=0, "", IFERROR((SUMPRODUCT(--ISNUMBER(I103:I107), I103:I107) + COUNTIF(I103:I107, "*Less than 1%*")) / (COUNTIF(I103:I107, "*Less than 1%*") + COUNT(I103:I107)), ""))</f>
        <v/>
      </c>
      <c r="J108" s="41" t="str" cm="1">
        <f t="array" ref="J108">IF(COUNTA(J103:J107)=0, "", IFERROR((SUMPRODUCT(--ISNUMBER(J103:J107), J103:J107) + COUNTIF(J103:J107, "*Less than 1%*")) / (COUNTIF(J103:J107, "*Less than 1%*") + COUNT(J103:J107)), ""))</f>
        <v/>
      </c>
      <c r="K108" s="41" t="str" cm="1">
        <f t="array" ref="K108">IF(COUNTA(K103:K107)=0, "", IFERROR((SUMPRODUCT(--ISNUMBER(K103:K107), K103:K107) + COUNTIF(K103:K107, "*Less than 1%*")) / (COUNTIF(K103:K107, "*Less than 1%*") + COUNT(K103:K107)), ""))</f>
        <v/>
      </c>
      <c r="L108" s="41"/>
      <c r="M108" s="57"/>
      <c r="N108" s="59" t="str" cm="1">
        <f t="array" ref="N108">IF(COUNTA(N103:N107)=0, "", IFERROR((SUMPRODUCT(--ISNUMBER(N103:N107), N103:N107) + COUNTIF(N103:N107, "*Less than 1%*")) / (COUNTIF(N103:N107, "*Less than 1%*") + COUNT(N103:N107)), ""))</f>
        <v/>
      </c>
      <c r="O108" s="59" t="str" cm="1">
        <f t="array" ref="O108">IF(COUNTA(O103:O107)=0, "", IFERROR((SUMPRODUCT(--ISNUMBER(O103:O107), O103:O107) + COUNTIF(O103:O107, "*Less than 1%*")) / (COUNTIF(O103:O107, "*Less than 1%*") + COUNT(O103:O107)), ""))</f>
        <v/>
      </c>
      <c r="P108" s="59" t="str" cm="1">
        <f t="array" ref="P108">IF(COUNTA(P103:P107)=0, "", IFERROR((SUMPRODUCT(--ISNUMBER(P103:P107), P103:P107) + COUNTIF(P103:P107, "*Less than 1%*")) / (COUNTIF(P103:P107, "*Less than 1%*") + COUNT(P103:P107)), ""))</f>
        <v/>
      </c>
      <c r="Q108" s="59" t="str" cm="1">
        <f t="array" ref="Q108">IF(COUNTA(Q103:Q107)=0, "", IFERROR((SUMPRODUCT(--ISNUMBER(Q103:Q107), Q103:Q107) + COUNTIF(Q103:Q107, "*Less than 1%*")) / (COUNTIF(Q103:Q107, "*Less than 1%*") + COUNT(Q103:Q107)), ""))</f>
        <v/>
      </c>
      <c r="R108" s="59" t="str" cm="1">
        <f t="array" ref="R108">IF(COUNTA(R103:R107)=0, "", IFERROR((SUMPRODUCT(--ISNUMBER(R103:R107), R103:R107) + COUNTIF(R103:R107, "*Less than 1%*")) / (COUNTIF(R103:R107, "*Less than 1%*") + COUNT(R103:R107)), ""))</f>
        <v/>
      </c>
      <c r="S108" s="46"/>
      <c r="T108" s="58"/>
    </row>
    <row r="109" spans="1:20" ht="57" hidden="1" customHeight="1" thickBot="1" x14ac:dyDescent="0.5">
      <c r="K109" s="56"/>
      <c r="L109" s="45"/>
      <c r="M109" s="76" t="s">
        <v>145</v>
      </c>
      <c r="N109" s="331" t="str">
        <f>IF(SUM(N108:P108)=0, "", SUM(N108:P108))</f>
        <v/>
      </c>
      <c r="O109" s="331"/>
      <c r="P109" s="332"/>
      <c r="Q109" s="333" t="str">
        <f>IF(SUM(Q108:R108)=0, "", SUM(Q108:R108))</f>
        <v/>
      </c>
      <c r="R109" s="334"/>
    </row>
    <row r="110" spans="1:20" hidden="1" x14ac:dyDescent="0.35"/>
  </sheetData>
  <mergeCells count="50">
    <mergeCell ref="B108:C108"/>
    <mergeCell ref="N109:P109"/>
    <mergeCell ref="Q109:R109"/>
    <mergeCell ref="B97:C97"/>
    <mergeCell ref="N98:P98"/>
    <mergeCell ref="Q98:R98"/>
    <mergeCell ref="N101:P101"/>
    <mergeCell ref="Q101:R101"/>
    <mergeCell ref="B86:C86"/>
    <mergeCell ref="N87:P87"/>
    <mergeCell ref="Q87:R87"/>
    <mergeCell ref="N90:P90"/>
    <mergeCell ref="Q90:R90"/>
    <mergeCell ref="B75:C75"/>
    <mergeCell ref="N76:P76"/>
    <mergeCell ref="Q76:R76"/>
    <mergeCell ref="N79:P79"/>
    <mergeCell ref="Q79:R79"/>
    <mergeCell ref="B64:C64"/>
    <mergeCell ref="N65:P65"/>
    <mergeCell ref="Q65:R65"/>
    <mergeCell ref="N68:P68"/>
    <mergeCell ref="Q68:R68"/>
    <mergeCell ref="B53:C53"/>
    <mergeCell ref="N54:P54"/>
    <mergeCell ref="Q54:R54"/>
    <mergeCell ref="N57:P57"/>
    <mergeCell ref="Q57:R57"/>
    <mergeCell ref="N43:P43"/>
    <mergeCell ref="Q43:R43"/>
    <mergeCell ref="N46:P46"/>
    <mergeCell ref="Q46:R46"/>
    <mergeCell ref="N35:P35"/>
    <mergeCell ref="Q35:R35"/>
    <mergeCell ref="B42:C42"/>
    <mergeCell ref="N32:P32"/>
    <mergeCell ref="Q32:R32"/>
    <mergeCell ref="N21:P21"/>
    <mergeCell ref="Q21:R21"/>
    <mergeCell ref="B31:C31"/>
    <mergeCell ref="N13:P13"/>
    <mergeCell ref="Q13:R13"/>
    <mergeCell ref="B20:C20"/>
    <mergeCell ref="N24:P24"/>
    <mergeCell ref="Q24:R24"/>
    <mergeCell ref="N2:P2"/>
    <mergeCell ref="Q2:R2"/>
    <mergeCell ref="N10:P10"/>
    <mergeCell ref="Q10:R10"/>
    <mergeCell ref="B9:C9"/>
  </mergeCells>
  <dataValidations count="3">
    <dataValidation type="list" allowBlank="1" showInputMessage="1" showErrorMessage="1" sqref="B4:B8 B15:B19 B26:B30 B37:B41 B48:B52 B59:B63 B70:B74 B81:B85 B92:B96 B103:B107" xr:uid="{0F3FFDD8-EEF9-45DD-8B9F-B2B0936122A9}">
      <formula1>"Q1,Q2,Q3,Q4,Q5"</formula1>
    </dataValidation>
    <dataValidation type="list" allowBlank="1" showInputMessage="1" showErrorMessage="1" sqref="A103 A92 A81" xr:uid="{F6ABD22F-6B4C-4059-8008-4C9E7B762EF0}">
      <formula1>MonAreaID</formula1>
    </dataValidation>
    <dataValidation type="list" allowBlank="1" sqref="N15:R19 D103:K107 N37:R41 D4:K8 N26:R30 D26:K30 N4:R8 D15:K19 N48:R52 D48:K52 D59:K63 D37:K41 D70:K74 N59:R63 N81:R85 D81:K85 N92:R96 D92:K96 N103:R107 N70:R74" xr:uid="{16EAECB5-9C2A-41AB-A519-5105A061B003}">
      <formula1>CoverPercent</formula1>
    </dataValidation>
  </dataValidations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  <ignoredErrors>
    <ignoredError sqref="L8 L4:L7 L103:L107 L92:L96 L81:L85 L70:L74 L59:L63 L48:L52 L37:L41 L26:L30 L15:L19" formulaRange="1"/>
    <ignoredError sqref="N10:R10" evalError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I288"/>
  <sheetViews>
    <sheetView zoomScale="70" zoomScaleNormal="70" workbookViewId="0">
      <selection activeCell="G16" sqref="G16"/>
    </sheetView>
  </sheetViews>
  <sheetFormatPr defaultRowHeight="15" customHeight="1" x14ac:dyDescent="0.35"/>
  <cols>
    <col min="1" max="1" width="14.7265625" style="9" bestFit="1" customWidth="1"/>
    <col min="2" max="2" width="22.54296875" style="9" bestFit="1" customWidth="1"/>
    <col min="3" max="3" width="16" style="9" customWidth="1"/>
    <col min="4" max="4" width="35.81640625" style="31" customWidth="1"/>
    <col min="5" max="5" width="27.7265625" style="31" hidden="1" customWidth="1"/>
    <col min="6" max="6" width="32.81640625" style="31" hidden="1" customWidth="1"/>
    <col min="7" max="7" width="32.81640625" style="31" customWidth="1"/>
    <col min="8" max="8" width="18.81640625" style="9" customWidth="1"/>
    <col min="9" max="9" width="26.54296875" customWidth="1"/>
    <col min="12" max="12" width="32.1796875" bestFit="1" customWidth="1"/>
    <col min="13" max="13" width="19.1796875" bestFit="1" customWidth="1"/>
    <col min="14" max="15" width="7.1796875" bestFit="1" customWidth="1"/>
    <col min="16" max="16" width="12.453125" bestFit="1" customWidth="1"/>
    <col min="17" max="17" width="15.26953125" bestFit="1" customWidth="1"/>
    <col min="18" max="18" width="12.1796875" bestFit="1" customWidth="1"/>
    <col min="19" max="19" width="9" bestFit="1" customWidth="1"/>
    <col min="20" max="20" width="12.453125" bestFit="1" customWidth="1"/>
  </cols>
  <sheetData>
    <row r="1" spans="1:9" ht="19.5" x14ac:dyDescent="0.35">
      <c r="A1" s="109" t="s">
        <v>146</v>
      </c>
      <c r="B1" s="109"/>
      <c r="C1" s="109"/>
      <c r="D1" s="109"/>
      <c r="E1" s="109"/>
      <c r="F1" s="109"/>
      <c r="G1" s="109"/>
      <c r="H1" s="109"/>
      <c r="I1" s="109"/>
    </row>
    <row r="2" spans="1:9" ht="29" x14ac:dyDescent="0.35">
      <c r="A2" s="78" t="s">
        <v>30</v>
      </c>
      <c r="B2" s="78" t="s">
        <v>147</v>
      </c>
      <c r="C2" s="70" t="s">
        <v>121</v>
      </c>
      <c r="D2" s="78" t="s">
        <v>148</v>
      </c>
      <c r="E2" s="70" t="s">
        <v>149</v>
      </c>
      <c r="F2" s="78" t="s">
        <v>150</v>
      </c>
      <c r="G2" s="78" t="s">
        <v>151</v>
      </c>
      <c r="H2" s="78" t="s">
        <v>152</v>
      </c>
      <c r="I2" s="259" t="s">
        <v>153</v>
      </c>
    </row>
    <row r="3" spans="1:9" ht="14.5" x14ac:dyDescent="0.35">
      <c r="A3" s="10" t="s">
        <v>26</v>
      </c>
      <c r="B3" s="173" t="s">
        <v>38</v>
      </c>
      <c r="C3" s="173" t="s">
        <v>154</v>
      </c>
      <c r="D3" s="179" t="s">
        <v>79</v>
      </c>
      <c r="E3" s="179"/>
      <c r="F3" s="173"/>
      <c r="G3" s="173" t="s">
        <v>155</v>
      </c>
      <c r="H3" s="173" t="s">
        <v>156</v>
      </c>
      <c r="I3" s="1" t="s">
        <v>78</v>
      </c>
    </row>
    <row r="4" spans="1:9" ht="14.5" x14ac:dyDescent="0.35">
      <c r="A4" s="10" t="str">
        <f>IF(_xlfn.XLOOKUP(B4,'Sample plot information'!$B$4:$B$100,'Sample plot information'!$A$4:$A$100,"")=0,"",_xlfn.XLOOKUP(B4,'Sample plot information'!$B$4:$B$100,'Sample plot information'!$A$4:$A$100,""))</f>
        <v>AA1</v>
      </c>
      <c r="B4" s="173" t="s">
        <v>38</v>
      </c>
      <c r="C4" s="173" t="s">
        <v>157</v>
      </c>
      <c r="D4" s="179" t="s">
        <v>79</v>
      </c>
      <c r="E4" s="179"/>
      <c r="F4" s="173"/>
      <c r="G4" s="173" t="s">
        <v>155</v>
      </c>
      <c r="H4" s="173" t="s">
        <v>156</v>
      </c>
      <c r="I4" s="1" t="s">
        <v>78</v>
      </c>
    </row>
    <row r="5" spans="1:9" ht="14.5" x14ac:dyDescent="0.35">
      <c r="A5" s="10" t="str">
        <f>IF(_xlfn.XLOOKUP(B5,'Sample plot information'!$B$4:$B$100,'Sample plot information'!$A$4:$A$100,"")=0,"",_xlfn.XLOOKUP(B5,'Sample plot information'!$B$4:$B$100,'Sample plot information'!$A$4:$A$100,""))</f>
        <v>AA1</v>
      </c>
      <c r="B5" s="173" t="s">
        <v>38</v>
      </c>
      <c r="C5" s="173" t="s">
        <v>157</v>
      </c>
      <c r="D5" s="179" t="s">
        <v>158</v>
      </c>
      <c r="E5" s="179"/>
      <c r="F5" s="173"/>
      <c r="G5" s="173" t="s">
        <v>159</v>
      </c>
      <c r="H5" s="173" t="s">
        <v>160</v>
      </c>
      <c r="I5" s="1" t="s">
        <v>107</v>
      </c>
    </row>
    <row r="6" spans="1:9" ht="14.5" x14ac:dyDescent="0.35">
      <c r="A6" s="10" t="str">
        <f>IF(_xlfn.XLOOKUP(B6,'Sample plot information'!$B$4:$B$100,'Sample plot information'!$A$4:$A$100,"")=0,"",_xlfn.XLOOKUP(B6,'Sample plot information'!$B$4:$B$100,'Sample plot information'!$A$4:$A$100,""))</f>
        <v>AA1</v>
      </c>
      <c r="B6" s="173" t="s">
        <v>38</v>
      </c>
      <c r="C6" s="173" t="s">
        <v>161</v>
      </c>
      <c r="D6" s="179" t="s">
        <v>79</v>
      </c>
      <c r="E6" s="179"/>
      <c r="F6" s="173"/>
      <c r="G6" s="173" t="s">
        <v>155</v>
      </c>
      <c r="H6" s="173" t="s">
        <v>156</v>
      </c>
      <c r="I6" s="1" t="s">
        <v>78</v>
      </c>
    </row>
    <row r="7" spans="1:9" ht="14.5" x14ac:dyDescent="0.35">
      <c r="A7" s="10" t="str">
        <f>IF(_xlfn.XLOOKUP(B7,'Sample plot information'!$B$4:$B$100,'Sample plot information'!$A$4:$A$100,"")=0,"",_xlfn.XLOOKUP(B7,'Sample plot information'!$B$4:$B$100,'Sample plot information'!$A$4:$A$100,""))</f>
        <v>AA1</v>
      </c>
      <c r="B7" s="173" t="s">
        <v>38</v>
      </c>
      <c r="C7" s="173" t="s">
        <v>161</v>
      </c>
      <c r="D7" s="179" t="s">
        <v>158</v>
      </c>
      <c r="E7" s="179"/>
      <c r="F7" s="173"/>
      <c r="G7" s="173" t="s">
        <v>159</v>
      </c>
      <c r="H7" s="173" t="s">
        <v>160</v>
      </c>
      <c r="I7" s="1" t="s">
        <v>107</v>
      </c>
    </row>
    <row r="8" spans="1:9" ht="14.5" x14ac:dyDescent="0.35">
      <c r="A8" s="10" t="str">
        <f>IF(_xlfn.XLOOKUP(B8,'Sample plot information'!$B$4:$B$100,'Sample plot information'!$A$4:$A$100,"")=0,"",_xlfn.XLOOKUP(B8,'Sample plot information'!$B$4:$B$100,'Sample plot information'!$A$4:$A$100,""))</f>
        <v>AA1</v>
      </c>
      <c r="B8" s="173" t="s">
        <v>38</v>
      </c>
      <c r="C8" s="173" t="s">
        <v>162</v>
      </c>
      <c r="D8" s="179" t="s">
        <v>108</v>
      </c>
      <c r="E8" s="179"/>
      <c r="F8" s="173"/>
      <c r="G8" s="173" t="s">
        <v>159</v>
      </c>
      <c r="H8" s="173" t="s">
        <v>160</v>
      </c>
      <c r="I8" s="1" t="s">
        <v>107</v>
      </c>
    </row>
    <row r="9" spans="1:9" ht="14.5" x14ac:dyDescent="0.35">
      <c r="A9" s="10" t="str">
        <f>IF(_xlfn.XLOOKUP(B9,'Sample plot information'!$B$4:$B$100,'Sample plot information'!$A$4:$A$100,"")=0,"",_xlfn.XLOOKUP(B9,'Sample plot information'!$B$4:$B$100,'Sample plot information'!$A$4:$A$100,""))</f>
        <v>AA1</v>
      </c>
      <c r="B9" s="173" t="s">
        <v>38</v>
      </c>
      <c r="C9" s="173" t="s">
        <v>162</v>
      </c>
      <c r="D9" s="179" t="s">
        <v>79</v>
      </c>
      <c r="E9" s="179"/>
      <c r="F9" s="173"/>
      <c r="G9" s="173" t="s">
        <v>155</v>
      </c>
      <c r="H9" s="173" t="s">
        <v>156</v>
      </c>
      <c r="I9" s="1" t="s">
        <v>78</v>
      </c>
    </row>
    <row r="10" spans="1:9" ht="14.5" x14ac:dyDescent="0.35">
      <c r="A10" s="10" t="str">
        <f>IF(_xlfn.XLOOKUP(B10,'Sample plot information'!$B$4:$B$100,'Sample plot information'!$A$4:$A$100,"")=0,"",_xlfn.XLOOKUP(B10,'Sample plot information'!$B$4:$B$100,'Sample plot information'!$A$4:$A$100,""))</f>
        <v>AA1</v>
      </c>
      <c r="B10" s="173" t="s">
        <v>38</v>
      </c>
      <c r="C10" s="173" t="s">
        <v>162</v>
      </c>
      <c r="D10" s="179" t="s">
        <v>163</v>
      </c>
      <c r="E10" s="179"/>
      <c r="F10" s="173"/>
      <c r="G10" s="173" t="s">
        <v>159</v>
      </c>
      <c r="H10" s="173" t="s">
        <v>156</v>
      </c>
      <c r="I10" s="1" t="s">
        <v>78</v>
      </c>
    </row>
    <row r="11" spans="1:9" ht="14.5" x14ac:dyDescent="0.35">
      <c r="A11" s="10" t="str">
        <f>IF(_xlfn.XLOOKUP(B11,'Sample plot information'!$B$4:$B$100,'Sample plot information'!$A$4:$A$100,"")=0,"",_xlfn.XLOOKUP(B11,'Sample plot information'!$B$4:$B$100,'Sample plot information'!$A$4:$A$100,""))</f>
        <v>AA1</v>
      </c>
      <c r="B11" s="173" t="s">
        <v>38</v>
      </c>
      <c r="C11" s="173" t="s">
        <v>162</v>
      </c>
      <c r="D11" s="179" t="s">
        <v>164</v>
      </c>
      <c r="E11" s="179"/>
      <c r="F11" s="173"/>
      <c r="G11" s="173" t="s">
        <v>155</v>
      </c>
      <c r="H11" s="173" t="s">
        <v>156</v>
      </c>
      <c r="I11" s="1" t="s">
        <v>78</v>
      </c>
    </row>
    <row r="12" spans="1:9" ht="14.5" x14ac:dyDescent="0.35">
      <c r="A12" s="10" t="str">
        <f>IF(_xlfn.XLOOKUP(B12,'Sample plot information'!$B$4:$B$100,'Sample plot information'!$A$4:$A$100,"")=0,"",_xlfn.XLOOKUP(B12,'Sample plot information'!$B$4:$B$100,'Sample plot information'!$A$4:$A$100,""))</f>
        <v>AA1</v>
      </c>
      <c r="B12" s="173" t="s">
        <v>38</v>
      </c>
      <c r="C12" s="173" t="s">
        <v>165</v>
      </c>
      <c r="D12" s="179" t="s">
        <v>164</v>
      </c>
      <c r="E12" s="179"/>
      <c r="F12" s="173"/>
      <c r="G12" s="173" t="s">
        <v>155</v>
      </c>
      <c r="H12" s="173" t="s">
        <v>156</v>
      </c>
      <c r="I12" s="1" t="s">
        <v>78</v>
      </c>
    </row>
    <row r="13" spans="1:9" ht="14.5" x14ac:dyDescent="0.35">
      <c r="A13" s="10" t="str">
        <f>IF(_xlfn.XLOOKUP(B13,'Sample plot information'!$B$4:$B$100,'Sample plot information'!$A$4:$A$100,"")=0,"",_xlfn.XLOOKUP(B13,'Sample plot information'!$B$4:$B$100,'Sample plot information'!$A$4:$A$100,""))</f>
        <v>AA1</v>
      </c>
      <c r="B13" s="173" t="s">
        <v>38</v>
      </c>
      <c r="C13" s="173" t="s">
        <v>165</v>
      </c>
      <c r="D13" s="179" t="s">
        <v>158</v>
      </c>
      <c r="E13" s="179"/>
      <c r="F13" s="173"/>
      <c r="G13" s="173" t="s">
        <v>159</v>
      </c>
      <c r="H13" s="173" t="s">
        <v>160</v>
      </c>
      <c r="I13" s="1" t="s">
        <v>107</v>
      </c>
    </row>
    <row r="14" spans="1:9" ht="14.5" x14ac:dyDescent="0.35">
      <c r="A14" s="10" t="str">
        <f>IF(_xlfn.XLOOKUP(B14,'Sample plot information'!$B$4:$B$100,'Sample plot information'!$A$4:$A$100,"")=0,"",_xlfn.XLOOKUP(B14,'Sample plot information'!$B$4:$B$100,'Sample plot information'!$A$4:$A$100,""))</f>
        <v>AA1</v>
      </c>
      <c r="B14" s="173" t="s">
        <v>38</v>
      </c>
      <c r="C14" s="173" t="s">
        <v>165</v>
      </c>
      <c r="D14" s="179" t="s">
        <v>79</v>
      </c>
      <c r="E14" s="179"/>
      <c r="F14" s="173"/>
      <c r="G14" s="173" t="s">
        <v>155</v>
      </c>
      <c r="H14" s="173" t="s">
        <v>156</v>
      </c>
      <c r="I14" s="1" t="s">
        <v>78</v>
      </c>
    </row>
    <row r="15" spans="1:9" ht="14.5" x14ac:dyDescent="0.35">
      <c r="A15" s="10" t="str">
        <f>IF(_xlfn.XLOOKUP(B15,'Sample plot information'!$B$4:$B$100,'Sample plot information'!$A$4:$A$100,"")=0,"",_xlfn.XLOOKUP(B15,'Sample plot information'!$B$4:$B$100,'Sample plot information'!$A$4:$A$100,""))</f>
        <v>AA1</v>
      </c>
      <c r="B15" s="173" t="s">
        <v>45</v>
      </c>
      <c r="C15" s="173" t="s">
        <v>166</v>
      </c>
      <c r="D15" s="179" t="s">
        <v>79</v>
      </c>
      <c r="E15" s="179"/>
      <c r="F15" s="173"/>
      <c r="G15" s="173" t="s">
        <v>155</v>
      </c>
      <c r="H15" s="173" t="s">
        <v>156</v>
      </c>
      <c r="I15" s="1" t="s">
        <v>78</v>
      </c>
    </row>
    <row r="16" spans="1:9" ht="14.5" x14ac:dyDescent="0.35">
      <c r="A16" s="10" t="str">
        <f>IF(_xlfn.XLOOKUP(B16,'Sample plot information'!$B$4:$B$100,'Sample plot information'!$A$4:$A$100,"")=0,"",_xlfn.XLOOKUP(B16,'Sample plot information'!$B$4:$B$100,'Sample plot information'!$A$4:$A$100,""))</f>
        <v>AA1</v>
      </c>
      <c r="B16" s="173" t="s">
        <v>45</v>
      </c>
      <c r="C16" s="173" t="s">
        <v>166</v>
      </c>
      <c r="D16" s="179" t="s">
        <v>110</v>
      </c>
      <c r="E16" s="179"/>
      <c r="F16" s="173"/>
      <c r="G16" s="173" t="s">
        <v>155</v>
      </c>
      <c r="H16" s="173" t="s">
        <v>160</v>
      </c>
      <c r="I16" s="1" t="s">
        <v>109</v>
      </c>
    </row>
    <row r="17" spans="1:9" ht="14.5" x14ac:dyDescent="0.35">
      <c r="A17" s="10" t="str">
        <f>IF(_xlfn.XLOOKUP(B17,'Sample plot information'!$B$4:$B$100,'Sample plot information'!$A$4:$A$100,"")=0,"",_xlfn.XLOOKUP(B17,'Sample plot information'!$B$4:$B$100,'Sample plot information'!$A$4:$A$100,""))</f>
        <v>AA1</v>
      </c>
      <c r="B17" s="173" t="s">
        <v>45</v>
      </c>
      <c r="C17" s="173" t="s">
        <v>167</v>
      </c>
      <c r="D17" s="179" t="s">
        <v>79</v>
      </c>
      <c r="E17" s="179"/>
      <c r="F17" s="173"/>
      <c r="G17" s="173" t="s">
        <v>155</v>
      </c>
      <c r="H17" s="173" t="s">
        <v>156</v>
      </c>
      <c r="I17" s="1" t="s">
        <v>78</v>
      </c>
    </row>
    <row r="18" spans="1:9" ht="14.5" x14ac:dyDescent="0.35">
      <c r="A18" s="10" t="str">
        <f>IF(_xlfn.XLOOKUP(B18,'Sample plot information'!$B$4:$B$100,'Sample plot information'!$A$4:$A$100,"")=0,"",_xlfn.XLOOKUP(B18,'Sample plot information'!$B$4:$B$100,'Sample plot information'!$A$4:$A$100,""))</f>
        <v>AA1</v>
      </c>
      <c r="B18" s="173" t="s">
        <v>45</v>
      </c>
      <c r="C18" s="173" t="s">
        <v>167</v>
      </c>
      <c r="D18" s="179" t="s">
        <v>110</v>
      </c>
      <c r="E18" s="179"/>
      <c r="F18" s="173"/>
      <c r="G18" s="173" t="s">
        <v>155</v>
      </c>
      <c r="H18" s="173" t="s">
        <v>160</v>
      </c>
      <c r="I18" s="1" t="s">
        <v>109</v>
      </c>
    </row>
    <row r="19" spans="1:9" ht="14.5" x14ac:dyDescent="0.35">
      <c r="A19" s="10" t="str">
        <f>IF(_xlfn.XLOOKUP(B19,'Sample plot information'!$B$4:$B$100,'Sample plot information'!$A$4:$A$100,"")=0,"",_xlfn.XLOOKUP(B19,'Sample plot information'!$B$4:$B$100,'Sample plot information'!$A$4:$A$100,""))</f>
        <v>AA1</v>
      </c>
      <c r="B19" s="173" t="s">
        <v>45</v>
      </c>
      <c r="C19" s="173" t="s">
        <v>168</v>
      </c>
      <c r="D19" s="179" t="s">
        <v>79</v>
      </c>
      <c r="E19" s="179"/>
      <c r="F19" s="173"/>
      <c r="G19" s="173" t="s">
        <v>155</v>
      </c>
      <c r="H19" s="173" t="s">
        <v>156</v>
      </c>
      <c r="I19" s="1" t="s">
        <v>78</v>
      </c>
    </row>
    <row r="20" spans="1:9" ht="14.5" x14ac:dyDescent="0.35">
      <c r="A20" s="10" t="str">
        <f>IF(_xlfn.XLOOKUP(B20,'Sample plot information'!$B$4:$B$100,'Sample plot information'!$A$4:$A$100,"")=0,"",_xlfn.XLOOKUP(B20,'Sample plot information'!$B$4:$B$100,'Sample plot information'!$A$4:$A$100,""))</f>
        <v>AA1</v>
      </c>
      <c r="B20" s="173" t="s">
        <v>45</v>
      </c>
      <c r="C20" s="173" t="s">
        <v>168</v>
      </c>
      <c r="D20" s="179" t="s">
        <v>169</v>
      </c>
      <c r="E20" s="179"/>
      <c r="F20" s="173"/>
      <c r="G20" s="173" t="s">
        <v>159</v>
      </c>
      <c r="H20" s="173" t="s">
        <v>160</v>
      </c>
      <c r="I20" s="1" t="s">
        <v>107</v>
      </c>
    </row>
    <row r="21" spans="1:9" ht="14.5" x14ac:dyDescent="0.35">
      <c r="A21" s="10" t="str">
        <f>IF(_xlfn.XLOOKUP(B21,'Sample plot information'!$B$4:$B$100,'Sample plot information'!$A$4:$A$100,"")=0,"",_xlfn.XLOOKUP(B21,'Sample plot information'!$B$4:$B$100,'Sample plot information'!$A$4:$A$100,""))</f>
        <v>AA1</v>
      </c>
      <c r="B21" s="173" t="s">
        <v>45</v>
      </c>
      <c r="C21" s="173" t="s">
        <v>168</v>
      </c>
      <c r="D21" s="179" t="s">
        <v>110</v>
      </c>
      <c r="E21" s="179"/>
      <c r="F21" s="173"/>
      <c r="G21" s="173" t="s">
        <v>155</v>
      </c>
      <c r="H21" s="173" t="s">
        <v>160</v>
      </c>
      <c r="I21" s="1" t="s">
        <v>109</v>
      </c>
    </row>
    <row r="22" spans="1:9" ht="14.5" x14ac:dyDescent="0.35">
      <c r="A22" s="10" t="str">
        <f>IF(_xlfn.XLOOKUP(B22,'Sample plot information'!$B$4:$B$100,'Sample plot information'!$A$4:$A$100,"")=0,"",_xlfn.XLOOKUP(B22,'Sample plot information'!$B$4:$B$100,'Sample plot information'!$A$4:$A$100,""))</f>
        <v>AA1</v>
      </c>
      <c r="B22" s="173" t="s">
        <v>45</v>
      </c>
      <c r="C22" s="173" t="s">
        <v>170</v>
      </c>
      <c r="D22" s="179" t="s">
        <v>79</v>
      </c>
      <c r="E22" s="179"/>
      <c r="F22" s="173"/>
      <c r="G22" s="173" t="s">
        <v>155</v>
      </c>
      <c r="H22" s="173" t="s">
        <v>156</v>
      </c>
      <c r="I22" s="1" t="s">
        <v>78</v>
      </c>
    </row>
    <row r="23" spans="1:9" ht="14.5" x14ac:dyDescent="0.35">
      <c r="A23" s="10" t="str">
        <f>IF(_xlfn.XLOOKUP(B23,'Sample plot information'!$B$4:$B$100,'Sample plot information'!$A$4:$A$100,"")=0,"",_xlfn.XLOOKUP(B23,'Sample plot information'!$B$4:$B$100,'Sample plot information'!$A$4:$A$100,""))</f>
        <v>AA1</v>
      </c>
      <c r="B23" s="173" t="s">
        <v>45</v>
      </c>
      <c r="C23" s="173" t="s">
        <v>170</v>
      </c>
      <c r="D23" s="179" t="s">
        <v>171</v>
      </c>
      <c r="E23" s="179"/>
      <c r="F23" s="173"/>
      <c r="G23" s="173" t="s">
        <v>155</v>
      </c>
      <c r="H23" s="173" t="s">
        <v>160</v>
      </c>
      <c r="I23" s="1" t="s">
        <v>109</v>
      </c>
    </row>
    <row r="24" spans="1:9" ht="14.5" x14ac:dyDescent="0.35">
      <c r="A24" s="10" t="str">
        <f>IF(_xlfn.XLOOKUP(B24,'Sample plot information'!$B$4:$B$100,'Sample plot information'!$A$4:$A$100,"")=0,"",_xlfn.XLOOKUP(B24,'Sample plot information'!$B$4:$B$100,'Sample plot information'!$A$4:$A$100,""))</f>
        <v>AA1</v>
      </c>
      <c r="B24" s="173" t="s">
        <v>45</v>
      </c>
      <c r="C24" s="173" t="s">
        <v>172</v>
      </c>
      <c r="D24" s="179" t="s">
        <v>79</v>
      </c>
      <c r="E24" s="179"/>
      <c r="F24" s="173"/>
      <c r="G24" s="173" t="s">
        <v>155</v>
      </c>
      <c r="H24" s="173" t="s">
        <v>156</v>
      </c>
      <c r="I24" s="1" t="s">
        <v>78</v>
      </c>
    </row>
    <row r="25" spans="1:9" ht="14.5" x14ac:dyDescent="0.35">
      <c r="A25" s="10" t="str">
        <f>IF(_xlfn.XLOOKUP(B25,'Sample plot information'!$B$4:$B$100,'Sample plot information'!$A$4:$A$100,"")=0,"",_xlfn.XLOOKUP(B25,'Sample plot information'!$B$4:$B$100,'Sample plot information'!$A$4:$A$100,""))</f>
        <v>AA1</v>
      </c>
      <c r="B25" s="173" t="s">
        <v>45</v>
      </c>
      <c r="C25" s="173" t="s">
        <v>172</v>
      </c>
      <c r="D25" s="179" t="s">
        <v>110</v>
      </c>
      <c r="E25" s="179"/>
      <c r="F25" s="173"/>
      <c r="G25" s="173" t="s">
        <v>155</v>
      </c>
      <c r="H25" s="173" t="s">
        <v>160</v>
      </c>
      <c r="I25" s="1" t="s">
        <v>109</v>
      </c>
    </row>
    <row r="26" spans="1:9" ht="14.5" x14ac:dyDescent="0.35">
      <c r="A26" s="10" t="str">
        <f>IF(_xlfn.XLOOKUP(B26,'Sample plot information'!$B$4:$B$100,'Sample plot information'!$A$4:$A$100,"")=0,"",_xlfn.XLOOKUP(B26,'Sample plot information'!$B$4:$B$100,'Sample plot information'!$A$4:$A$100,""))</f>
        <v>AA1</v>
      </c>
      <c r="B26" s="173" t="s">
        <v>45</v>
      </c>
      <c r="C26" s="173" t="s">
        <v>172</v>
      </c>
      <c r="D26" s="179" t="s">
        <v>173</v>
      </c>
      <c r="E26" s="179"/>
      <c r="F26" s="173"/>
      <c r="G26" s="173" t="s">
        <v>159</v>
      </c>
      <c r="H26" s="173" t="s">
        <v>160</v>
      </c>
      <c r="I26" s="1" t="s">
        <v>107</v>
      </c>
    </row>
    <row r="27" spans="1:9" ht="14.5" x14ac:dyDescent="0.35">
      <c r="A27" s="10" t="str">
        <f>IF(_xlfn.XLOOKUP(B27,'Sample plot information'!$B$4:$B$100,'Sample plot information'!$A$4:$A$100,"")=0,"",_xlfn.XLOOKUP(B27,'Sample plot information'!$B$4:$B$100,'Sample plot information'!$A$4:$A$100,""))</f>
        <v>AA1</v>
      </c>
      <c r="B27" s="173" t="s">
        <v>54</v>
      </c>
      <c r="C27" s="173" t="s">
        <v>174</v>
      </c>
      <c r="D27" s="179" t="s">
        <v>79</v>
      </c>
      <c r="E27" s="179"/>
      <c r="F27" s="173"/>
      <c r="G27" s="173" t="s">
        <v>155</v>
      </c>
      <c r="H27" s="173" t="s">
        <v>156</v>
      </c>
      <c r="I27" s="1" t="s">
        <v>78</v>
      </c>
    </row>
    <row r="28" spans="1:9" ht="14.5" x14ac:dyDescent="0.35">
      <c r="A28" s="10" t="str">
        <f>IF(_xlfn.XLOOKUP(B28,'Sample plot information'!$B$4:$B$100,'Sample plot information'!$A$4:$A$100,"")=0,"",_xlfn.XLOOKUP(B28,'Sample plot information'!$B$4:$B$100,'Sample plot information'!$A$4:$A$100,""))</f>
        <v>AA1</v>
      </c>
      <c r="B28" s="173" t="s">
        <v>54</v>
      </c>
      <c r="C28" s="173" t="s">
        <v>175</v>
      </c>
      <c r="D28" s="179" t="s">
        <v>79</v>
      </c>
      <c r="E28" s="179"/>
      <c r="F28" s="173"/>
      <c r="G28" s="173" t="s">
        <v>155</v>
      </c>
      <c r="H28" s="173" t="s">
        <v>156</v>
      </c>
      <c r="I28" s="1" t="s">
        <v>78</v>
      </c>
    </row>
    <row r="29" spans="1:9" ht="14.5" x14ac:dyDescent="0.35">
      <c r="A29" s="10" t="str">
        <f>IF(_xlfn.XLOOKUP(B29,'Sample plot information'!$B$4:$B$100,'Sample plot information'!$A$4:$A$100,"")=0,"",_xlfn.XLOOKUP(B29,'Sample plot information'!$B$4:$B$100,'Sample plot information'!$A$4:$A$100,""))</f>
        <v>AA1</v>
      </c>
      <c r="B29" s="173" t="s">
        <v>54</v>
      </c>
      <c r="C29" s="173" t="s">
        <v>176</v>
      </c>
      <c r="D29" s="179" t="s">
        <v>79</v>
      </c>
      <c r="E29" s="179"/>
      <c r="F29" s="173"/>
      <c r="G29" s="173" t="s">
        <v>155</v>
      </c>
      <c r="H29" s="173" t="s">
        <v>156</v>
      </c>
      <c r="I29" s="1" t="s">
        <v>78</v>
      </c>
    </row>
    <row r="30" spans="1:9" ht="14.5" x14ac:dyDescent="0.35">
      <c r="A30" s="10" t="str">
        <f>IF(_xlfn.XLOOKUP(B30,'Sample plot information'!$B$4:$B$100,'Sample plot information'!$A$4:$A$100,"")=0,"",_xlfn.XLOOKUP(B30,'Sample plot information'!$B$4:$B$100,'Sample plot information'!$A$4:$A$100,""))</f>
        <v>AA1</v>
      </c>
      <c r="B30" s="173" t="s">
        <v>54</v>
      </c>
      <c r="C30" s="173" t="s">
        <v>177</v>
      </c>
      <c r="D30" s="179" t="s">
        <v>79</v>
      </c>
      <c r="E30" s="179"/>
      <c r="F30" s="173"/>
      <c r="G30" s="173" t="s">
        <v>155</v>
      </c>
      <c r="H30" s="173" t="s">
        <v>156</v>
      </c>
      <c r="I30" s="1" t="s">
        <v>78</v>
      </c>
    </row>
    <row r="31" spans="1:9" ht="14.5" x14ac:dyDescent="0.35">
      <c r="A31" s="10" t="str">
        <f>IF(_xlfn.XLOOKUP(B31,'Sample plot information'!$B$4:$B$100,'Sample plot information'!$A$4:$A$100,"")=0,"",_xlfn.XLOOKUP(B31,'Sample plot information'!$B$4:$B$100,'Sample plot information'!$A$4:$A$100,""))</f>
        <v>AA1</v>
      </c>
      <c r="B31" s="173" t="s">
        <v>54</v>
      </c>
      <c r="C31" s="173" t="s">
        <v>178</v>
      </c>
      <c r="D31" s="179" t="s">
        <v>79</v>
      </c>
      <c r="E31" s="179"/>
      <c r="F31" s="173"/>
      <c r="G31" s="173" t="s">
        <v>155</v>
      </c>
      <c r="H31" s="173" t="s">
        <v>156</v>
      </c>
      <c r="I31" s="1" t="s">
        <v>78</v>
      </c>
    </row>
    <row r="32" spans="1:9" ht="14.5" x14ac:dyDescent="0.35">
      <c r="A32" s="10" t="str">
        <f>IF(_xlfn.XLOOKUP(B32,'Sample plot information'!$B$4:$B$100,'Sample plot information'!$A$4:$A$100,"")=0,"",_xlfn.XLOOKUP(B32,'Sample plot information'!$B$4:$B$100,'Sample plot information'!$A$4:$A$100,""))</f>
        <v>AA1</v>
      </c>
      <c r="B32" s="173" t="s">
        <v>58</v>
      </c>
      <c r="C32" s="173" t="s">
        <v>179</v>
      </c>
      <c r="D32" s="179" t="s">
        <v>79</v>
      </c>
      <c r="E32" s="179"/>
      <c r="F32" s="173"/>
      <c r="G32" s="173" t="s">
        <v>155</v>
      </c>
      <c r="H32" s="173" t="s">
        <v>156</v>
      </c>
      <c r="I32" s="1" t="s">
        <v>78</v>
      </c>
    </row>
    <row r="33" spans="1:9" ht="14.5" x14ac:dyDescent="0.35">
      <c r="A33" s="10" t="str">
        <f>IF(_xlfn.XLOOKUP(B33,'Sample plot information'!$B$4:$B$100,'Sample plot information'!$A$4:$A$100,"")=0,"",_xlfn.XLOOKUP(B33,'Sample plot information'!$B$4:$B$100,'Sample plot information'!$A$4:$A$100,""))</f>
        <v>AA1</v>
      </c>
      <c r="B33" s="173" t="s">
        <v>58</v>
      </c>
      <c r="C33" s="173" t="s">
        <v>180</v>
      </c>
      <c r="D33" s="179" t="s">
        <v>79</v>
      </c>
      <c r="E33" s="179"/>
      <c r="F33" s="173"/>
      <c r="G33" s="173" t="s">
        <v>155</v>
      </c>
      <c r="H33" s="173" t="s">
        <v>156</v>
      </c>
      <c r="I33" s="1" t="s">
        <v>78</v>
      </c>
    </row>
    <row r="34" spans="1:9" ht="14.5" x14ac:dyDescent="0.35">
      <c r="A34" s="10" t="str">
        <f>IF(_xlfn.XLOOKUP(B34,'Sample plot information'!$B$4:$B$100,'Sample plot information'!$A$4:$A$100,"")=0,"",_xlfn.XLOOKUP(B34,'Sample plot information'!$B$4:$B$100,'Sample plot information'!$A$4:$A$100,""))</f>
        <v>AA1</v>
      </c>
      <c r="B34" s="173" t="s">
        <v>58</v>
      </c>
      <c r="C34" s="173" t="s">
        <v>181</v>
      </c>
      <c r="D34" s="179" t="s">
        <v>79</v>
      </c>
      <c r="E34" s="179"/>
      <c r="F34" s="173"/>
      <c r="G34" s="173" t="s">
        <v>155</v>
      </c>
      <c r="H34" s="173" t="s">
        <v>156</v>
      </c>
      <c r="I34" s="1" t="s">
        <v>78</v>
      </c>
    </row>
    <row r="35" spans="1:9" ht="14.5" x14ac:dyDescent="0.35">
      <c r="A35" s="10" t="str">
        <f>IF(_xlfn.XLOOKUP(B35,'Sample plot information'!$B$4:$B$100,'Sample plot information'!$A$4:$A$100,"")=0,"",_xlfn.XLOOKUP(B35,'Sample plot information'!$B$4:$B$100,'Sample plot information'!$A$4:$A$100,""))</f>
        <v>AA1</v>
      </c>
      <c r="B35" s="173" t="s">
        <v>58</v>
      </c>
      <c r="C35" s="173" t="s">
        <v>182</v>
      </c>
      <c r="D35" s="179" t="s">
        <v>79</v>
      </c>
      <c r="E35" s="179"/>
      <c r="F35" s="173"/>
      <c r="G35" s="173" t="s">
        <v>155</v>
      </c>
      <c r="H35" s="173" t="s">
        <v>156</v>
      </c>
      <c r="I35" s="1" t="s">
        <v>78</v>
      </c>
    </row>
    <row r="36" spans="1:9" ht="14.5" x14ac:dyDescent="0.35">
      <c r="A36" s="10" t="str">
        <f>IF(_xlfn.XLOOKUP(B36,'Sample plot information'!$B$4:$B$100,'Sample plot information'!$A$4:$A$100,"")=0,"",_xlfn.XLOOKUP(B36,'Sample plot information'!$B$4:$B$100,'Sample plot information'!$A$4:$A$100,""))</f>
        <v>AA1</v>
      </c>
      <c r="B36" s="173" t="s">
        <v>58</v>
      </c>
      <c r="C36" s="173" t="s">
        <v>183</v>
      </c>
      <c r="D36" s="179" t="s">
        <v>79</v>
      </c>
      <c r="E36" s="179"/>
      <c r="F36" s="173"/>
      <c r="G36" s="173" t="s">
        <v>155</v>
      </c>
      <c r="H36" s="173" t="s">
        <v>156</v>
      </c>
      <c r="I36" s="1" t="s">
        <v>78</v>
      </c>
    </row>
    <row r="37" spans="1:9" ht="14.5" x14ac:dyDescent="0.35">
      <c r="A37" s="10" t="str">
        <f>IF(_xlfn.XLOOKUP(B37,'Sample plot information'!$B$4:$B$100,'Sample plot information'!$A$4:$A$100,"")=0,"",_xlfn.XLOOKUP(B37,'Sample plot information'!$B$4:$B$100,'Sample plot information'!$A$4:$A$100,""))</f>
        <v>AA2</v>
      </c>
      <c r="B37" s="173" t="s">
        <v>42</v>
      </c>
      <c r="C37" s="173" t="s">
        <v>184</v>
      </c>
      <c r="D37" s="179" t="s">
        <v>79</v>
      </c>
      <c r="E37" s="179"/>
      <c r="F37" s="173"/>
      <c r="G37" s="173" t="s">
        <v>155</v>
      </c>
      <c r="H37" s="173" t="s">
        <v>156</v>
      </c>
      <c r="I37" s="1" t="s">
        <v>78</v>
      </c>
    </row>
    <row r="38" spans="1:9" ht="14.5" x14ac:dyDescent="0.35">
      <c r="A38" s="10" t="str">
        <f>IF(_xlfn.XLOOKUP(B38,'Sample plot information'!$B$4:$B$100,'Sample plot information'!$A$4:$A$100,"")=0,"",_xlfn.XLOOKUP(B38,'Sample plot information'!$B$4:$B$100,'Sample plot information'!$A$4:$A$100,""))</f>
        <v>AA2</v>
      </c>
      <c r="B38" s="173" t="s">
        <v>42</v>
      </c>
      <c r="C38" s="173" t="s">
        <v>184</v>
      </c>
      <c r="D38" s="179" t="s">
        <v>169</v>
      </c>
      <c r="E38" s="179"/>
      <c r="F38" s="173"/>
      <c r="G38" s="173" t="s">
        <v>159</v>
      </c>
      <c r="H38" s="173" t="s">
        <v>160</v>
      </c>
      <c r="I38" s="1" t="s">
        <v>107</v>
      </c>
    </row>
    <row r="39" spans="1:9" ht="14.5" x14ac:dyDescent="0.35">
      <c r="A39" s="10" t="str">
        <f>IF(_xlfn.XLOOKUP(B39,'Sample plot information'!$B$4:$B$100,'Sample plot information'!$A$4:$A$100,"")=0,"",_xlfn.XLOOKUP(B39,'Sample plot information'!$B$4:$B$100,'Sample plot information'!$A$4:$A$100,""))</f>
        <v>AA2</v>
      </c>
      <c r="B39" s="173" t="s">
        <v>42</v>
      </c>
      <c r="C39" s="173" t="s">
        <v>184</v>
      </c>
      <c r="D39" s="179" t="s">
        <v>185</v>
      </c>
      <c r="E39" s="179"/>
      <c r="F39" s="173"/>
      <c r="G39" s="173" t="s">
        <v>159</v>
      </c>
      <c r="H39" s="173" t="s">
        <v>156</v>
      </c>
      <c r="I39" s="1" t="s">
        <v>78</v>
      </c>
    </row>
    <row r="40" spans="1:9" ht="14.5" x14ac:dyDescent="0.35">
      <c r="A40" s="10" t="str">
        <f>IF(_xlfn.XLOOKUP(B40,'Sample plot information'!$B$4:$B$100,'Sample plot information'!$A$4:$A$100,"")=0,"",_xlfn.XLOOKUP(B40,'Sample plot information'!$B$4:$B$100,'Sample plot information'!$A$4:$A$100,""))</f>
        <v>AA2</v>
      </c>
      <c r="B40" s="173" t="s">
        <v>42</v>
      </c>
      <c r="C40" s="173" t="s">
        <v>186</v>
      </c>
      <c r="D40" s="179" t="s">
        <v>79</v>
      </c>
      <c r="E40" s="179"/>
      <c r="F40" s="173"/>
      <c r="G40" s="173" t="s">
        <v>155</v>
      </c>
      <c r="H40" s="173" t="s">
        <v>156</v>
      </c>
      <c r="I40" s="1" t="s">
        <v>78</v>
      </c>
    </row>
    <row r="41" spans="1:9" ht="14.5" x14ac:dyDescent="0.35">
      <c r="A41" s="10" t="str">
        <f>IF(_xlfn.XLOOKUP(B41,'Sample plot information'!$B$4:$B$100,'Sample plot information'!$A$4:$A$100,"")=0,"",_xlfn.XLOOKUP(B41,'Sample plot information'!$B$4:$B$100,'Sample plot information'!$A$4:$A$100,""))</f>
        <v>AA2</v>
      </c>
      <c r="B41" s="173" t="s">
        <v>42</v>
      </c>
      <c r="C41" s="173" t="s">
        <v>186</v>
      </c>
      <c r="D41" s="179" t="s">
        <v>185</v>
      </c>
      <c r="E41" s="179"/>
      <c r="F41" s="173"/>
      <c r="G41" s="173" t="s">
        <v>159</v>
      </c>
      <c r="H41" s="173" t="s">
        <v>156</v>
      </c>
      <c r="I41" s="1" t="s">
        <v>78</v>
      </c>
    </row>
    <row r="42" spans="1:9" ht="14.5" x14ac:dyDescent="0.35">
      <c r="A42" s="10" t="str">
        <f>IF(_xlfn.XLOOKUP(B42,'Sample plot information'!$B$4:$B$100,'Sample plot information'!$A$4:$A$100,"")=0,"",_xlfn.XLOOKUP(B42,'Sample plot information'!$B$4:$B$100,'Sample plot information'!$A$4:$A$100,""))</f>
        <v>AA2</v>
      </c>
      <c r="B42" s="173" t="s">
        <v>42</v>
      </c>
      <c r="C42" s="173" t="s">
        <v>187</v>
      </c>
      <c r="D42" s="179" t="s">
        <v>79</v>
      </c>
      <c r="E42" s="179"/>
      <c r="F42" s="173"/>
      <c r="G42" s="173" t="s">
        <v>155</v>
      </c>
      <c r="H42" s="173" t="s">
        <v>156</v>
      </c>
      <c r="I42" s="1" t="s">
        <v>78</v>
      </c>
    </row>
    <row r="43" spans="1:9" ht="14.5" x14ac:dyDescent="0.35">
      <c r="A43" s="10" t="str">
        <f>IF(_xlfn.XLOOKUP(B43,'Sample plot information'!$B$4:$B$100,'Sample plot information'!$A$4:$A$100,"")=0,"",_xlfn.XLOOKUP(B43,'Sample plot information'!$B$4:$B$100,'Sample plot information'!$A$4:$A$100,""))</f>
        <v>AA2</v>
      </c>
      <c r="B43" s="173" t="s">
        <v>42</v>
      </c>
      <c r="C43" s="173" t="s">
        <v>187</v>
      </c>
      <c r="D43" s="179" t="s">
        <v>173</v>
      </c>
      <c r="E43" s="179"/>
      <c r="F43" s="173"/>
      <c r="G43" s="173" t="s">
        <v>159</v>
      </c>
      <c r="H43" s="173" t="s">
        <v>160</v>
      </c>
      <c r="I43" s="1" t="s">
        <v>107</v>
      </c>
    </row>
    <row r="44" spans="1:9" ht="14.5" x14ac:dyDescent="0.35">
      <c r="A44" s="10" t="str">
        <f>IF(_xlfn.XLOOKUP(B44,'Sample plot information'!$B$4:$B$100,'Sample plot information'!$A$4:$A$100,"")=0,"",_xlfn.XLOOKUP(B44,'Sample plot information'!$B$4:$B$100,'Sample plot information'!$A$4:$A$100,""))</f>
        <v>AA2</v>
      </c>
      <c r="B44" s="173" t="s">
        <v>42</v>
      </c>
      <c r="C44" s="173" t="s">
        <v>187</v>
      </c>
      <c r="D44" s="179" t="s">
        <v>185</v>
      </c>
      <c r="E44" s="179"/>
      <c r="F44" s="173"/>
      <c r="G44" s="173" t="s">
        <v>159</v>
      </c>
      <c r="H44" s="173" t="s">
        <v>156</v>
      </c>
      <c r="I44" s="1" t="s">
        <v>78</v>
      </c>
    </row>
    <row r="45" spans="1:9" ht="14.5" x14ac:dyDescent="0.35">
      <c r="A45" s="10" t="str">
        <f>IF(_xlfn.XLOOKUP(B45,'Sample plot information'!$B$4:$B$100,'Sample plot information'!$A$4:$A$100,"")=0,"",_xlfn.XLOOKUP(B45,'Sample plot information'!$B$4:$B$100,'Sample plot information'!$A$4:$A$100,""))</f>
        <v>AA2</v>
      </c>
      <c r="B45" s="173" t="s">
        <v>42</v>
      </c>
      <c r="C45" s="173" t="s">
        <v>188</v>
      </c>
      <c r="D45" s="179" t="s">
        <v>79</v>
      </c>
      <c r="E45" s="179"/>
      <c r="F45" s="173"/>
      <c r="G45" s="173" t="s">
        <v>155</v>
      </c>
      <c r="H45" s="173" t="s">
        <v>156</v>
      </c>
      <c r="I45" s="1" t="s">
        <v>78</v>
      </c>
    </row>
    <row r="46" spans="1:9" ht="14.5" x14ac:dyDescent="0.35">
      <c r="A46" s="10" t="str">
        <f>IF(_xlfn.XLOOKUP(B46,'Sample plot information'!$B$4:$B$100,'Sample plot information'!$A$4:$A$100,"")=0,"",_xlfn.XLOOKUP(B46,'Sample plot information'!$B$4:$B$100,'Sample plot information'!$A$4:$A$100,""))</f>
        <v>AA2</v>
      </c>
      <c r="B46" s="173" t="s">
        <v>42</v>
      </c>
      <c r="C46" s="173" t="s">
        <v>189</v>
      </c>
      <c r="D46" s="179" t="s">
        <v>79</v>
      </c>
      <c r="E46" s="179"/>
      <c r="F46" s="173"/>
      <c r="G46" s="173" t="s">
        <v>155</v>
      </c>
      <c r="H46" s="173" t="s">
        <v>156</v>
      </c>
      <c r="I46" s="1" t="s">
        <v>78</v>
      </c>
    </row>
    <row r="47" spans="1:9" ht="14.5" x14ac:dyDescent="0.35">
      <c r="A47" s="10" t="str">
        <f>IF(_xlfn.XLOOKUP(B47,'Sample plot information'!$B$4:$B$100,'Sample plot information'!$A$4:$A$100,"")=0,"",_xlfn.XLOOKUP(B47,'Sample plot information'!$B$4:$B$100,'Sample plot information'!$A$4:$A$100,""))</f>
        <v>AA2</v>
      </c>
      <c r="B47" s="173" t="s">
        <v>42</v>
      </c>
      <c r="C47" s="173" t="s">
        <v>189</v>
      </c>
      <c r="D47" s="179" t="s">
        <v>185</v>
      </c>
      <c r="E47" s="179"/>
      <c r="F47" s="173"/>
      <c r="G47" s="173" t="s">
        <v>159</v>
      </c>
      <c r="H47" s="173" t="s">
        <v>156</v>
      </c>
      <c r="I47" s="1" t="s">
        <v>78</v>
      </c>
    </row>
    <row r="48" spans="1:9" ht="14.5" x14ac:dyDescent="0.35">
      <c r="A48" s="10" t="str">
        <f>IF(_xlfn.XLOOKUP(B48,'Sample plot information'!$B$4:$B$100,'Sample plot information'!$A$4:$A$100,"")=0,"",_xlfn.XLOOKUP(B48,'Sample plot information'!$B$4:$B$100,'Sample plot information'!$A$4:$A$100,""))</f>
        <v>AA2</v>
      </c>
      <c r="B48" s="173" t="s">
        <v>42</v>
      </c>
      <c r="C48" s="173" t="s">
        <v>190</v>
      </c>
      <c r="D48" s="179" t="s">
        <v>79</v>
      </c>
      <c r="E48" s="179"/>
      <c r="F48" s="173"/>
      <c r="G48" s="173" t="s">
        <v>155</v>
      </c>
      <c r="H48" s="173" t="s">
        <v>156</v>
      </c>
      <c r="I48" s="1" t="s">
        <v>78</v>
      </c>
    </row>
    <row r="49" spans="1:9" ht="14.5" x14ac:dyDescent="0.35">
      <c r="A49" s="10" t="str">
        <f>IF(_xlfn.XLOOKUP(B49,'Sample plot information'!$B$4:$B$100,'Sample plot information'!$A$4:$A$100,"")=0,"",_xlfn.XLOOKUP(B49,'Sample plot information'!$B$4:$B$100,'Sample plot information'!$A$4:$A$100,""))</f>
        <v>AA2</v>
      </c>
      <c r="B49" s="173" t="s">
        <v>42</v>
      </c>
      <c r="C49" s="173" t="s">
        <v>191</v>
      </c>
      <c r="D49" s="179" t="s">
        <v>79</v>
      </c>
      <c r="E49" s="179"/>
      <c r="F49" s="173"/>
      <c r="G49" s="173" t="s">
        <v>155</v>
      </c>
      <c r="H49" s="173" t="s">
        <v>156</v>
      </c>
      <c r="I49" s="1" t="s">
        <v>78</v>
      </c>
    </row>
    <row r="50" spans="1:9" ht="14.5" x14ac:dyDescent="0.35">
      <c r="A50" s="10" t="str">
        <f>IF(_xlfn.XLOOKUP(B50,'Sample plot information'!$B$4:$B$100,'Sample plot information'!$A$4:$A$100,"")=0,"",_xlfn.XLOOKUP(B50,'Sample plot information'!$B$4:$B$100,'Sample plot information'!$A$4:$A$100,""))</f>
        <v>AA2</v>
      </c>
      <c r="B50" s="173" t="s">
        <v>42</v>
      </c>
      <c r="C50" s="173" t="s">
        <v>192</v>
      </c>
      <c r="D50" s="179" t="s">
        <v>79</v>
      </c>
      <c r="E50" s="179"/>
      <c r="F50" s="173"/>
      <c r="G50" s="173" t="s">
        <v>155</v>
      </c>
      <c r="H50" s="173" t="s">
        <v>156</v>
      </c>
      <c r="I50" s="1" t="s">
        <v>78</v>
      </c>
    </row>
    <row r="51" spans="1:9" ht="14.5" x14ac:dyDescent="0.35">
      <c r="A51" s="10" t="str">
        <f>IF(_xlfn.XLOOKUP(B51,'Sample plot information'!$B$4:$B$100,'Sample plot information'!$A$4:$A$100,"")=0,"",_xlfn.XLOOKUP(B51,'Sample plot information'!$B$4:$B$100,'Sample plot information'!$A$4:$A$100,""))</f>
        <v>AA2</v>
      </c>
      <c r="B51" s="173" t="s">
        <v>42</v>
      </c>
      <c r="C51" s="173" t="s">
        <v>192</v>
      </c>
      <c r="D51" s="179" t="s">
        <v>193</v>
      </c>
      <c r="E51" s="179"/>
      <c r="F51" s="173"/>
      <c r="G51" s="173" t="s">
        <v>159</v>
      </c>
      <c r="H51" s="173" t="s">
        <v>156</v>
      </c>
      <c r="I51" s="1" t="s">
        <v>78</v>
      </c>
    </row>
    <row r="52" spans="1:9" ht="14.5" x14ac:dyDescent="0.35">
      <c r="A52" s="10" t="str">
        <f>IF(_xlfn.XLOOKUP(B52,'Sample plot information'!$B$4:$B$100,'Sample plot information'!$A$4:$A$100,"")=0,"",_xlfn.XLOOKUP(B52,'Sample plot information'!$B$4:$B$100,'Sample plot information'!$A$4:$A$100,""))</f>
        <v>AA2</v>
      </c>
      <c r="B52" s="173" t="s">
        <v>42</v>
      </c>
      <c r="C52" s="173" t="s">
        <v>192</v>
      </c>
      <c r="D52" s="179" t="s">
        <v>194</v>
      </c>
      <c r="E52" s="179"/>
      <c r="F52" s="173"/>
      <c r="G52" s="173" t="s">
        <v>155</v>
      </c>
      <c r="H52" s="173" t="s">
        <v>160</v>
      </c>
      <c r="I52" s="1" t="s">
        <v>78</v>
      </c>
    </row>
    <row r="53" spans="1:9" ht="14.5" x14ac:dyDescent="0.35">
      <c r="A53" s="10" t="str">
        <f>IF(_xlfn.XLOOKUP(B53,'Sample plot information'!$B$4:$B$100,'Sample plot information'!$A$4:$A$100,"")=0,"",_xlfn.XLOOKUP(B53,'Sample plot information'!$B$4:$B$100,'Sample plot information'!$A$4:$A$100,""))</f>
        <v>AA2</v>
      </c>
      <c r="B53" s="173" t="s">
        <v>42</v>
      </c>
      <c r="C53" s="173" t="s">
        <v>192</v>
      </c>
      <c r="D53" s="179" t="s">
        <v>195</v>
      </c>
      <c r="E53" s="179"/>
      <c r="F53" s="173"/>
      <c r="G53" s="173" t="s">
        <v>196</v>
      </c>
      <c r="H53" s="173" t="s">
        <v>156</v>
      </c>
      <c r="I53" s="1" t="s">
        <v>78</v>
      </c>
    </row>
    <row r="54" spans="1:9" ht="14.5" x14ac:dyDescent="0.35">
      <c r="A54" s="10" t="str">
        <f>IF(_xlfn.XLOOKUP(B54,'Sample plot information'!$B$4:$B$100,'Sample plot information'!$A$4:$A$100,"")=0,"",_xlfn.XLOOKUP(B54,'Sample plot information'!$B$4:$B$100,'Sample plot information'!$A$4:$A$100,""))</f>
        <v>AA2</v>
      </c>
      <c r="B54" s="173" t="s">
        <v>42</v>
      </c>
      <c r="C54" s="173" t="s">
        <v>197</v>
      </c>
      <c r="D54" s="179" t="s">
        <v>79</v>
      </c>
      <c r="E54" s="179"/>
      <c r="F54" s="173"/>
      <c r="G54" s="173" t="s">
        <v>155</v>
      </c>
      <c r="H54" s="173" t="s">
        <v>156</v>
      </c>
      <c r="I54" s="1" t="s">
        <v>78</v>
      </c>
    </row>
    <row r="55" spans="1:9" ht="14.5" x14ac:dyDescent="0.35">
      <c r="A55" s="10" t="str">
        <f>IF(_xlfn.XLOOKUP(B55,'Sample plot information'!$B$4:$B$100,'Sample plot information'!$A$4:$A$100,"")=0,"",_xlfn.XLOOKUP(B55,'Sample plot information'!$B$4:$B$100,'Sample plot information'!$A$4:$A$100,""))</f>
        <v>AA2</v>
      </c>
      <c r="B55" s="173" t="s">
        <v>42</v>
      </c>
      <c r="C55" s="173" t="s">
        <v>197</v>
      </c>
      <c r="D55" s="179" t="s">
        <v>113</v>
      </c>
      <c r="E55" s="179"/>
      <c r="F55" s="173"/>
      <c r="G55" s="173" t="s">
        <v>159</v>
      </c>
      <c r="H55" s="173" t="s">
        <v>160</v>
      </c>
      <c r="I55" s="1" t="s">
        <v>107</v>
      </c>
    </row>
    <row r="56" spans="1:9" ht="14.5" x14ac:dyDescent="0.35">
      <c r="A56" s="10" t="str">
        <f>IF(_xlfn.XLOOKUP(B56,'Sample plot information'!$B$4:$B$100,'Sample plot information'!$A$4:$A$100,"")=0,"",_xlfn.XLOOKUP(B56,'Sample plot information'!$B$4:$B$100,'Sample plot information'!$A$4:$A$100,""))</f>
        <v>AA2</v>
      </c>
      <c r="B56" s="173" t="s">
        <v>42</v>
      </c>
      <c r="C56" s="173" t="s">
        <v>198</v>
      </c>
      <c r="D56" s="179" t="s">
        <v>79</v>
      </c>
      <c r="E56" s="179"/>
      <c r="F56" s="173"/>
      <c r="G56" s="173" t="s">
        <v>155</v>
      </c>
      <c r="H56" s="173" t="s">
        <v>156</v>
      </c>
      <c r="I56" s="1" t="s">
        <v>78</v>
      </c>
    </row>
    <row r="57" spans="1:9" ht="14.5" x14ac:dyDescent="0.35">
      <c r="A57" s="10" t="str">
        <f>IF(_xlfn.XLOOKUP(B57,'Sample plot information'!$B$4:$B$100,'Sample plot information'!$A$4:$A$100,"")=0,"",_xlfn.XLOOKUP(B57,'Sample plot information'!$B$4:$B$100,'Sample plot information'!$A$4:$A$100,""))</f>
        <v>AA2</v>
      </c>
      <c r="B57" s="173" t="s">
        <v>42</v>
      </c>
      <c r="C57" s="173" t="s">
        <v>198</v>
      </c>
      <c r="D57" s="179" t="s">
        <v>195</v>
      </c>
      <c r="E57" s="179"/>
      <c r="F57" s="173"/>
      <c r="G57" s="173" t="s">
        <v>196</v>
      </c>
      <c r="H57" s="173" t="s">
        <v>156</v>
      </c>
      <c r="I57" s="1" t="s">
        <v>78</v>
      </c>
    </row>
    <row r="58" spans="1:9" ht="14.5" x14ac:dyDescent="0.35">
      <c r="A58" s="10" t="str">
        <f>IF(_xlfn.XLOOKUP(B58,'Sample plot information'!$B$4:$B$100,'Sample plot information'!$A$4:$A$100,"")=0,"",_xlfn.XLOOKUP(B58,'Sample plot information'!$B$4:$B$100,'Sample plot information'!$A$4:$A$100,""))</f>
        <v>AA2</v>
      </c>
      <c r="B58" s="154" t="s">
        <v>48</v>
      </c>
      <c r="C58" s="173" t="s">
        <v>190</v>
      </c>
      <c r="D58" s="179" t="s">
        <v>199</v>
      </c>
      <c r="E58" s="179"/>
      <c r="F58" s="173"/>
      <c r="G58" s="173" t="s">
        <v>155</v>
      </c>
      <c r="H58" s="173" t="s">
        <v>156</v>
      </c>
      <c r="I58" s="1" t="s">
        <v>78</v>
      </c>
    </row>
    <row r="59" spans="1:9" ht="14.5" x14ac:dyDescent="0.35">
      <c r="A59" s="10" t="str">
        <f>IF(_xlfn.XLOOKUP(B59,'Sample plot information'!$B$4:$B$100,'Sample plot information'!$A$4:$A$100,"")=0,"",_xlfn.XLOOKUP(B59,'Sample plot information'!$B$4:$B$100,'Sample plot information'!$A$4:$A$100,""))</f>
        <v>AA2</v>
      </c>
      <c r="B59" s="154" t="s">
        <v>48</v>
      </c>
      <c r="C59" s="173" t="s">
        <v>191</v>
      </c>
      <c r="D59" s="179" t="s">
        <v>200</v>
      </c>
      <c r="E59" s="179"/>
      <c r="F59" s="173"/>
      <c r="G59" s="173" t="s">
        <v>155</v>
      </c>
      <c r="H59" s="173" t="s">
        <v>156</v>
      </c>
      <c r="I59" s="1" t="s">
        <v>78</v>
      </c>
    </row>
    <row r="60" spans="1:9" ht="14.5" x14ac:dyDescent="0.35">
      <c r="A60" s="10" t="str">
        <f>IF(_xlfn.XLOOKUP(B60,'Sample plot information'!$B$4:$B$100,'Sample plot information'!$A$4:$A$100,"")=0,"",_xlfn.XLOOKUP(B60,'Sample plot information'!$B$4:$B$100,'Sample plot information'!$A$4:$A$100,""))</f>
        <v>AA2</v>
      </c>
      <c r="B60" s="154" t="s">
        <v>48</v>
      </c>
      <c r="C60" s="173" t="s">
        <v>192</v>
      </c>
      <c r="D60" s="179" t="s">
        <v>200</v>
      </c>
      <c r="E60" s="179"/>
      <c r="F60" s="173"/>
      <c r="G60" s="173" t="s">
        <v>155</v>
      </c>
      <c r="H60" s="173" t="s">
        <v>156</v>
      </c>
      <c r="I60" s="1" t="s">
        <v>78</v>
      </c>
    </row>
    <row r="61" spans="1:9" ht="14.5" x14ac:dyDescent="0.35">
      <c r="A61" s="10" t="str">
        <f>IF(_xlfn.XLOOKUP(B61,'Sample plot information'!$B$4:$B$100,'Sample plot information'!$A$4:$A$100,"")=0,"",_xlfn.XLOOKUP(B61,'Sample plot information'!$B$4:$B$100,'Sample plot information'!$A$4:$A$100,""))</f>
        <v>AA2</v>
      </c>
      <c r="B61" s="154" t="s">
        <v>48</v>
      </c>
      <c r="C61" s="173" t="s">
        <v>192</v>
      </c>
      <c r="D61" s="179" t="s">
        <v>193</v>
      </c>
      <c r="E61" s="179"/>
      <c r="F61" s="173"/>
      <c r="G61" s="173" t="s">
        <v>159</v>
      </c>
      <c r="H61" s="173" t="s">
        <v>156</v>
      </c>
      <c r="I61" s="1" t="s">
        <v>78</v>
      </c>
    </row>
    <row r="62" spans="1:9" ht="14.5" x14ac:dyDescent="0.35">
      <c r="A62" s="10" t="str">
        <f>IF(_xlfn.XLOOKUP(B62,'Sample plot information'!$B$4:$B$100,'Sample plot information'!$A$4:$A$100,"")=0,"",_xlfn.XLOOKUP(B62,'Sample plot information'!$B$4:$B$100,'Sample plot information'!$A$4:$A$100,""))</f>
        <v>AA2</v>
      </c>
      <c r="B62" s="154" t="s">
        <v>48</v>
      </c>
      <c r="C62" s="173" t="s">
        <v>192</v>
      </c>
      <c r="D62" s="179" t="s">
        <v>194</v>
      </c>
      <c r="E62" s="179"/>
      <c r="F62" s="173"/>
      <c r="G62" s="173" t="s">
        <v>159</v>
      </c>
      <c r="H62" s="173" t="s">
        <v>160</v>
      </c>
      <c r="I62" s="1" t="s">
        <v>109</v>
      </c>
    </row>
    <row r="63" spans="1:9" ht="14.5" x14ac:dyDescent="0.35">
      <c r="A63" s="10" t="str">
        <f>IF(_xlfn.XLOOKUP(B63,'Sample plot information'!$B$4:$B$100,'Sample plot information'!$A$4:$A$100,"")=0,"",_xlfn.XLOOKUP(B63,'Sample plot information'!$B$4:$B$100,'Sample plot information'!$A$4:$A$100,""))</f>
        <v>AA2</v>
      </c>
      <c r="B63" s="154" t="s">
        <v>48</v>
      </c>
      <c r="C63" s="173" t="s">
        <v>192</v>
      </c>
      <c r="D63" s="179" t="s">
        <v>195</v>
      </c>
      <c r="E63" s="179"/>
      <c r="F63" s="173"/>
      <c r="G63" s="173" t="s">
        <v>196</v>
      </c>
      <c r="H63" s="173" t="s">
        <v>156</v>
      </c>
      <c r="I63" s="1" t="s">
        <v>78</v>
      </c>
    </row>
    <row r="64" spans="1:9" ht="14.5" x14ac:dyDescent="0.35">
      <c r="A64" s="10" t="str">
        <f>IF(_xlfn.XLOOKUP(B64,'Sample plot information'!$B$4:$B$100,'Sample plot information'!$A$4:$A$100,"")=0,"",_xlfn.XLOOKUP(B64,'Sample plot information'!$B$4:$B$100,'Sample plot information'!$A$4:$A$100,""))</f>
        <v>AA2</v>
      </c>
      <c r="B64" s="154" t="s">
        <v>48</v>
      </c>
      <c r="C64" s="173" t="s">
        <v>197</v>
      </c>
      <c r="D64" s="179" t="s">
        <v>200</v>
      </c>
      <c r="E64" s="179"/>
      <c r="F64" s="173"/>
      <c r="G64" s="173" t="s">
        <v>155</v>
      </c>
      <c r="H64" s="173" t="s">
        <v>156</v>
      </c>
      <c r="I64" s="1" t="s">
        <v>78</v>
      </c>
    </row>
    <row r="65" spans="1:9" ht="14.5" x14ac:dyDescent="0.35">
      <c r="A65" s="10" t="str">
        <f>IF(_xlfn.XLOOKUP(B65,'Sample plot information'!$B$4:$B$100,'Sample plot information'!$A$4:$A$100,"")=0,"",_xlfn.XLOOKUP(B65,'Sample plot information'!$B$4:$B$100,'Sample plot information'!$A$4:$A$100,""))</f>
        <v>AA2</v>
      </c>
      <c r="B65" s="154" t="s">
        <v>48</v>
      </c>
      <c r="C65" s="173" t="s">
        <v>197</v>
      </c>
      <c r="D65" s="179" t="s">
        <v>113</v>
      </c>
      <c r="E65" s="179"/>
      <c r="F65" s="173"/>
      <c r="G65" s="173" t="s">
        <v>159</v>
      </c>
      <c r="H65" s="173" t="s">
        <v>160</v>
      </c>
      <c r="I65" s="1" t="s">
        <v>107</v>
      </c>
    </row>
    <row r="66" spans="1:9" ht="14.5" x14ac:dyDescent="0.35">
      <c r="A66" s="10" t="str">
        <f>IF(_xlfn.XLOOKUP(B66,'Sample plot information'!$B$4:$B$100,'Sample plot information'!$A$4:$A$100,"")=0,"",_xlfn.XLOOKUP(B66,'Sample plot information'!$B$4:$B$100,'Sample plot information'!$A$4:$A$100,""))</f>
        <v>AA2</v>
      </c>
      <c r="B66" s="154" t="s">
        <v>48</v>
      </c>
      <c r="C66" s="173" t="s">
        <v>198</v>
      </c>
      <c r="D66" s="179" t="s">
        <v>199</v>
      </c>
      <c r="E66" s="179"/>
      <c r="F66" s="173"/>
      <c r="G66" s="173" t="s">
        <v>155</v>
      </c>
      <c r="H66" s="173" t="s">
        <v>156</v>
      </c>
      <c r="I66" s="1" t="s">
        <v>78</v>
      </c>
    </row>
    <row r="67" spans="1:9" ht="14.5" x14ac:dyDescent="0.35">
      <c r="A67" s="10" t="str">
        <f>IF(_xlfn.XLOOKUP(B67,'Sample plot information'!$B$4:$B$100,'Sample plot information'!$A$4:$A$100,"")=0,"",_xlfn.XLOOKUP(B67,'Sample plot information'!$B$4:$B$100,'Sample plot information'!$A$4:$A$100,""))</f>
        <v>AA2</v>
      </c>
      <c r="B67" s="154" t="s">
        <v>48</v>
      </c>
      <c r="C67" s="173" t="s">
        <v>198</v>
      </c>
      <c r="D67" s="179" t="s">
        <v>195</v>
      </c>
      <c r="E67" s="179"/>
      <c r="F67" s="173"/>
      <c r="G67" s="173" t="s">
        <v>196</v>
      </c>
      <c r="H67" s="173" t="s">
        <v>156</v>
      </c>
      <c r="I67" s="1" t="s">
        <v>78</v>
      </c>
    </row>
    <row r="68" spans="1:9" ht="14.5" x14ac:dyDescent="0.35">
      <c r="A68" s="10" t="str">
        <f>IF(_xlfn.XLOOKUP(B68,'Sample plot information'!$B$4:$B$100,'Sample plot information'!$A$4:$A$100,"")=0,"",_xlfn.XLOOKUP(B68,'Sample plot information'!$B$4:$B$100,'Sample plot information'!$A$4:$A$100,""))</f>
        <v>AA1</v>
      </c>
      <c r="B68" s="154" t="s">
        <v>51</v>
      </c>
      <c r="C68" s="173" t="s">
        <v>201</v>
      </c>
      <c r="D68" s="179" t="s">
        <v>164</v>
      </c>
      <c r="E68" s="179"/>
      <c r="F68" s="173"/>
      <c r="G68" s="173" t="s">
        <v>155</v>
      </c>
      <c r="H68" s="173" t="s">
        <v>156</v>
      </c>
      <c r="I68" s="1" t="s">
        <v>78</v>
      </c>
    </row>
    <row r="69" spans="1:9" ht="14.5" x14ac:dyDescent="0.35">
      <c r="A69" s="10" t="str">
        <f>IF(_xlfn.XLOOKUP(B69,'Sample plot information'!$B$4:$B$100,'Sample plot information'!$A$4:$A$100,"")=0,"",_xlfn.XLOOKUP(B69,'Sample plot information'!$B$4:$B$100,'Sample plot information'!$A$4:$A$100,""))</f>
        <v>AA1</v>
      </c>
      <c r="B69" s="154" t="s">
        <v>51</v>
      </c>
      <c r="C69" s="173" t="s">
        <v>201</v>
      </c>
      <c r="D69" s="179" t="s">
        <v>202</v>
      </c>
      <c r="E69" s="179"/>
      <c r="F69" s="173"/>
      <c r="G69" s="173" t="s">
        <v>159</v>
      </c>
      <c r="H69" s="173" t="s">
        <v>156</v>
      </c>
      <c r="I69" s="1" t="s">
        <v>78</v>
      </c>
    </row>
    <row r="70" spans="1:9" ht="14.5" x14ac:dyDescent="0.35">
      <c r="A70" s="10" t="str">
        <f>IF(_xlfn.XLOOKUP(B70,'Sample plot information'!$B$4:$B$100,'Sample plot information'!$A$4:$A$100,"")=0,"",_xlfn.XLOOKUP(B70,'Sample plot information'!$B$4:$B$100,'Sample plot information'!$A$4:$A$100,""))</f>
        <v>AA1</v>
      </c>
      <c r="B70" s="154" t="s">
        <v>51</v>
      </c>
      <c r="C70" s="173" t="s">
        <v>203</v>
      </c>
      <c r="D70" s="179" t="s">
        <v>110</v>
      </c>
      <c r="E70" s="179"/>
      <c r="F70" s="173"/>
      <c r="G70" s="173" t="s">
        <v>155</v>
      </c>
      <c r="H70" s="173" t="s">
        <v>160</v>
      </c>
      <c r="I70" s="1" t="s">
        <v>109</v>
      </c>
    </row>
    <row r="71" spans="1:9" ht="14.5" x14ac:dyDescent="0.35">
      <c r="A71" s="10" t="str">
        <f>IF(_xlfn.XLOOKUP(B71,'Sample plot information'!$B$4:$B$100,'Sample plot information'!$A$4:$A$100,"")=0,"",_xlfn.XLOOKUP(B71,'Sample plot information'!$B$4:$B$100,'Sample plot information'!$A$4:$A$100,""))</f>
        <v>AA1</v>
      </c>
      <c r="B71" s="154" t="s">
        <v>51</v>
      </c>
      <c r="C71" s="173" t="s">
        <v>203</v>
      </c>
      <c r="D71" s="179" t="s">
        <v>79</v>
      </c>
      <c r="E71" s="179"/>
      <c r="F71" s="173"/>
      <c r="G71" s="173" t="s">
        <v>155</v>
      </c>
      <c r="H71" s="173" t="s">
        <v>156</v>
      </c>
      <c r="I71" s="1" t="s">
        <v>78</v>
      </c>
    </row>
    <row r="72" spans="1:9" ht="14.5" x14ac:dyDescent="0.35">
      <c r="A72" s="10" t="str">
        <f>IF(_xlfn.XLOOKUP(B72,'Sample plot information'!$B$4:$B$100,'Sample plot information'!$A$4:$A$100,"")=0,"",_xlfn.XLOOKUP(B72,'Sample plot information'!$B$4:$B$100,'Sample plot information'!$A$4:$A$100,""))</f>
        <v>AA1</v>
      </c>
      <c r="B72" s="154" t="s">
        <v>51</v>
      </c>
      <c r="C72" s="173" t="s">
        <v>203</v>
      </c>
      <c r="D72" s="179" t="s">
        <v>164</v>
      </c>
      <c r="E72" s="179"/>
      <c r="F72" s="173"/>
      <c r="G72" s="173" t="s">
        <v>155</v>
      </c>
      <c r="H72" s="173" t="s">
        <v>156</v>
      </c>
      <c r="I72" s="1" t="s">
        <v>78</v>
      </c>
    </row>
    <row r="73" spans="1:9" ht="14.5" x14ac:dyDescent="0.35">
      <c r="A73" s="10" t="str">
        <f>IF(_xlfn.XLOOKUP(B73,'Sample plot information'!$B$4:$B$100,'Sample plot information'!$A$4:$A$100,"")=0,"",_xlfn.XLOOKUP(B73,'Sample plot information'!$B$4:$B$100,'Sample plot information'!$A$4:$A$100,""))</f>
        <v>AA1</v>
      </c>
      <c r="B73" s="154" t="s">
        <v>51</v>
      </c>
      <c r="C73" s="173" t="s">
        <v>204</v>
      </c>
      <c r="D73" s="179" t="s">
        <v>110</v>
      </c>
      <c r="E73" s="179"/>
      <c r="F73" s="173"/>
      <c r="G73" s="173" t="s">
        <v>155</v>
      </c>
      <c r="H73" s="173" t="s">
        <v>160</v>
      </c>
      <c r="I73" s="1" t="s">
        <v>109</v>
      </c>
    </row>
    <row r="74" spans="1:9" ht="14.5" x14ac:dyDescent="0.35">
      <c r="A74" s="10" t="str">
        <f>IF(_xlfn.XLOOKUP(B74,'Sample plot information'!$B$4:$B$100,'Sample plot information'!$A$4:$A$100,"")=0,"",_xlfn.XLOOKUP(B74,'Sample plot information'!$B$4:$B$100,'Sample plot information'!$A$4:$A$100,""))</f>
        <v>AA1</v>
      </c>
      <c r="B74" s="154" t="s">
        <v>51</v>
      </c>
      <c r="C74" s="173" t="s">
        <v>204</v>
      </c>
      <c r="D74" s="179" t="s">
        <v>205</v>
      </c>
      <c r="E74" s="179"/>
      <c r="F74" s="173"/>
      <c r="G74" s="173" t="s">
        <v>159</v>
      </c>
      <c r="H74" s="173" t="s">
        <v>156</v>
      </c>
      <c r="I74" s="1" t="s">
        <v>78</v>
      </c>
    </row>
    <row r="75" spans="1:9" ht="14.5" x14ac:dyDescent="0.35">
      <c r="A75" s="10" t="str">
        <f>IF(_xlfn.XLOOKUP(B75,'Sample plot information'!$B$4:$B$100,'Sample plot information'!$A$4:$A$100,"")=0,"",_xlfn.XLOOKUP(B75,'Sample plot information'!$B$4:$B$100,'Sample plot information'!$A$4:$A$100,""))</f>
        <v>AA1</v>
      </c>
      <c r="B75" s="154" t="s">
        <v>51</v>
      </c>
      <c r="C75" s="173" t="s">
        <v>204</v>
      </c>
      <c r="D75" s="179" t="s">
        <v>164</v>
      </c>
      <c r="E75" s="179"/>
      <c r="F75" s="173"/>
      <c r="G75" s="173" t="s">
        <v>155</v>
      </c>
      <c r="H75" s="173" t="s">
        <v>156</v>
      </c>
      <c r="I75" s="1" t="s">
        <v>78</v>
      </c>
    </row>
    <row r="76" spans="1:9" ht="14.5" x14ac:dyDescent="0.35">
      <c r="A76" s="10" t="str">
        <f>IF(_xlfn.XLOOKUP(B76,'Sample plot information'!$B$4:$B$100,'Sample plot information'!$A$4:$A$100,"")=0,"",_xlfn.XLOOKUP(B76,'Sample plot information'!$B$4:$B$100,'Sample plot information'!$A$4:$A$100,""))</f>
        <v>AA1</v>
      </c>
      <c r="B76" s="154" t="s">
        <v>51</v>
      </c>
      <c r="C76" s="173" t="s">
        <v>204</v>
      </c>
      <c r="D76" s="179" t="s">
        <v>108</v>
      </c>
      <c r="E76" s="179"/>
      <c r="F76" s="173"/>
      <c r="G76" s="173" t="s">
        <v>159</v>
      </c>
      <c r="H76" s="173" t="s">
        <v>160</v>
      </c>
      <c r="I76" s="1" t="s">
        <v>107</v>
      </c>
    </row>
    <row r="77" spans="1:9" ht="14.5" x14ac:dyDescent="0.35">
      <c r="A77" s="10" t="str">
        <f>IF(_xlfn.XLOOKUP(B77,'Sample plot information'!$B$4:$B$100,'Sample plot information'!$A$4:$A$100,"")=0,"",_xlfn.XLOOKUP(B77,'Sample plot information'!$B$4:$B$100,'Sample plot information'!$A$4:$A$100,""))</f>
        <v>AA1</v>
      </c>
      <c r="B77" s="154" t="s">
        <v>51</v>
      </c>
      <c r="C77" s="173" t="s">
        <v>206</v>
      </c>
      <c r="D77" s="179" t="s">
        <v>164</v>
      </c>
      <c r="E77" s="179"/>
      <c r="F77" s="173"/>
      <c r="G77" s="173" t="s">
        <v>155</v>
      </c>
      <c r="H77" s="173" t="s">
        <v>156</v>
      </c>
      <c r="I77" s="1" t="s">
        <v>78</v>
      </c>
    </row>
    <row r="78" spans="1:9" ht="14.5" x14ac:dyDescent="0.35">
      <c r="A78" s="10" t="str">
        <f>IF(_xlfn.XLOOKUP(B78,'Sample plot information'!$B$4:$B$100,'Sample plot information'!$A$4:$A$100,"")=0,"",_xlfn.XLOOKUP(B78,'Sample plot information'!$B$4:$B$100,'Sample plot information'!$A$4:$A$100,""))</f>
        <v>AA1</v>
      </c>
      <c r="B78" s="154" t="s">
        <v>51</v>
      </c>
      <c r="C78" s="173" t="s">
        <v>206</v>
      </c>
      <c r="D78" s="179" t="s">
        <v>79</v>
      </c>
      <c r="E78" s="179"/>
      <c r="F78" s="173"/>
      <c r="G78" s="173" t="s">
        <v>155</v>
      </c>
      <c r="H78" s="173" t="s">
        <v>156</v>
      </c>
      <c r="I78" s="1" t="s">
        <v>78</v>
      </c>
    </row>
    <row r="79" spans="1:9" ht="14.5" x14ac:dyDescent="0.35">
      <c r="A79" s="10" t="str">
        <f>IF(_xlfn.XLOOKUP(B79,'Sample plot information'!$B$4:$B$100,'Sample plot information'!$A$4:$A$100,"")=0,"",_xlfn.XLOOKUP(B79,'Sample plot information'!$B$4:$B$100,'Sample plot information'!$A$4:$A$100,""))</f>
        <v>AA1</v>
      </c>
      <c r="B79" s="154" t="s">
        <v>51</v>
      </c>
      <c r="C79" s="173" t="s">
        <v>206</v>
      </c>
      <c r="D79" s="179" t="s">
        <v>207</v>
      </c>
      <c r="E79" s="179"/>
      <c r="F79" s="173"/>
      <c r="G79" s="173" t="s">
        <v>159</v>
      </c>
      <c r="H79" s="173" t="s">
        <v>156</v>
      </c>
      <c r="I79" s="1" t="s">
        <v>78</v>
      </c>
    </row>
    <row r="80" spans="1:9" ht="14.5" x14ac:dyDescent="0.35">
      <c r="A80" s="10" t="str">
        <f>IF(_xlfn.XLOOKUP(B80,'Sample plot information'!$B$4:$B$100,'Sample plot information'!$A$4:$A$100,"")=0,"",_xlfn.XLOOKUP(B80,'Sample plot information'!$B$4:$B$100,'Sample plot information'!$A$4:$A$100,""))</f>
        <v>AA1</v>
      </c>
      <c r="B80" s="154" t="s">
        <v>51</v>
      </c>
      <c r="C80" s="173" t="s">
        <v>208</v>
      </c>
      <c r="D80" s="179" t="s">
        <v>79</v>
      </c>
      <c r="E80" s="179"/>
      <c r="F80" s="173"/>
      <c r="G80" s="173" t="s">
        <v>155</v>
      </c>
      <c r="H80" s="173" t="s">
        <v>156</v>
      </c>
      <c r="I80" s="1" t="s">
        <v>78</v>
      </c>
    </row>
    <row r="81" spans="1:9" ht="14.5" x14ac:dyDescent="0.35">
      <c r="A81" s="10" t="str">
        <f>IF(_xlfn.XLOOKUP(B81,'Sample plot information'!$B$4:$B$100,'Sample plot information'!$A$4:$A$100,"")=0,"",_xlfn.XLOOKUP(B81,'Sample plot information'!$B$4:$B$100,'Sample plot information'!$A$4:$A$100,""))</f>
        <v>AA1</v>
      </c>
      <c r="B81" s="154" t="s">
        <v>51</v>
      </c>
      <c r="C81" s="173" t="s">
        <v>208</v>
      </c>
      <c r="D81" s="179" t="s">
        <v>164</v>
      </c>
      <c r="E81" s="179"/>
      <c r="F81" s="173"/>
      <c r="G81" s="173" t="s">
        <v>155</v>
      </c>
      <c r="H81" s="173" t="s">
        <v>156</v>
      </c>
      <c r="I81" s="1" t="s">
        <v>78</v>
      </c>
    </row>
    <row r="82" spans="1:9" ht="14.5" x14ac:dyDescent="0.35">
      <c r="A82" s="10" t="str">
        <f>IF(_xlfn.XLOOKUP(B82,'Sample plot information'!$B$4:$B$100,'Sample plot information'!$A$4:$A$100,"")=0,"",_xlfn.XLOOKUP(B82,'Sample plot information'!$B$4:$B$100,'Sample plot information'!$A$4:$A$100,""))</f>
        <v>AA1</v>
      </c>
      <c r="B82" s="154" t="s">
        <v>51</v>
      </c>
      <c r="C82" s="173" t="s">
        <v>208</v>
      </c>
      <c r="D82" s="179" t="s">
        <v>209</v>
      </c>
      <c r="E82" s="179"/>
      <c r="F82" s="173"/>
      <c r="G82" s="173" t="s">
        <v>159</v>
      </c>
      <c r="H82" s="173" t="s">
        <v>156</v>
      </c>
      <c r="I82" s="1" t="s">
        <v>78</v>
      </c>
    </row>
    <row r="83" spans="1:9" ht="14.5" x14ac:dyDescent="0.35">
      <c r="A83" s="10" t="str">
        <f>IF(_xlfn.XLOOKUP(B83,'Sample plot information'!$B$4:$B$100,'Sample plot information'!$A$4:$A$100,"")=0,"",_xlfn.XLOOKUP(B83,'Sample plot information'!$B$4:$B$100,'Sample plot information'!$A$4:$A$100,""))</f>
        <v>AA1</v>
      </c>
      <c r="B83" s="154" t="s">
        <v>51</v>
      </c>
      <c r="C83" s="173" t="s">
        <v>208</v>
      </c>
      <c r="D83" s="179" t="s">
        <v>202</v>
      </c>
      <c r="E83" s="179"/>
      <c r="F83" s="173"/>
      <c r="G83" s="173" t="s">
        <v>159</v>
      </c>
      <c r="H83" s="173" t="s">
        <v>156</v>
      </c>
      <c r="I83" s="1" t="s">
        <v>78</v>
      </c>
    </row>
    <row r="84" spans="1:9" ht="14.5" x14ac:dyDescent="0.35">
      <c r="A84" s="10" t="str">
        <f>IF(_xlfn.XLOOKUP(B84,'Sample plot information'!$B$4:$B$100,'Sample plot information'!$A$4:$A$100,"")=0,"",_xlfn.XLOOKUP(B84,'Sample plot information'!$B$4:$B$100,'Sample plot information'!$A$4:$A$100,""))</f>
        <v/>
      </c>
      <c r="B84" s="173"/>
      <c r="C8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84" s="179"/>
      <c r="E84" s="179"/>
      <c r="F84" s="173"/>
      <c r="G84" s="173"/>
      <c r="H84" s="173"/>
      <c r="I84" s="1"/>
    </row>
    <row r="85" spans="1:9" ht="14.5" x14ac:dyDescent="0.35">
      <c r="A85" s="10" t="str">
        <f>IF(_xlfn.XLOOKUP(B85,'Sample plot information'!$B$4:$B$100,'Sample plot information'!$A$4:$A$100,"")=0,"",_xlfn.XLOOKUP(B85,'Sample plot information'!$B$4:$B$100,'Sample plot information'!$A$4:$A$100,""))</f>
        <v/>
      </c>
      <c r="B85" s="173"/>
      <c r="C8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85" s="179"/>
      <c r="E85" s="179"/>
      <c r="F85" s="173"/>
      <c r="G85" s="173"/>
      <c r="H85" s="173"/>
      <c r="I85" s="1"/>
    </row>
    <row r="86" spans="1:9" ht="14.5" x14ac:dyDescent="0.35">
      <c r="A86" s="10" t="str">
        <f>IF(_xlfn.XLOOKUP(B86,'Sample plot information'!$B$4:$B$100,'Sample plot information'!$A$4:$A$100,"")=0,"",_xlfn.XLOOKUP(B86,'Sample plot information'!$B$4:$B$100,'Sample plot information'!$A$4:$A$100,""))</f>
        <v/>
      </c>
      <c r="B86" s="173"/>
      <c r="C8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86" s="179"/>
      <c r="E86" s="179"/>
      <c r="F86" s="173"/>
      <c r="G86" s="173"/>
      <c r="H86" s="173"/>
      <c r="I86" s="1"/>
    </row>
    <row r="87" spans="1:9" ht="14.5" x14ac:dyDescent="0.35">
      <c r="A87" s="10" t="str">
        <f>IF(_xlfn.XLOOKUP(B87,'Sample plot information'!$B$4:$B$100,'Sample plot information'!$A$4:$A$100,"")=0,"",_xlfn.XLOOKUP(B87,'Sample plot information'!$B$4:$B$100,'Sample plot information'!$A$4:$A$100,""))</f>
        <v/>
      </c>
      <c r="B87" s="173"/>
      <c r="C8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87" s="179"/>
      <c r="E87" s="179"/>
      <c r="F87" s="173"/>
      <c r="G87" s="173"/>
      <c r="H87" s="173"/>
      <c r="I87" s="1"/>
    </row>
    <row r="88" spans="1:9" ht="14.5" x14ac:dyDescent="0.35">
      <c r="A88" s="10" t="str">
        <f>IF(_xlfn.XLOOKUP(B88,'Sample plot information'!$B$4:$B$100,'Sample plot information'!$A$4:$A$100,"")=0,"",_xlfn.XLOOKUP(B88,'Sample plot information'!$B$4:$B$100,'Sample plot information'!$A$4:$A$100,""))</f>
        <v/>
      </c>
      <c r="B88" s="173"/>
      <c r="C8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88" s="179"/>
      <c r="E88" s="179"/>
      <c r="F88" s="173"/>
      <c r="G88" s="173"/>
      <c r="H88" s="173"/>
      <c r="I88" s="1"/>
    </row>
    <row r="89" spans="1:9" ht="14.5" x14ac:dyDescent="0.35">
      <c r="A89" s="10" t="str">
        <f>IF(_xlfn.XLOOKUP(B89,'Sample plot information'!$B$4:$B$100,'Sample plot information'!$A$4:$A$100,"")=0,"",_xlfn.XLOOKUP(B89,'Sample plot information'!$B$4:$B$100,'Sample plot information'!$A$4:$A$100,""))</f>
        <v/>
      </c>
      <c r="B89" s="173"/>
      <c r="C8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89" s="179"/>
      <c r="E89" s="179"/>
      <c r="F89" s="173"/>
      <c r="G89" s="173"/>
      <c r="H89" s="173"/>
      <c r="I89" s="1"/>
    </row>
    <row r="90" spans="1:9" ht="14.5" x14ac:dyDescent="0.35">
      <c r="A90" s="10" t="str">
        <f>IF(_xlfn.XLOOKUP(B90,'Sample plot information'!$B$4:$B$100,'Sample plot information'!$A$4:$A$100,"")=0,"",_xlfn.XLOOKUP(B90,'Sample plot information'!$B$4:$B$100,'Sample plot information'!$A$4:$A$100,""))</f>
        <v/>
      </c>
      <c r="B90" s="173"/>
      <c r="C9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0" s="179"/>
      <c r="E90" s="179"/>
      <c r="F90" s="173"/>
      <c r="G90" s="173"/>
      <c r="H90" s="173"/>
      <c r="I90" s="1"/>
    </row>
    <row r="91" spans="1:9" ht="14.5" x14ac:dyDescent="0.35">
      <c r="A91" s="10" t="str">
        <f>IF(_xlfn.XLOOKUP(B91,'Sample plot information'!$B$4:$B$100,'Sample plot information'!$A$4:$A$100,"")=0,"",_xlfn.XLOOKUP(B91,'Sample plot information'!$B$4:$B$100,'Sample plot information'!$A$4:$A$100,""))</f>
        <v/>
      </c>
      <c r="B91" s="173"/>
      <c r="C9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1" s="179"/>
      <c r="E91" s="179"/>
      <c r="F91" s="173"/>
      <c r="G91" s="173"/>
      <c r="H91" s="173"/>
      <c r="I91" s="1"/>
    </row>
    <row r="92" spans="1:9" ht="14.5" x14ac:dyDescent="0.35">
      <c r="A92" s="10" t="str">
        <f>IF(_xlfn.XLOOKUP(B92,'Sample plot information'!$B$4:$B$100,'Sample plot information'!$A$4:$A$100,"")=0,"",_xlfn.XLOOKUP(B92,'Sample plot information'!$B$4:$B$100,'Sample plot information'!$A$4:$A$100,""))</f>
        <v/>
      </c>
      <c r="B92" s="173"/>
      <c r="C9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2" s="179"/>
      <c r="E92" s="179"/>
      <c r="F92" s="173"/>
      <c r="G92" s="173"/>
      <c r="H92" s="173"/>
      <c r="I92" s="1"/>
    </row>
    <row r="93" spans="1:9" ht="14.5" x14ac:dyDescent="0.35">
      <c r="A93" s="10" t="str">
        <f>IF(_xlfn.XLOOKUP(B93,'Sample plot information'!$B$4:$B$100,'Sample plot information'!$A$4:$A$100,"")=0,"",_xlfn.XLOOKUP(B93,'Sample plot information'!$B$4:$B$100,'Sample plot information'!$A$4:$A$100,""))</f>
        <v/>
      </c>
      <c r="B93" s="173"/>
      <c r="C9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3" s="179"/>
      <c r="E93" s="179"/>
      <c r="F93" s="173"/>
      <c r="G93" s="173"/>
      <c r="H93" s="173"/>
      <c r="I93" s="1"/>
    </row>
    <row r="94" spans="1:9" ht="14.5" x14ac:dyDescent="0.35">
      <c r="A94" s="10" t="str">
        <f>IF(_xlfn.XLOOKUP(B94,'Sample plot information'!$B$4:$B$100,'Sample plot information'!$A$4:$A$100,"")=0,"",_xlfn.XLOOKUP(B94,'Sample plot information'!$B$4:$B$100,'Sample plot information'!$A$4:$A$100,""))</f>
        <v/>
      </c>
      <c r="B94" s="173"/>
      <c r="C9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4" s="179"/>
      <c r="E94" s="179"/>
      <c r="F94" s="173"/>
      <c r="G94" s="173"/>
      <c r="H94" s="173"/>
      <c r="I94" s="1"/>
    </row>
    <row r="95" spans="1:9" ht="14.5" x14ac:dyDescent="0.35">
      <c r="A95" s="10" t="str">
        <f>IF(_xlfn.XLOOKUP(B95,'Sample plot information'!$B$4:$B$100,'Sample plot information'!$A$4:$A$100,"")=0,"",_xlfn.XLOOKUP(B95,'Sample plot information'!$B$4:$B$100,'Sample plot information'!$A$4:$A$100,""))</f>
        <v/>
      </c>
      <c r="B95" s="173"/>
      <c r="C9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5" s="179"/>
      <c r="E95" s="179"/>
      <c r="F95" s="173"/>
      <c r="G95" s="173"/>
      <c r="H95" s="173"/>
      <c r="I95" s="1"/>
    </row>
    <row r="96" spans="1:9" ht="14.5" x14ac:dyDescent="0.35">
      <c r="A96" s="10" t="str">
        <f>IF(_xlfn.XLOOKUP(B96,'Sample plot information'!$B$4:$B$100,'Sample plot information'!$A$4:$A$100,"")=0,"",_xlfn.XLOOKUP(B96,'Sample plot information'!$B$4:$B$100,'Sample plot information'!$A$4:$A$100,""))</f>
        <v/>
      </c>
      <c r="B96" s="173"/>
      <c r="C9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6" s="179"/>
      <c r="E96" s="179"/>
      <c r="F96" s="173"/>
      <c r="G96" s="173"/>
      <c r="H96" s="173"/>
      <c r="I96" s="1"/>
    </row>
    <row r="97" spans="1:9" ht="14.5" x14ac:dyDescent="0.35">
      <c r="A97" s="10" t="str">
        <f>IF(_xlfn.XLOOKUP(B97,'Sample plot information'!$B$4:$B$100,'Sample plot information'!$A$4:$A$100,"")=0,"",_xlfn.XLOOKUP(B97,'Sample plot information'!$B$4:$B$100,'Sample plot information'!$A$4:$A$100,""))</f>
        <v/>
      </c>
      <c r="B97" s="173"/>
      <c r="C9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7" s="179"/>
      <c r="E97" s="179"/>
      <c r="F97" s="173"/>
      <c r="G97" s="173"/>
      <c r="H97" s="173"/>
      <c r="I97" s="1"/>
    </row>
    <row r="98" spans="1:9" ht="14.5" x14ac:dyDescent="0.35">
      <c r="A98" s="10" t="str">
        <f>IF(_xlfn.XLOOKUP(B98,'Sample plot information'!$B$4:$B$100,'Sample plot information'!$A$4:$A$100,"")=0,"",_xlfn.XLOOKUP(B98,'Sample plot information'!$B$4:$B$100,'Sample plot information'!$A$4:$A$100,""))</f>
        <v/>
      </c>
      <c r="B98" s="173"/>
      <c r="C9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8" s="179"/>
      <c r="E98" s="179"/>
      <c r="F98" s="173"/>
      <c r="G98" s="173"/>
      <c r="H98" s="173"/>
      <c r="I98" s="1"/>
    </row>
    <row r="99" spans="1:9" ht="14.5" x14ac:dyDescent="0.35">
      <c r="A99" s="10" t="str">
        <f>IF(_xlfn.XLOOKUP(B99,'Sample plot information'!$B$4:$B$100,'Sample plot information'!$A$4:$A$100,"")=0,"",_xlfn.XLOOKUP(B99,'Sample plot information'!$B$4:$B$100,'Sample plot information'!$A$4:$A$100,""))</f>
        <v/>
      </c>
      <c r="B99" s="173"/>
      <c r="C9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99" s="179"/>
      <c r="E99" s="179"/>
      <c r="F99" s="173"/>
      <c r="G99" s="173"/>
      <c r="H99" s="173"/>
      <c r="I99" s="1"/>
    </row>
    <row r="100" spans="1:9" ht="14.5" x14ac:dyDescent="0.35">
      <c r="A100" s="10" t="str">
        <f>IF(_xlfn.XLOOKUP(B100,'Sample plot information'!$B$4:$B$100,'Sample plot information'!$A$4:$A$100,"")=0,"",_xlfn.XLOOKUP(B100,'Sample plot information'!$B$4:$B$100,'Sample plot information'!$A$4:$A$100,""))</f>
        <v/>
      </c>
      <c r="B100" s="173"/>
      <c r="C10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0" s="179"/>
      <c r="E100" s="179"/>
      <c r="F100" s="173"/>
      <c r="G100" s="173"/>
      <c r="H100" s="173"/>
      <c r="I100" s="1"/>
    </row>
    <row r="101" spans="1:9" ht="14.5" x14ac:dyDescent="0.35">
      <c r="A101" s="10" t="str">
        <f>IF(_xlfn.XLOOKUP(B101,'Sample plot information'!$B$4:$B$100,'Sample plot information'!$A$4:$A$100,"")=0,"",_xlfn.XLOOKUP(B101,'Sample plot information'!$B$4:$B$100,'Sample plot information'!$A$4:$A$100,""))</f>
        <v/>
      </c>
      <c r="B101" s="173"/>
      <c r="C10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1" s="179"/>
      <c r="E101" s="179"/>
      <c r="F101" s="173"/>
      <c r="G101" s="173"/>
      <c r="H101" s="173"/>
      <c r="I101" s="1"/>
    </row>
    <row r="102" spans="1:9" ht="14.5" x14ac:dyDescent="0.35">
      <c r="A102" s="10" t="str">
        <f>IF(_xlfn.XLOOKUP(B102,'Sample plot information'!$B$4:$B$100,'Sample plot information'!$A$4:$A$100,"")=0,"",_xlfn.XLOOKUP(B102,'Sample plot information'!$B$4:$B$100,'Sample plot information'!$A$4:$A$100,""))</f>
        <v/>
      </c>
      <c r="B102" s="173"/>
      <c r="C10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2" s="179"/>
      <c r="E102" s="179"/>
      <c r="F102" s="173"/>
      <c r="G102" s="173"/>
      <c r="H102" s="173"/>
      <c r="I102" s="1"/>
    </row>
    <row r="103" spans="1:9" ht="14.5" x14ac:dyDescent="0.35">
      <c r="A103" s="10" t="str">
        <f>IF(_xlfn.XLOOKUP(B103,'Sample plot information'!$B$4:$B$100,'Sample plot information'!$A$4:$A$100,"")=0,"",_xlfn.XLOOKUP(B103,'Sample plot information'!$B$4:$B$100,'Sample plot information'!$A$4:$A$100,""))</f>
        <v/>
      </c>
      <c r="B103" s="173"/>
      <c r="C10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3" s="179"/>
      <c r="E103" s="179"/>
      <c r="F103" s="173"/>
      <c r="G103" s="173"/>
      <c r="H103" s="173"/>
      <c r="I103" s="1"/>
    </row>
    <row r="104" spans="1:9" ht="14.5" x14ac:dyDescent="0.35">
      <c r="A104" s="10" t="str">
        <f>IF(_xlfn.XLOOKUP(B104,'Sample plot information'!$B$4:$B$100,'Sample plot information'!$A$4:$A$100,"")=0,"",_xlfn.XLOOKUP(B104,'Sample plot information'!$B$4:$B$100,'Sample plot information'!$A$4:$A$100,""))</f>
        <v/>
      </c>
      <c r="B104" s="173"/>
      <c r="C10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4" s="179"/>
      <c r="E104" s="179"/>
      <c r="F104" s="173"/>
      <c r="G104" s="173"/>
      <c r="H104" s="173"/>
      <c r="I104" s="1"/>
    </row>
    <row r="105" spans="1:9" ht="14.5" x14ac:dyDescent="0.35">
      <c r="A105" s="10" t="str">
        <f>IF(_xlfn.XLOOKUP(B105,'Sample plot information'!$B$4:$B$100,'Sample plot information'!$A$4:$A$100,"")=0,"",_xlfn.XLOOKUP(B105,'Sample plot information'!$B$4:$B$100,'Sample plot information'!$A$4:$A$100,""))</f>
        <v/>
      </c>
      <c r="B105" s="173"/>
      <c r="C10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5" s="179"/>
      <c r="E105" s="179"/>
      <c r="F105" s="173"/>
      <c r="G105" s="173"/>
      <c r="H105" s="173"/>
      <c r="I105" s="1"/>
    </row>
    <row r="106" spans="1:9" ht="14.5" x14ac:dyDescent="0.35">
      <c r="A106" s="10" t="str">
        <f>IF(_xlfn.XLOOKUP(B106,'Sample plot information'!$B$4:$B$100,'Sample plot information'!$A$4:$A$100,"")=0,"",_xlfn.XLOOKUP(B106,'Sample plot information'!$B$4:$B$100,'Sample plot information'!$A$4:$A$100,""))</f>
        <v/>
      </c>
      <c r="B106" s="173"/>
      <c r="C10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6" s="179"/>
      <c r="E106" s="179"/>
      <c r="F106" s="173"/>
      <c r="G106" s="173"/>
      <c r="H106" s="173"/>
      <c r="I106" s="1"/>
    </row>
    <row r="107" spans="1:9" ht="14.5" x14ac:dyDescent="0.35">
      <c r="A107" s="10" t="str">
        <f>IF(_xlfn.XLOOKUP(B107,'Sample plot information'!$B$4:$B$100,'Sample plot information'!$A$4:$A$100,"")=0,"",_xlfn.XLOOKUP(B107,'Sample plot information'!$B$4:$B$100,'Sample plot information'!$A$4:$A$100,""))</f>
        <v/>
      </c>
      <c r="B107" s="173"/>
      <c r="C10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7" s="179"/>
      <c r="E107" s="179"/>
      <c r="F107" s="173"/>
      <c r="G107" s="173"/>
      <c r="H107" s="173"/>
      <c r="I107" s="1"/>
    </row>
    <row r="108" spans="1:9" ht="14.5" x14ac:dyDescent="0.35">
      <c r="A108" s="10" t="str">
        <f>IF(_xlfn.XLOOKUP(B108,'Sample plot information'!$B$4:$B$100,'Sample plot information'!$A$4:$A$100,"")=0,"",_xlfn.XLOOKUP(B108,'Sample plot information'!$B$4:$B$100,'Sample plot information'!$A$4:$A$100,""))</f>
        <v/>
      </c>
      <c r="B108" s="173"/>
      <c r="C10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8" s="179"/>
      <c r="E108" s="179"/>
      <c r="F108" s="173"/>
      <c r="G108" s="173"/>
      <c r="H108" s="173"/>
      <c r="I108" s="1"/>
    </row>
    <row r="109" spans="1:9" ht="14.5" x14ac:dyDescent="0.35">
      <c r="A109" s="10" t="str">
        <f>IF(_xlfn.XLOOKUP(B109,'Sample plot information'!$B$4:$B$100,'Sample plot information'!$A$4:$A$100,"")=0,"",_xlfn.XLOOKUP(B109,'Sample plot information'!$B$4:$B$100,'Sample plot information'!$A$4:$A$100,""))</f>
        <v/>
      </c>
      <c r="B109" s="173"/>
      <c r="C10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09" s="179"/>
      <c r="E109" s="179"/>
      <c r="F109" s="173"/>
      <c r="G109" s="173"/>
      <c r="H109" s="173"/>
      <c r="I109" s="1"/>
    </row>
    <row r="110" spans="1:9" ht="14.5" x14ac:dyDescent="0.35">
      <c r="A110" s="10" t="str">
        <f>IF(_xlfn.XLOOKUP(B110,'Sample plot information'!$B$4:$B$100,'Sample plot information'!$A$4:$A$100,"")=0,"",_xlfn.XLOOKUP(B110,'Sample plot information'!$B$4:$B$100,'Sample plot information'!$A$4:$A$100,""))</f>
        <v/>
      </c>
      <c r="B110" s="173"/>
      <c r="C11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0" s="179"/>
      <c r="E110" s="179"/>
      <c r="F110" s="173"/>
      <c r="G110" s="173"/>
      <c r="H110" s="173"/>
      <c r="I110" s="1"/>
    </row>
    <row r="111" spans="1:9" ht="14.5" x14ac:dyDescent="0.35">
      <c r="A111" s="10" t="str">
        <f>IF(_xlfn.XLOOKUP(B111,'Sample plot information'!$B$4:$B$100,'Sample plot information'!$A$4:$A$100,"")=0,"",_xlfn.XLOOKUP(B111,'Sample plot information'!$B$4:$B$100,'Sample plot information'!$A$4:$A$100,""))</f>
        <v/>
      </c>
      <c r="B111" s="173"/>
      <c r="C11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1" s="179"/>
      <c r="E111" s="179"/>
      <c r="F111" s="173"/>
      <c r="G111" s="173"/>
      <c r="H111" s="173"/>
      <c r="I111" s="1"/>
    </row>
    <row r="112" spans="1:9" ht="14.5" x14ac:dyDescent="0.35">
      <c r="A112" s="10" t="str">
        <f>IF(_xlfn.XLOOKUP(B112,'Sample plot information'!$B$4:$B$100,'Sample plot information'!$A$4:$A$100,"")=0,"",_xlfn.XLOOKUP(B112,'Sample plot information'!$B$4:$B$100,'Sample plot information'!$A$4:$A$100,""))</f>
        <v/>
      </c>
      <c r="B112" s="173"/>
      <c r="C11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2" s="179"/>
      <c r="E112" s="179"/>
      <c r="F112" s="173"/>
      <c r="G112" s="173"/>
      <c r="H112" s="173"/>
      <c r="I112" s="1"/>
    </row>
    <row r="113" spans="1:9" ht="14.5" x14ac:dyDescent="0.35">
      <c r="A113" s="10" t="str">
        <f>IF(_xlfn.XLOOKUP(B113,'Sample plot information'!$B$4:$B$100,'Sample plot information'!$A$4:$A$100,"")=0,"",_xlfn.XLOOKUP(B113,'Sample plot information'!$B$4:$B$100,'Sample plot information'!$A$4:$A$100,""))</f>
        <v/>
      </c>
      <c r="B113" s="173"/>
      <c r="C11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3" s="179"/>
      <c r="E113" s="179"/>
      <c r="F113" s="173"/>
      <c r="G113" s="173"/>
      <c r="H113" s="173"/>
      <c r="I113" s="1"/>
    </row>
    <row r="114" spans="1:9" ht="14.5" x14ac:dyDescent="0.35">
      <c r="A114" s="10" t="str">
        <f>IF(_xlfn.XLOOKUP(B114,'Sample plot information'!$B$4:$B$100,'Sample plot information'!$A$4:$A$100,"")=0,"",_xlfn.XLOOKUP(B114,'Sample plot information'!$B$4:$B$100,'Sample plot information'!$A$4:$A$100,""))</f>
        <v/>
      </c>
      <c r="B114" s="173"/>
      <c r="C11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4" s="179"/>
      <c r="E114" s="179"/>
      <c r="F114" s="173"/>
      <c r="G114" s="173"/>
      <c r="H114" s="173"/>
      <c r="I114" s="1"/>
    </row>
    <row r="115" spans="1:9" ht="14.5" x14ac:dyDescent="0.35">
      <c r="A115" s="10" t="str">
        <f>IF(_xlfn.XLOOKUP(B115,'Sample plot information'!$B$4:$B$100,'Sample plot information'!$A$4:$A$100,"")=0,"",_xlfn.XLOOKUP(B115,'Sample plot information'!$B$4:$B$100,'Sample plot information'!$A$4:$A$100,""))</f>
        <v/>
      </c>
      <c r="B115" s="173"/>
      <c r="C11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5" s="179"/>
      <c r="E115" s="179"/>
      <c r="F115" s="173"/>
      <c r="G115" s="173"/>
      <c r="H115" s="173"/>
      <c r="I115" s="1"/>
    </row>
    <row r="116" spans="1:9" ht="14.5" x14ac:dyDescent="0.35">
      <c r="A116" s="10" t="str">
        <f>IF(_xlfn.XLOOKUP(B116,'Sample plot information'!$B$4:$B$100,'Sample plot information'!$A$4:$A$100,"")=0,"",_xlfn.XLOOKUP(B116,'Sample plot information'!$B$4:$B$100,'Sample plot information'!$A$4:$A$100,""))</f>
        <v/>
      </c>
      <c r="B116" s="173"/>
      <c r="C11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6" s="179"/>
      <c r="E116" s="179"/>
      <c r="F116" s="173"/>
      <c r="G116" s="173"/>
      <c r="H116" s="173"/>
      <c r="I116" s="1"/>
    </row>
    <row r="117" spans="1:9" ht="14.5" x14ac:dyDescent="0.35">
      <c r="A117" s="10" t="str">
        <f>IF(_xlfn.XLOOKUP(B117,'Sample plot information'!$B$4:$B$100,'Sample plot information'!$A$4:$A$100,"")=0,"",_xlfn.XLOOKUP(B117,'Sample plot information'!$B$4:$B$100,'Sample plot information'!$A$4:$A$100,""))</f>
        <v/>
      </c>
      <c r="B117" s="173"/>
      <c r="C11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7" s="179"/>
      <c r="E117" s="179"/>
      <c r="F117" s="173"/>
      <c r="G117" s="173"/>
      <c r="H117" s="173"/>
      <c r="I117" s="1"/>
    </row>
    <row r="118" spans="1:9" ht="14.5" x14ac:dyDescent="0.35">
      <c r="A118" s="10" t="str">
        <f>IF(_xlfn.XLOOKUP(B118,'Sample plot information'!$B$4:$B$100,'Sample plot information'!$A$4:$A$100,"")=0,"",_xlfn.XLOOKUP(B118,'Sample plot information'!$B$4:$B$100,'Sample plot information'!$A$4:$A$100,""))</f>
        <v/>
      </c>
      <c r="B118" s="173"/>
      <c r="C11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8" s="179"/>
      <c r="E118" s="179"/>
      <c r="F118" s="173"/>
      <c r="G118" s="173"/>
      <c r="H118" s="173"/>
      <c r="I118" s="1"/>
    </row>
    <row r="119" spans="1:9" ht="14.5" x14ac:dyDescent="0.35">
      <c r="A119" s="10" t="str">
        <f>IF(_xlfn.XLOOKUP(B119,'Sample plot information'!$B$4:$B$100,'Sample plot information'!$A$4:$A$100,"")=0,"",_xlfn.XLOOKUP(B119,'Sample plot information'!$B$4:$B$100,'Sample plot information'!$A$4:$A$100,""))</f>
        <v/>
      </c>
      <c r="B119" s="173"/>
      <c r="C11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19" s="179"/>
      <c r="E119" s="179"/>
      <c r="F119" s="173"/>
      <c r="G119" s="173"/>
      <c r="H119" s="173"/>
      <c r="I119" s="1"/>
    </row>
    <row r="120" spans="1:9" ht="14.5" x14ac:dyDescent="0.35">
      <c r="A120" s="10" t="str">
        <f>IF(_xlfn.XLOOKUP(B120,'Sample plot information'!$B$4:$B$100,'Sample plot information'!$A$4:$A$100,"")=0,"",_xlfn.XLOOKUP(B120,'Sample plot information'!$B$4:$B$100,'Sample plot information'!$A$4:$A$100,""))</f>
        <v/>
      </c>
      <c r="B120" s="173"/>
      <c r="C12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0" s="179"/>
      <c r="E120" s="179"/>
      <c r="F120" s="173"/>
      <c r="G120" s="173"/>
      <c r="H120" s="173"/>
      <c r="I120" s="1"/>
    </row>
    <row r="121" spans="1:9" ht="14.5" x14ac:dyDescent="0.35">
      <c r="A121" s="10" t="str">
        <f>IF(_xlfn.XLOOKUP(B121,'Sample plot information'!$B$4:$B$100,'Sample plot information'!$A$4:$A$100,"")=0,"",_xlfn.XLOOKUP(B121,'Sample plot information'!$B$4:$B$100,'Sample plot information'!$A$4:$A$100,""))</f>
        <v/>
      </c>
      <c r="B121" s="173"/>
      <c r="C12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1" s="179"/>
      <c r="E121" s="179"/>
      <c r="F121" s="173"/>
      <c r="G121" s="173"/>
      <c r="H121" s="173"/>
      <c r="I121" s="1"/>
    </row>
    <row r="122" spans="1:9" ht="14.5" x14ac:dyDescent="0.35">
      <c r="A122" s="10" t="str">
        <f>IF(_xlfn.XLOOKUP(B122,'Sample plot information'!$B$4:$B$100,'Sample plot information'!$A$4:$A$100,"")=0,"",_xlfn.XLOOKUP(B122,'Sample plot information'!$B$4:$B$100,'Sample plot information'!$A$4:$A$100,""))</f>
        <v/>
      </c>
      <c r="B122" s="173"/>
      <c r="C12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2" s="179"/>
      <c r="E122" s="179"/>
      <c r="F122" s="173"/>
      <c r="G122" s="173"/>
      <c r="H122" s="173"/>
      <c r="I122" s="1"/>
    </row>
    <row r="123" spans="1:9" ht="14.5" x14ac:dyDescent="0.35">
      <c r="A123" s="10" t="str">
        <f>IF(_xlfn.XLOOKUP(B123,'Sample plot information'!$B$4:$B$100,'Sample plot information'!$A$4:$A$100,"")=0,"",_xlfn.XLOOKUP(B123,'Sample plot information'!$B$4:$B$100,'Sample plot information'!$A$4:$A$100,""))</f>
        <v/>
      </c>
      <c r="B123" s="173"/>
      <c r="C12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3" s="179"/>
      <c r="E123" s="179"/>
      <c r="F123" s="173"/>
      <c r="G123" s="173"/>
      <c r="H123" s="173"/>
      <c r="I123" s="1"/>
    </row>
    <row r="124" spans="1:9" ht="14.5" x14ac:dyDescent="0.35">
      <c r="A124" s="10" t="str">
        <f>IF(_xlfn.XLOOKUP(B124,'Sample plot information'!$B$4:$B$100,'Sample plot information'!$A$4:$A$100,"")=0,"",_xlfn.XLOOKUP(B124,'Sample plot information'!$B$4:$B$100,'Sample plot information'!$A$4:$A$100,""))</f>
        <v/>
      </c>
      <c r="B124" s="173"/>
      <c r="C12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4" s="179"/>
      <c r="E124" s="179"/>
      <c r="F124" s="173"/>
      <c r="G124" s="173"/>
      <c r="H124" s="173"/>
      <c r="I124" s="1"/>
    </row>
    <row r="125" spans="1:9" ht="14.5" x14ac:dyDescent="0.35">
      <c r="A125" s="10" t="str">
        <f>IF(_xlfn.XLOOKUP(B125,'Sample plot information'!$B$4:$B$100,'Sample plot information'!$A$4:$A$100,"")=0,"",_xlfn.XLOOKUP(B125,'Sample plot information'!$B$4:$B$100,'Sample plot information'!$A$4:$A$100,""))</f>
        <v/>
      </c>
      <c r="B125" s="173"/>
      <c r="C12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5" s="179"/>
      <c r="E125" s="179"/>
      <c r="F125" s="173"/>
      <c r="G125" s="173"/>
      <c r="H125" s="173"/>
      <c r="I125" s="1"/>
    </row>
    <row r="126" spans="1:9" ht="14.5" x14ac:dyDescent="0.35">
      <c r="A126" s="10" t="str">
        <f>IF(_xlfn.XLOOKUP(B126,'Sample plot information'!$B$4:$B$100,'Sample plot information'!$A$4:$A$100,"")=0,"",_xlfn.XLOOKUP(B126,'Sample plot information'!$B$4:$B$100,'Sample plot information'!$A$4:$A$100,""))</f>
        <v/>
      </c>
      <c r="B126" s="173"/>
      <c r="C12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6" s="179"/>
      <c r="E126" s="179"/>
      <c r="F126" s="173"/>
      <c r="G126" s="173"/>
      <c r="H126" s="173"/>
      <c r="I126" s="1"/>
    </row>
    <row r="127" spans="1:9" ht="14.5" x14ac:dyDescent="0.35">
      <c r="A127" s="10" t="str">
        <f>IF(_xlfn.XLOOKUP(B127,'Sample plot information'!$B$4:$B$100,'Sample plot information'!$A$4:$A$100,"")=0,"",_xlfn.XLOOKUP(B127,'Sample plot information'!$B$4:$B$100,'Sample plot information'!$A$4:$A$100,""))</f>
        <v/>
      </c>
      <c r="B127" s="173"/>
      <c r="C12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7" s="179"/>
      <c r="E127" s="179"/>
      <c r="F127" s="173"/>
      <c r="G127" s="173"/>
      <c r="H127" s="173"/>
      <c r="I127" s="1"/>
    </row>
    <row r="128" spans="1:9" ht="14.5" x14ac:dyDescent="0.35">
      <c r="A128" s="10" t="str">
        <f>IF(_xlfn.XLOOKUP(B128,'Sample plot information'!$B$4:$B$100,'Sample plot information'!$A$4:$A$100,"")=0,"",_xlfn.XLOOKUP(B128,'Sample plot information'!$B$4:$B$100,'Sample plot information'!$A$4:$A$100,""))</f>
        <v/>
      </c>
      <c r="B128" s="173"/>
      <c r="C12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8" s="179"/>
      <c r="E128" s="179"/>
      <c r="F128" s="173"/>
      <c r="G128" s="173"/>
      <c r="H128" s="173"/>
      <c r="I128" s="1"/>
    </row>
    <row r="129" spans="1:9" ht="14.5" x14ac:dyDescent="0.35">
      <c r="A129" s="10" t="str">
        <f>IF(_xlfn.XLOOKUP(B129,'Sample plot information'!$B$4:$B$100,'Sample plot information'!$A$4:$A$100,"")=0,"",_xlfn.XLOOKUP(B129,'Sample plot information'!$B$4:$B$100,'Sample plot information'!$A$4:$A$100,""))</f>
        <v/>
      </c>
      <c r="B129" s="173"/>
      <c r="C12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29" s="179"/>
      <c r="E129" s="179"/>
      <c r="F129" s="173"/>
      <c r="G129" s="173"/>
      <c r="H129" s="173"/>
      <c r="I129" s="1"/>
    </row>
    <row r="130" spans="1:9" ht="14.5" x14ac:dyDescent="0.35">
      <c r="A130" s="10" t="str">
        <f>IF(_xlfn.XLOOKUP(B130,'Sample plot information'!$B$4:$B$100,'Sample plot information'!$A$4:$A$100,"")=0,"",_xlfn.XLOOKUP(B130,'Sample plot information'!$B$4:$B$100,'Sample plot information'!$A$4:$A$100,""))</f>
        <v/>
      </c>
      <c r="B130" s="173"/>
      <c r="C13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0" s="179"/>
      <c r="E130" s="179"/>
      <c r="F130" s="173"/>
      <c r="G130" s="173"/>
      <c r="H130" s="173"/>
      <c r="I130" s="1"/>
    </row>
    <row r="131" spans="1:9" ht="14.5" x14ac:dyDescent="0.35">
      <c r="A131" s="10" t="str">
        <f>IF(_xlfn.XLOOKUP(B131,'Sample plot information'!$B$4:$B$100,'Sample plot information'!$A$4:$A$100,"")=0,"",_xlfn.XLOOKUP(B131,'Sample plot information'!$B$4:$B$100,'Sample plot information'!$A$4:$A$100,""))</f>
        <v/>
      </c>
      <c r="B131" s="173"/>
      <c r="C13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1" s="179"/>
      <c r="E131" s="179"/>
      <c r="F131" s="173"/>
      <c r="G131" s="173"/>
      <c r="H131" s="173"/>
      <c r="I131" s="1"/>
    </row>
    <row r="132" spans="1:9" ht="14.5" x14ac:dyDescent="0.35">
      <c r="A132" s="10" t="str">
        <f>IF(_xlfn.XLOOKUP(B132,'Sample plot information'!$B$4:$B$100,'Sample plot information'!$A$4:$A$100,"")=0,"",_xlfn.XLOOKUP(B132,'Sample plot information'!$B$4:$B$100,'Sample plot information'!$A$4:$A$100,""))</f>
        <v/>
      </c>
      <c r="B132" s="173"/>
      <c r="C13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2" s="179"/>
      <c r="E132" s="179"/>
      <c r="F132" s="173"/>
      <c r="G132" s="173"/>
      <c r="H132" s="173"/>
      <c r="I132" s="1"/>
    </row>
    <row r="133" spans="1:9" ht="14.5" x14ac:dyDescent="0.35">
      <c r="A133" s="10" t="str">
        <f>IF(_xlfn.XLOOKUP(B133,'Sample plot information'!$B$4:$B$100,'Sample plot information'!$A$4:$A$100,"")=0,"",_xlfn.XLOOKUP(B133,'Sample plot information'!$B$4:$B$100,'Sample plot information'!$A$4:$A$100,""))</f>
        <v/>
      </c>
      <c r="B133" s="173"/>
      <c r="C13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3" s="179"/>
      <c r="E133" s="179"/>
      <c r="F133" s="173"/>
      <c r="G133" s="173"/>
      <c r="H133" s="173"/>
      <c r="I133" s="1"/>
    </row>
    <row r="134" spans="1:9" ht="14.5" x14ac:dyDescent="0.35">
      <c r="A134" s="10" t="str">
        <f>IF(_xlfn.XLOOKUP(B134,'Sample plot information'!$B$4:$B$100,'Sample plot information'!$A$4:$A$100,"")=0,"",_xlfn.XLOOKUP(B134,'Sample plot information'!$B$4:$B$100,'Sample plot information'!$A$4:$A$100,""))</f>
        <v/>
      </c>
      <c r="B134" s="173"/>
      <c r="C13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4" s="179"/>
      <c r="E134" s="179"/>
      <c r="F134" s="173"/>
      <c r="G134" s="173"/>
      <c r="H134" s="173"/>
      <c r="I134" s="1"/>
    </row>
    <row r="135" spans="1:9" ht="14.5" x14ac:dyDescent="0.35">
      <c r="A135" s="10" t="str">
        <f>IF(_xlfn.XLOOKUP(B135,'Sample plot information'!$B$4:$B$100,'Sample plot information'!$A$4:$A$100,"")=0,"",_xlfn.XLOOKUP(B135,'Sample plot information'!$B$4:$B$100,'Sample plot information'!$A$4:$A$100,""))</f>
        <v/>
      </c>
      <c r="B135" s="173"/>
      <c r="C13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5" s="179"/>
      <c r="E135" s="179"/>
      <c r="F135" s="173"/>
      <c r="G135" s="173"/>
      <c r="H135" s="173"/>
      <c r="I135" s="1"/>
    </row>
    <row r="136" spans="1:9" ht="14.5" x14ac:dyDescent="0.35">
      <c r="A136" s="10" t="str">
        <f>IF(_xlfn.XLOOKUP(B136,'Sample plot information'!$B$4:$B$100,'Sample plot information'!$A$4:$A$100,"")=0,"",_xlfn.XLOOKUP(B136,'Sample plot information'!$B$4:$B$100,'Sample plot information'!$A$4:$A$100,""))</f>
        <v/>
      </c>
      <c r="B136" s="173"/>
      <c r="C13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6" s="179"/>
      <c r="E136" s="179"/>
      <c r="F136" s="173"/>
      <c r="G136" s="173"/>
      <c r="H136" s="173"/>
      <c r="I136" s="1"/>
    </row>
    <row r="137" spans="1:9" ht="14.5" x14ac:dyDescent="0.35">
      <c r="A137" s="10" t="str">
        <f>IF(_xlfn.XLOOKUP(B137,'Sample plot information'!$B$4:$B$100,'Sample plot information'!$A$4:$A$100,"")=0,"",_xlfn.XLOOKUP(B137,'Sample plot information'!$B$4:$B$100,'Sample plot information'!$A$4:$A$100,""))</f>
        <v/>
      </c>
      <c r="B137" s="173"/>
      <c r="C13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7" s="179"/>
      <c r="E137" s="179"/>
      <c r="F137" s="173"/>
      <c r="G137" s="173"/>
      <c r="H137" s="173"/>
      <c r="I137" s="1"/>
    </row>
    <row r="138" spans="1:9" ht="14.5" x14ac:dyDescent="0.35">
      <c r="A138" s="10" t="str">
        <f>IF(_xlfn.XLOOKUP(B138,'Sample plot information'!$B$4:$B$100,'Sample plot information'!$A$4:$A$100,"")=0,"",_xlfn.XLOOKUP(B138,'Sample plot information'!$B$4:$B$100,'Sample plot information'!$A$4:$A$100,""))</f>
        <v/>
      </c>
      <c r="B138" s="173"/>
      <c r="C13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8" s="179"/>
      <c r="E138" s="179"/>
      <c r="F138" s="173"/>
      <c r="G138" s="173"/>
      <c r="H138" s="173"/>
      <c r="I138" s="1"/>
    </row>
    <row r="139" spans="1:9" ht="14.5" x14ac:dyDescent="0.35">
      <c r="A139" s="10" t="str">
        <f>IF(_xlfn.XLOOKUP(B139,'Sample plot information'!$B$4:$B$100,'Sample plot information'!$A$4:$A$100,"")=0,"",_xlfn.XLOOKUP(B139,'Sample plot information'!$B$4:$B$100,'Sample plot information'!$A$4:$A$100,""))</f>
        <v/>
      </c>
      <c r="B139" s="173"/>
      <c r="C13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39" s="179"/>
      <c r="E139" s="179"/>
      <c r="F139" s="173"/>
      <c r="G139" s="173"/>
      <c r="H139" s="173"/>
      <c r="I139" s="1"/>
    </row>
    <row r="140" spans="1:9" ht="14.5" x14ac:dyDescent="0.35">
      <c r="A140" s="10" t="str">
        <f>IF(_xlfn.XLOOKUP(B140,'Sample plot information'!$B$4:$B$100,'Sample plot information'!$A$4:$A$100,"")=0,"",_xlfn.XLOOKUP(B140,'Sample plot information'!$B$4:$B$100,'Sample plot information'!$A$4:$A$100,""))</f>
        <v/>
      </c>
      <c r="B140" s="173"/>
      <c r="C14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0" s="179"/>
      <c r="E140" s="179"/>
      <c r="F140" s="173"/>
      <c r="G140" s="173"/>
      <c r="H140" s="173"/>
      <c r="I140" s="1"/>
    </row>
    <row r="141" spans="1:9" ht="14.5" x14ac:dyDescent="0.35">
      <c r="A141" s="10" t="str">
        <f>IF(_xlfn.XLOOKUP(B141,'Sample plot information'!$B$4:$B$100,'Sample plot information'!$A$4:$A$100,"")=0,"",_xlfn.XLOOKUP(B141,'Sample plot information'!$B$4:$B$100,'Sample plot information'!$A$4:$A$100,""))</f>
        <v/>
      </c>
      <c r="B141" s="173"/>
      <c r="C14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1" s="179"/>
      <c r="E141" s="179"/>
      <c r="F141" s="173"/>
      <c r="G141" s="173"/>
      <c r="H141" s="173"/>
      <c r="I141" s="1"/>
    </row>
    <row r="142" spans="1:9" ht="14.5" x14ac:dyDescent="0.35">
      <c r="A142" s="10" t="str">
        <f>IF(_xlfn.XLOOKUP(B142,'Sample plot information'!$B$4:$B$100,'Sample plot information'!$A$4:$A$100,"")=0,"",_xlfn.XLOOKUP(B142,'Sample plot information'!$B$4:$B$100,'Sample plot information'!$A$4:$A$100,""))</f>
        <v/>
      </c>
      <c r="B142" s="173"/>
      <c r="C14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2" s="179"/>
      <c r="E142" s="179"/>
      <c r="F142" s="173"/>
      <c r="G142" s="173"/>
      <c r="H142" s="173"/>
      <c r="I142" s="1"/>
    </row>
    <row r="143" spans="1:9" ht="14.5" x14ac:dyDescent="0.35">
      <c r="A143" s="10" t="str">
        <f>IF(_xlfn.XLOOKUP(B143,'Sample plot information'!$B$4:$B$100,'Sample plot information'!$A$4:$A$100,"")=0,"",_xlfn.XLOOKUP(B143,'Sample plot information'!$B$4:$B$100,'Sample plot information'!$A$4:$A$100,""))</f>
        <v/>
      </c>
      <c r="B143" s="173"/>
      <c r="C14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3" s="179"/>
      <c r="E143" s="179"/>
      <c r="F143" s="173"/>
      <c r="G143" s="173"/>
      <c r="H143" s="173"/>
      <c r="I143" s="1"/>
    </row>
    <row r="144" spans="1:9" ht="14.5" x14ac:dyDescent="0.35">
      <c r="A144" s="10" t="str">
        <f>IF(_xlfn.XLOOKUP(B144,'Sample plot information'!$B$4:$B$100,'Sample plot information'!$A$4:$A$100,"")=0,"",_xlfn.XLOOKUP(B144,'Sample plot information'!$B$4:$B$100,'Sample plot information'!$A$4:$A$100,""))</f>
        <v/>
      </c>
      <c r="B144" s="173"/>
      <c r="C14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4" s="179"/>
      <c r="E144" s="179"/>
      <c r="F144" s="173"/>
      <c r="G144" s="173"/>
      <c r="H144" s="173"/>
      <c r="I144" s="1"/>
    </row>
    <row r="145" spans="1:9" ht="14.5" x14ac:dyDescent="0.35">
      <c r="A145" s="10" t="str">
        <f>IF(_xlfn.XLOOKUP(B145,'Sample plot information'!$B$4:$B$100,'Sample plot information'!$A$4:$A$100,"")=0,"",_xlfn.XLOOKUP(B145,'Sample plot information'!$B$4:$B$100,'Sample plot information'!$A$4:$A$100,""))</f>
        <v/>
      </c>
      <c r="B145" s="173"/>
      <c r="C14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5" s="179"/>
      <c r="E145" s="179"/>
      <c r="F145" s="173"/>
      <c r="G145" s="173"/>
      <c r="H145" s="173"/>
      <c r="I145" s="1"/>
    </row>
    <row r="146" spans="1:9" ht="14.5" x14ac:dyDescent="0.35">
      <c r="A146" s="10" t="str">
        <f>IF(_xlfn.XLOOKUP(B146,'Sample plot information'!$B$4:$B$100,'Sample plot information'!$A$4:$A$100,"")=0,"",_xlfn.XLOOKUP(B146,'Sample plot information'!$B$4:$B$100,'Sample plot information'!$A$4:$A$100,""))</f>
        <v/>
      </c>
      <c r="B146" s="173"/>
      <c r="C14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6" s="179"/>
      <c r="E146" s="179"/>
      <c r="F146" s="173"/>
      <c r="G146" s="173"/>
      <c r="H146" s="173"/>
      <c r="I146" s="1"/>
    </row>
    <row r="147" spans="1:9" ht="14.5" x14ac:dyDescent="0.35">
      <c r="A147" s="10" t="str">
        <f>IF(_xlfn.XLOOKUP(B147,'Sample plot information'!$B$4:$B$100,'Sample plot information'!$A$4:$A$100,"")=0,"",_xlfn.XLOOKUP(B147,'Sample plot information'!$B$4:$B$100,'Sample plot information'!$A$4:$A$100,""))</f>
        <v/>
      </c>
      <c r="B147" s="173"/>
      <c r="C14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7" s="179"/>
      <c r="E147" s="179"/>
      <c r="F147" s="173"/>
      <c r="G147" s="173"/>
      <c r="H147" s="173"/>
      <c r="I147" s="1"/>
    </row>
    <row r="148" spans="1:9" ht="14.5" x14ac:dyDescent="0.35">
      <c r="A148" s="10" t="str">
        <f>IF(_xlfn.XLOOKUP(B148,'Sample plot information'!$B$4:$B$100,'Sample plot information'!$A$4:$A$100,"")=0,"",_xlfn.XLOOKUP(B148,'Sample plot information'!$B$4:$B$100,'Sample plot information'!$A$4:$A$100,""))</f>
        <v/>
      </c>
      <c r="B148" s="173"/>
      <c r="C14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8" s="179"/>
      <c r="E148" s="179"/>
      <c r="F148" s="173"/>
      <c r="G148" s="173"/>
      <c r="H148" s="173"/>
      <c r="I148" s="1"/>
    </row>
    <row r="149" spans="1:9" ht="14.5" x14ac:dyDescent="0.35">
      <c r="A149" s="10" t="str">
        <f>IF(_xlfn.XLOOKUP(B149,'Sample plot information'!$B$4:$B$100,'Sample plot information'!$A$4:$A$100,"")=0,"",_xlfn.XLOOKUP(B149,'Sample plot information'!$B$4:$B$100,'Sample plot information'!$A$4:$A$100,""))</f>
        <v/>
      </c>
      <c r="B149" s="173"/>
      <c r="C14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49" s="179"/>
      <c r="E149" s="179"/>
      <c r="F149" s="173"/>
      <c r="G149" s="173"/>
      <c r="H149" s="173"/>
      <c r="I149" s="1"/>
    </row>
    <row r="150" spans="1:9" ht="14.5" x14ac:dyDescent="0.35">
      <c r="A150" s="10" t="str">
        <f>IF(_xlfn.XLOOKUP(B150,'Sample plot information'!$B$4:$B$100,'Sample plot information'!$A$4:$A$100,"")=0,"",_xlfn.XLOOKUP(B150,'Sample plot information'!$B$4:$B$100,'Sample plot information'!$A$4:$A$100,""))</f>
        <v/>
      </c>
      <c r="B150" s="173"/>
      <c r="C15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0" s="179"/>
      <c r="E150" s="179"/>
      <c r="F150" s="173"/>
      <c r="G150" s="173"/>
      <c r="H150" s="173"/>
      <c r="I150" s="1"/>
    </row>
    <row r="151" spans="1:9" ht="14.5" x14ac:dyDescent="0.35">
      <c r="A151" s="10" t="str">
        <f>IF(_xlfn.XLOOKUP(B151,'Sample plot information'!$B$4:$B$100,'Sample plot information'!$A$4:$A$100,"")=0,"",_xlfn.XLOOKUP(B151,'Sample plot information'!$B$4:$B$100,'Sample plot information'!$A$4:$A$100,""))</f>
        <v/>
      </c>
      <c r="B151" s="173"/>
      <c r="C15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1" s="179"/>
      <c r="E151" s="179"/>
      <c r="F151" s="173"/>
      <c r="G151" s="173"/>
      <c r="H151" s="173"/>
      <c r="I151" s="1"/>
    </row>
    <row r="152" spans="1:9" ht="14.5" x14ac:dyDescent="0.35">
      <c r="A152" s="10" t="str">
        <f>IF(_xlfn.XLOOKUP(B152,'Sample plot information'!$B$4:$B$100,'Sample plot information'!$A$4:$A$100,"")=0,"",_xlfn.XLOOKUP(B152,'Sample plot information'!$B$4:$B$100,'Sample plot information'!$A$4:$A$100,""))</f>
        <v/>
      </c>
      <c r="B152" s="173"/>
      <c r="C15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2" s="179"/>
      <c r="E152" s="179"/>
      <c r="F152" s="173"/>
      <c r="G152" s="173"/>
      <c r="H152" s="173"/>
      <c r="I152" s="1"/>
    </row>
    <row r="153" spans="1:9" ht="14.5" x14ac:dyDescent="0.35">
      <c r="A153" s="10" t="str">
        <f>IF(_xlfn.XLOOKUP(B153,'Sample plot information'!$B$4:$B$100,'Sample plot information'!$A$4:$A$100,"")=0,"",_xlfn.XLOOKUP(B153,'Sample plot information'!$B$4:$B$100,'Sample plot information'!$A$4:$A$100,""))</f>
        <v/>
      </c>
      <c r="B153" s="173"/>
      <c r="C15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3" s="179"/>
      <c r="E153" s="179"/>
      <c r="F153" s="173"/>
      <c r="G153" s="173"/>
      <c r="H153" s="173"/>
      <c r="I153" s="1"/>
    </row>
    <row r="154" spans="1:9" ht="14.5" x14ac:dyDescent="0.35">
      <c r="A154" s="10" t="str">
        <f>IF(_xlfn.XLOOKUP(B154,'Sample plot information'!$B$4:$B$100,'Sample plot information'!$A$4:$A$100,"")=0,"",_xlfn.XLOOKUP(B154,'Sample plot information'!$B$4:$B$100,'Sample plot information'!$A$4:$A$100,""))</f>
        <v/>
      </c>
      <c r="B154" s="173"/>
      <c r="C15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4" s="179"/>
      <c r="E154" s="179"/>
      <c r="F154" s="173"/>
      <c r="G154" s="173"/>
      <c r="H154" s="173"/>
      <c r="I154" s="1"/>
    </row>
    <row r="155" spans="1:9" ht="14.5" x14ac:dyDescent="0.35">
      <c r="A155" s="10" t="str">
        <f>IF(_xlfn.XLOOKUP(B155,'Sample plot information'!$B$4:$B$100,'Sample plot information'!$A$4:$A$100,"")=0,"",_xlfn.XLOOKUP(B155,'Sample plot information'!$B$4:$B$100,'Sample plot information'!$A$4:$A$100,""))</f>
        <v/>
      </c>
      <c r="B155" s="173"/>
      <c r="C15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5" s="179"/>
      <c r="E155" s="179"/>
      <c r="F155" s="173"/>
      <c r="G155" s="173"/>
      <c r="H155" s="173"/>
      <c r="I155" s="1"/>
    </row>
    <row r="156" spans="1:9" ht="14.5" x14ac:dyDescent="0.35">
      <c r="A156" s="10" t="str">
        <f>IF(_xlfn.XLOOKUP(B156,'Sample plot information'!$B$4:$B$100,'Sample plot information'!$A$4:$A$100,"")=0,"",_xlfn.XLOOKUP(B156,'Sample plot information'!$B$4:$B$100,'Sample plot information'!$A$4:$A$100,""))</f>
        <v/>
      </c>
      <c r="B156" s="173"/>
      <c r="C15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6" s="179"/>
      <c r="E156" s="179"/>
      <c r="F156" s="173"/>
      <c r="G156" s="173"/>
      <c r="H156" s="173"/>
      <c r="I156" s="1"/>
    </row>
    <row r="157" spans="1:9" ht="14.5" x14ac:dyDescent="0.35">
      <c r="A157" s="10" t="str">
        <f>IF(_xlfn.XLOOKUP(B157,'Sample plot information'!$B$4:$B$100,'Sample plot information'!$A$4:$A$100,"")=0,"",_xlfn.XLOOKUP(B157,'Sample plot information'!$B$4:$B$100,'Sample plot information'!$A$4:$A$100,""))</f>
        <v/>
      </c>
      <c r="B157" s="173"/>
      <c r="C15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7" s="179"/>
      <c r="E157" s="179"/>
      <c r="F157" s="173"/>
      <c r="G157" s="173"/>
      <c r="H157" s="173"/>
      <c r="I157" s="1"/>
    </row>
    <row r="158" spans="1:9" ht="14.5" x14ac:dyDescent="0.35">
      <c r="A158" s="10" t="str">
        <f>IF(_xlfn.XLOOKUP(B158,'Sample plot information'!$B$4:$B$100,'Sample plot information'!$A$4:$A$100,"")=0,"",_xlfn.XLOOKUP(B158,'Sample plot information'!$B$4:$B$100,'Sample plot information'!$A$4:$A$100,""))</f>
        <v/>
      </c>
      <c r="B158" s="173"/>
      <c r="C15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8" s="179"/>
      <c r="E158" s="179"/>
      <c r="F158" s="173"/>
      <c r="G158" s="173"/>
      <c r="H158" s="173"/>
      <c r="I158" s="1"/>
    </row>
    <row r="159" spans="1:9" ht="14.5" x14ac:dyDescent="0.35">
      <c r="A159" s="10" t="str">
        <f>IF(_xlfn.XLOOKUP(B159,'Sample plot information'!$B$4:$B$100,'Sample plot information'!$A$4:$A$100,"")=0,"",_xlfn.XLOOKUP(B159,'Sample plot information'!$B$4:$B$100,'Sample plot information'!$A$4:$A$100,""))</f>
        <v/>
      </c>
      <c r="B159" s="173"/>
      <c r="C15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59" s="179"/>
      <c r="E159" s="179"/>
      <c r="F159" s="173"/>
      <c r="G159" s="173"/>
      <c r="H159" s="173"/>
      <c r="I159" s="1"/>
    </row>
    <row r="160" spans="1:9" ht="14.5" x14ac:dyDescent="0.35">
      <c r="A160" s="10" t="str">
        <f>IF(_xlfn.XLOOKUP(B160,'Sample plot information'!$B$4:$B$100,'Sample plot information'!$A$4:$A$100,"")=0,"",_xlfn.XLOOKUP(B160,'Sample plot information'!$B$4:$B$100,'Sample plot information'!$A$4:$A$100,""))</f>
        <v/>
      </c>
      <c r="B160" s="173"/>
      <c r="C16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0" s="179"/>
      <c r="E160" s="179"/>
      <c r="F160" s="173"/>
      <c r="G160" s="173"/>
      <c r="H160" s="173"/>
      <c r="I160" s="1"/>
    </row>
    <row r="161" spans="1:9" ht="14.5" x14ac:dyDescent="0.35">
      <c r="A161" s="10" t="str">
        <f>IF(_xlfn.XLOOKUP(B161,'Sample plot information'!$B$4:$B$100,'Sample plot information'!$A$4:$A$100,"")=0,"",_xlfn.XLOOKUP(B161,'Sample plot information'!$B$4:$B$100,'Sample plot information'!$A$4:$A$100,""))</f>
        <v/>
      </c>
      <c r="B161" s="173"/>
      <c r="C16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1" s="179"/>
      <c r="E161" s="179"/>
      <c r="F161" s="173"/>
      <c r="G161" s="173"/>
      <c r="H161" s="173"/>
      <c r="I161" s="1"/>
    </row>
    <row r="162" spans="1:9" ht="14.5" x14ac:dyDescent="0.35">
      <c r="A162" s="10" t="str">
        <f>IF(_xlfn.XLOOKUP(B162,'Sample plot information'!$B$4:$B$100,'Sample plot information'!$A$4:$A$100,"")=0,"",_xlfn.XLOOKUP(B162,'Sample plot information'!$B$4:$B$100,'Sample plot information'!$A$4:$A$100,""))</f>
        <v/>
      </c>
      <c r="B162" s="173"/>
      <c r="C16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2" s="179"/>
      <c r="E162" s="179"/>
      <c r="F162" s="173"/>
      <c r="G162" s="173"/>
      <c r="H162" s="173"/>
      <c r="I162" s="1"/>
    </row>
    <row r="163" spans="1:9" ht="14.5" x14ac:dyDescent="0.35">
      <c r="A163" s="10" t="str">
        <f>IF(_xlfn.XLOOKUP(B163,'Sample plot information'!$B$4:$B$100,'Sample plot information'!$A$4:$A$100,"")=0,"",_xlfn.XLOOKUP(B163,'Sample plot information'!$B$4:$B$100,'Sample plot information'!$A$4:$A$100,""))</f>
        <v/>
      </c>
      <c r="B163" s="173"/>
      <c r="C16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3" s="179"/>
      <c r="E163" s="179"/>
      <c r="F163" s="173"/>
      <c r="G163" s="173"/>
      <c r="H163" s="173"/>
      <c r="I163" s="1"/>
    </row>
    <row r="164" spans="1:9" ht="14.5" x14ac:dyDescent="0.35">
      <c r="A164" s="10" t="str">
        <f>IF(_xlfn.XLOOKUP(B164,'Sample plot information'!$B$4:$B$100,'Sample plot information'!$A$4:$A$100,"")=0,"",_xlfn.XLOOKUP(B164,'Sample plot information'!$B$4:$B$100,'Sample plot information'!$A$4:$A$100,""))</f>
        <v/>
      </c>
      <c r="B164" s="173"/>
      <c r="C16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4" s="179"/>
      <c r="E164" s="179"/>
      <c r="F164" s="173"/>
      <c r="G164" s="173"/>
      <c r="H164" s="173"/>
      <c r="I164" s="1"/>
    </row>
    <row r="165" spans="1:9" ht="14.5" x14ac:dyDescent="0.35">
      <c r="A165" s="10" t="str">
        <f>IF(_xlfn.XLOOKUP(B165,'Sample plot information'!$B$4:$B$100,'Sample plot information'!$A$4:$A$100,"")=0,"",_xlfn.XLOOKUP(B165,'Sample plot information'!$B$4:$B$100,'Sample plot information'!$A$4:$A$100,""))</f>
        <v/>
      </c>
      <c r="B165" s="173"/>
      <c r="C16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5" s="179"/>
      <c r="E165" s="179"/>
      <c r="F165" s="173"/>
      <c r="G165" s="173"/>
      <c r="H165" s="173"/>
      <c r="I165" s="1"/>
    </row>
    <row r="166" spans="1:9" ht="14.5" x14ac:dyDescent="0.35">
      <c r="A166" s="10" t="str">
        <f>IF(_xlfn.XLOOKUP(B166,'Sample plot information'!$B$4:$B$100,'Sample plot information'!$A$4:$A$100,"")=0,"",_xlfn.XLOOKUP(B166,'Sample plot information'!$B$4:$B$100,'Sample plot information'!$A$4:$A$100,""))</f>
        <v/>
      </c>
      <c r="B166" s="173"/>
      <c r="C16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6" s="179"/>
      <c r="E166" s="179"/>
      <c r="F166" s="173"/>
      <c r="G166" s="173"/>
      <c r="H166" s="173"/>
      <c r="I166" s="1"/>
    </row>
    <row r="167" spans="1:9" ht="14.5" x14ac:dyDescent="0.35">
      <c r="A167" s="10" t="str">
        <f>IF(_xlfn.XLOOKUP(B167,'Sample plot information'!$B$4:$B$100,'Sample plot information'!$A$4:$A$100,"")=0,"",_xlfn.XLOOKUP(B167,'Sample plot information'!$B$4:$B$100,'Sample plot information'!$A$4:$A$100,""))</f>
        <v/>
      </c>
      <c r="B167" s="173"/>
      <c r="C16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7" s="179"/>
      <c r="E167" s="179"/>
      <c r="F167" s="173"/>
      <c r="G167" s="173"/>
      <c r="H167" s="173"/>
      <c r="I167" s="1"/>
    </row>
    <row r="168" spans="1:9" ht="14.5" x14ac:dyDescent="0.35">
      <c r="A168" s="10" t="str">
        <f>IF(_xlfn.XLOOKUP(B168,'Sample plot information'!$B$4:$B$100,'Sample plot information'!$A$4:$A$100,"")=0,"",_xlfn.XLOOKUP(B168,'Sample plot information'!$B$4:$B$100,'Sample plot information'!$A$4:$A$100,""))</f>
        <v/>
      </c>
      <c r="B168" s="173"/>
      <c r="C16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8" s="179"/>
      <c r="E168" s="179"/>
      <c r="F168" s="173"/>
      <c r="G168" s="173"/>
      <c r="H168" s="173"/>
      <c r="I168" s="1"/>
    </row>
    <row r="169" spans="1:9" ht="14.5" x14ac:dyDescent="0.35">
      <c r="A169" s="10" t="str">
        <f>IF(_xlfn.XLOOKUP(B169,'Sample plot information'!$B$4:$B$100,'Sample plot information'!$A$4:$A$100,"")=0,"",_xlfn.XLOOKUP(B169,'Sample plot information'!$B$4:$B$100,'Sample plot information'!$A$4:$A$100,""))</f>
        <v/>
      </c>
      <c r="B169" s="173"/>
      <c r="C16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69" s="179"/>
      <c r="E169" s="179"/>
      <c r="F169" s="173"/>
      <c r="G169" s="173"/>
      <c r="H169" s="173"/>
      <c r="I169" s="1"/>
    </row>
    <row r="170" spans="1:9" ht="14.5" x14ac:dyDescent="0.35">
      <c r="A170" s="10" t="str">
        <f>IF(_xlfn.XLOOKUP(B170,'Sample plot information'!$B$4:$B$100,'Sample plot information'!$A$4:$A$100,"")=0,"",_xlfn.XLOOKUP(B170,'Sample plot information'!$B$4:$B$100,'Sample plot information'!$A$4:$A$100,""))</f>
        <v/>
      </c>
      <c r="B170" s="173"/>
      <c r="C17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0" s="179"/>
      <c r="E170" s="179"/>
      <c r="F170" s="173"/>
      <c r="G170" s="173"/>
      <c r="H170" s="173"/>
      <c r="I170" s="1"/>
    </row>
    <row r="171" spans="1:9" ht="14.5" x14ac:dyDescent="0.35">
      <c r="A171" s="10" t="str">
        <f>IF(_xlfn.XLOOKUP(B171,'Sample plot information'!$B$4:$B$100,'Sample plot information'!$A$4:$A$100,"")=0,"",_xlfn.XLOOKUP(B171,'Sample plot information'!$B$4:$B$100,'Sample plot information'!$A$4:$A$100,""))</f>
        <v/>
      </c>
      <c r="B171" s="173"/>
      <c r="C17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1" s="179"/>
      <c r="E171" s="179"/>
      <c r="F171" s="173"/>
      <c r="G171" s="173"/>
      <c r="H171" s="173"/>
      <c r="I171" s="1"/>
    </row>
    <row r="172" spans="1:9" ht="14.5" x14ac:dyDescent="0.35">
      <c r="A172" s="10" t="str">
        <f>IF(_xlfn.XLOOKUP(B172,'Sample plot information'!$B$4:$B$100,'Sample plot information'!$A$4:$A$100,"")=0,"",_xlfn.XLOOKUP(B172,'Sample plot information'!$B$4:$B$100,'Sample plot information'!$A$4:$A$100,""))</f>
        <v/>
      </c>
      <c r="B172" s="173"/>
      <c r="C17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2" s="179"/>
      <c r="E172" s="179"/>
      <c r="F172" s="173"/>
      <c r="G172" s="173"/>
      <c r="H172" s="173"/>
      <c r="I172" s="1"/>
    </row>
    <row r="173" spans="1:9" ht="14.5" x14ac:dyDescent="0.35">
      <c r="A173" s="10" t="str">
        <f>IF(_xlfn.XLOOKUP(B173,'Sample plot information'!$B$4:$B$100,'Sample plot information'!$A$4:$A$100,"")=0,"",_xlfn.XLOOKUP(B173,'Sample plot information'!$B$4:$B$100,'Sample plot information'!$A$4:$A$100,""))</f>
        <v/>
      </c>
      <c r="B173" s="173"/>
      <c r="C17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3" s="179"/>
      <c r="E173" s="179"/>
      <c r="F173" s="173"/>
      <c r="G173" s="173"/>
      <c r="H173" s="173"/>
      <c r="I173" s="1"/>
    </row>
    <row r="174" spans="1:9" ht="14.5" x14ac:dyDescent="0.35">
      <c r="A174" s="10" t="str">
        <f>IF(_xlfn.XLOOKUP(B174,'Sample plot information'!$B$4:$B$100,'Sample plot information'!$A$4:$A$100,"")=0,"",_xlfn.XLOOKUP(B174,'Sample plot information'!$B$4:$B$100,'Sample plot information'!$A$4:$A$100,""))</f>
        <v/>
      </c>
      <c r="B174" s="173"/>
      <c r="C17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4" s="179"/>
      <c r="E174" s="179"/>
      <c r="F174" s="173"/>
      <c r="G174" s="173"/>
      <c r="H174" s="173"/>
      <c r="I174" s="1"/>
    </row>
    <row r="175" spans="1:9" ht="14.5" x14ac:dyDescent="0.35">
      <c r="A175" s="10" t="str">
        <f>IF(_xlfn.XLOOKUP(B175,'Sample plot information'!$B$4:$B$100,'Sample plot information'!$A$4:$A$100,"")=0,"",_xlfn.XLOOKUP(B175,'Sample plot information'!$B$4:$B$100,'Sample plot information'!$A$4:$A$100,""))</f>
        <v/>
      </c>
      <c r="B175" s="173"/>
      <c r="C17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5" s="179"/>
      <c r="E175" s="179"/>
      <c r="F175" s="173"/>
      <c r="G175" s="173"/>
      <c r="H175" s="173"/>
      <c r="I175" s="1"/>
    </row>
    <row r="176" spans="1:9" ht="14.5" x14ac:dyDescent="0.35">
      <c r="A176" s="10" t="str">
        <f>IF(_xlfn.XLOOKUP(B176,'Sample plot information'!$B$4:$B$100,'Sample plot information'!$A$4:$A$100,"")=0,"",_xlfn.XLOOKUP(B176,'Sample plot information'!$B$4:$B$100,'Sample plot information'!$A$4:$A$100,""))</f>
        <v/>
      </c>
      <c r="B176" s="173"/>
      <c r="C17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6" s="179"/>
      <c r="E176" s="179"/>
      <c r="F176" s="173"/>
      <c r="G176" s="173"/>
      <c r="H176" s="173"/>
      <c r="I176" s="1"/>
    </row>
    <row r="177" spans="1:9" ht="14.5" x14ac:dyDescent="0.35">
      <c r="A177" s="10" t="str">
        <f>IF(_xlfn.XLOOKUP(B177,'Sample plot information'!$B$4:$B$100,'Sample plot information'!$A$4:$A$100,"")=0,"",_xlfn.XLOOKUP(B177,'Sample plot information'!$B$4:$B$100,'Sample plot information'!$A$4:$A$100,""))</f>
        <v/>
      </c>
      <c r="B177" s="173"/>
      <c r="C17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7" s="179"/>
      <c r="E177" s="179"/>
      <c r="F177" s="173"/>
      <c r="G177" s="173"/>
      <c r="H177" s="173"/>
      <c r="I177" s="1"/>
    </row>
    <row r="178" spans="1:9" ht="14.5" x14ac:dyDescent="0.35">
      <c r="A178" s="10" t="str">
        <f>IF(_xlfn.XLOOKUP(B178,'Sample plot information'!$B$4:$B$100,'Sample plot information'!$A$4:$A$100,"")=0,"",_xlfn.XLOOKUP(B178,'Sample plot information'!$B$4:$B$100,'Sample plot information'!$A$4:$A$100,""))</f>
        <v/>
      </c>
      <c r="B178" s="173"/>
      <c r="C17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8" s="179"/>
      <c r="E178" s="179"/>
      <c r="F178" s="173"/>
      <c r="G178" s="173"/>
      <c r="H178" s="173"/>
      <c r="I178" s="1"/>
    </row>
    <row r="179" spans="1:9" ht="14.5" x14ac:dyDescent="0.35">
      <c r="A179" s="10" t="str">
        <f>IF(_xlfn.XLOOKUP(B179,'Sample plot information'!$B$4:$B$100,'Sample plot information'!$A$4:$A$100,"")=0,"",_xlfn.XLOOKUP(B179,'Sample plot information'!$B$4:$B$100,'Sample plot information'!$A$4:$A$100,""))</f>
        <v/>
      </c>
      <c r="B179" s="173"/>
      <c r="C17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79" s="179"/>
      <c r="E179" s="179"/>
      <c r="F179" s="173"/>
      <c r="G179" s="173"/>
      <c r="H179" s="173"/>
      <c r="I179" s="1"/>
    </row>
    <row r="180" spans="1:9" ht="14.5" x14ac:dyDescent="0.35">
      <c r="A180" s="10" t="str">
        <f>IF(_xlfn.XLOOKUP(B180,'Sample plot information'!$B$4:$B$100,'Sample plot information'!$A$4:$A$100,"")=0,"",_xlfn.XLOOKUP(B180,'Sample plot information'!$B$4:$B$100,'Sample plot information'!$A$4:$A$100,""))</f>
        <v/>
      </c>
      <c r="B180" s="173"/>
      <c r="C180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0" s="179"/>
      <c r="E180" s="179"/>
      <c r="F180" s="173"/>
      <c r="G180" s="173"/>
      <c r="H180" s="173"/>
      <c r="I180" s="1"/>
    </row>
    <row r="181" spans="1:9" ht="14.5" x14ac:dyDescent="0.35">
      <c r="A181" s="10" t="str">
        <f>IF(_xlfn.XLOOKUP(B181,'Sample plot information'!$B$4:$B$100,'Sample plot information'!$A$4:$A$100,"")=0,"",_xlfn.XLOOKUP(B181,'Sample plot information'!$B$4:$B$100,'Sample plot information'!$A$4:$A$100,""))</f>
        <v/>
      </c>
      <c r="B181" s="173"/>
      <c r="C181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1" s="179"/>
      <c r="E181" s="179"/>
      <c r="F181" s="173"/>
      <c r="G181" s="173"/>
      <c r="H181" s="173"/>
      <c r="I181" s="1"/>
    </row>
    <row r="182" spans="1:9" ht="14.5" x14ac:dyDescent="0.35">
      <c r="A182" s="10" t="str">
        <f>IF(_xlfn.XLOOKUP(B182,'Sample plot information'!$B$4:$B$100,'Sample plot information'!$A$4:$A$100,"")=0,"",_xlfn.XLOOKUP(B182,'Sample plot information'!$B$4:$B$100,'Sample plot information'!$A$4:$A$100,""))</f>
        <v/>
      </c>
      <c r="B182" s="173"/>
      <c r="C182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2" s="179"/>
      <c r="E182" s="179"/>
      <c r="F182" s="173"/>
      <c r="G182" s="173"/>
      <c r="H182" s="173"/>
      <c r="I182" s="1"/>
    </row>
    <row r="183" spans="1:9" ht="14.5" x14ac:dyDescent="0.35">
      <c r="A183" s="10" t="str">
        <f>IF(_xlfn.XLOOKUP(B183,'Sample plot information'!$B$4:$B$100,'Sample plot information'!$A$4:$A$100,"")=0,"",_xlfn.XLOOKUP(B183,'Sample plot information'!$B$4:$B$100,'Sample plot information'!$A$4:$A$100,""))</f>
        <v/>
      </c>
      <c r="B183" s="173"/>
      <c r="C183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3" s="179"/>
      <c r="E183" s="179"/>
      <c r="F183" s="173"/>
      <c r="G183" s="173"/>
      <c r="H183" s="173"/>
      <c r="I183" s="1"/>
    </row>
    <row r="184" spans="1:9" ht="14.5" x14ac:dyDescent="0.35">
      <c r="A184" s="10" t="str">
        <f>IF(_xlfn.XLOOKUP(B184,'Sample plot information'!$B$4:$B$100,'Sample plot information'!$A$4:$A$100,"")=0,"",_xlfn.XLOOKUP(B184,'Sample plot information'!$B$4:$B$100,'Sample plot information'!$A$4:$A$100,""))</f>
        <v/>
      </c>
      <c r="B184" s="173"/>
      <c r="C184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4" s="179"/>
      <c r="E184" s="179"/>
      <c r="F184" s="173"/>
      <c r="G184" s="173"/>
      <c r="H184" s="173"/>
      <c r="I184" s="1"/>
    </row>
    <row r="185" spans="1:9" ht="14.5" x14ac:dyDescent="0.35">
      <c r="A185" s="10" t="str">
        <f>IF(_xlfn.XLOOKUP(B185,'Sample plot information'!$B$4:$B$100,'Sample plot information'!$A$4:$A$100,"")=0,"",_xlfn.XLOOKUP(B185,'Sample plot information'!$B$4:$B$100,'Sample plot information'!$A$4:$A$100,""))</f>
        <v/>
      </c>
      <c r="B185" s="173"/>
      <c r="C185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5" s="179"/>
      <c r="E185" s="179"/>
      <c r="F185" s="173"/>
      <c r="G185" s="173"/>
      <c r="H185" s="173"/>
      <c r="I185" s="1"/>
    </row>
    <row r="186" spans="1:9" ht="14.5" x14ac:dyDescent="0.35">
      <c r="A186" s="10" t="str">
        <f>IF(_xlfn.XLOOKUP(B186,'Sample plot information'!$B$4:$B$100,'Sample plot information'!$A$4:$A$100,"")=0,"",_xlfn.XLOOKUP(B186,'Sample plot information'!$B$4:$B$100,'Sample plot information'!$A$4:$A$100,""))</f>
        <v/>
      </c>
      <c r="B186" s="173"/>
      <c r="C186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6" s="179"/>
      <c r="E186" s="179"/>
      <c r="F186" s="173"/>
      <c r="G186" s="173"/>
      <c r="H186" s="173"/>
      <c r="I186" s="1"/>
    </row>
    <row r="187" spans="1:9" ht="14.5" x14ac:dyDescent="0.35">
      <c r="A187" s="10" t="str">
        <f>IF(_xlfn.XLOOKUP(B187,'Sample plot information'!$B$4:$B$100,'Sample plot information'!$A$4:$A$100,"")=0,"",_xlfn.XLOOKUP(B187,'Sample plot information'!$B$4:$B$100,'Sample plot information'!$A$4:$A$100,""))</f>
        <v/>
      </c>
      <c r="B187" s="173"/>
      <c r="C187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7" s="179"/>
      <c r="E187" s="179"/>
      <c r="F187" s="173"/>
      <c r="G187" s="173"/>
      <c r="H187" s="173"/>
      <c r="I187" s="1"/>
    </row>
    <row r="188" spans="1:9" ht="14.5" x14ac:dyDescent="0.35">
      <c r="A188" s="10" t="str">
        <f>IF(_xlfn.XLOOKUP(B188,'Sample plot information'!$B$4:$B$100,'Sample plot information'!$A$4:$A$100,"")=0,"",_xlfn.XLOOKUP(B188,'Sample plot information'!$B$4:$B$100,'Sample plot information'!$A$4:$A$100,""))</f>
        <v/>
      </c>
      <c r="B188" s="173"/>
      <c r="C188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8" s="179"/>
      <c r="E188" s="179"/>
      <c r="F188" s="173"/>
      <c r="G188" s="173"/>
      <c r="H188" s="173"/>
      <c r="I188" s="1"/>
    </row>
    <row r="189" spans="1:9" ht="14.5" x14ac:dyDescent="0.35">
      <c r="A189" s="10" t="str">
        <f>IF(_xlfn.XLOOKUP(B189,'Sample plot information'!$B$4:$B$100,'Sample plot information'!$A$4:$A$100,"")=0,"",_xlfn.XLOOKUP(B189,'Sample plot information'!$B$4:$B$100,'Sample plot information'!$A$4:$A$100,""))</f>
        <v/>
      </c>
      <c r="B189" s="173"/>
      <c r="C189" s="173" t="e">
        <f>IF(_xlfn.XLOOKUP(#REF!,'Sample plot information'!$B$4:$B$100,'Sample plot information'!$A$4:$A$100,"")=0,"",_xlfn.XLOOKUP(#REF!,'Sample plot information'!$B$4:$B$100,'Sample plot information'!$A$4:$A$100,""))</f>
        <v>#REF!</v>
      </c>
      <c r="D189" s="179"/>
      <c r="E189" s="179"/>
      <c r="F189" s="173"/>
      <c r="G189" s="173"/>
      <c r="H189" s="173"/>
      <c r="I189" s="1"/>
    </row>
    <row r="190" spans="1:9" ht="14.5" x14ac:dyDescent="0.35">
      <c r="A190" s="10" t="str">
        <f>IF(_xlfn.XLOOKUP(B190,'Sample plot information'!$B$4:$B$100,'Sample plot information'!$A$4:$A$100,"")=0,"",_xlfn.XLOOKUP(B190,'Sample plot information'!$B$4:$B$100,'Sample plot information'!$A$4:$A$100,""))</f>
        <v/>
      </c>
      <c r="B190" s="173"/>
      <c r="C190" s="173"/>
      <c r="D190" s="179"/>
      <c r="E190" s="179"/>
      <c r="F190" s="173"/>
      <c r="G190" s="173"/>
      <c r="H190" s="173"/>
      <c r="I190" s="1"/>
    </row>
    <row r="191" spans="1:9" ht="14.5" x14ac:dyDescent="0.35">
      <c r="A191" s="10" t="str">
        <f>IF(_xlfn.XLOOKUP(B191,'Sample plot information'!$B$4:$B$100,'Sample plot information'!$A$4:$A$100,"")=0,"",_xlfn.XLOOKUP(B191,'Sample plot information'!$B$4:$B$100,'Sample plot information'!$A$4:$A$100,""))</f>
        <v/>
      </c>
      <c r="B191" s="173"/>
      <c r="C191" s="173"/>
      <c r="D191" s="179"/>
      <c r="E191" s="179"/>
      <c r="F191" s="173"/>
      <c r="G191" s="173"/>
      <c r="H191" s="173"/>
      <c r="I191" s="1"/>
    </row>
    <row r="192" spans="1:9" ht="14.5" x14ac:dyDescent="0.35">
      <c r="A192" s="10" t="str">
        <f>IF(_xlfn.XLOOKUP(B192,'Sample plot information'!$B$4:$B$100,'Sample plot information'!$A$4:$A$100,"")=0,"",_xlfn.XLOOKUP(B192,'Sample plot information'!$B$4:$B$100,'Sample plot information'!$A$4:$A$100,""))</f>
        <v/>
      </c>
      <c r="B192" s="173"/>
      <c r="C192" s="173"/>
      <c r="D192" s="179"/>
      <c r="E192" s="179"/>
      <c r="F192" s="173"/>
      <c r="G192" s="173"/>
      <c r="H192" s="173"/>
      <c r="I192" s="1"/>
    </row>
    <row r="193" spans="1:9" ht="14.5" x14ac:dyDescent="0.35">
      <c r="A193" s="10" t="str">
        <f>IF(_xlfn.XLOOKUP(B193,'Sample plot information'!$B$4:$B$100,'Sample plot information'!$A$4:$A$100,"")=0,"",_xlfn.XLOOKUP(B193,'Sample plot information'!$B$4:$B$100,'Sample plot information'!$A$4:$A$100,""))</f>
        <v/>
      </c>
      <c r="B193" s="173"/>
      <c r="C193" s="173"/>
      <c r="D193" s="179"/>
      <c r="E193" s="179"/>
      <c r="F193" s="173"/>
      <c r="G193" s="173"/>
      <c r="H193" s="173"/>
      <c r="I193" s="1"/>
    </row>
    <row r="194" spans="1:9" ht="14.5" x14ac:dyDescent="0.35">
      <c r="A194" s="10" t="str">
        <f>IF(_xlfn.XLOOKUP(B194,'Sample plot information'!$B$4:$B$100,'Sample plot information'!$A$4:$A$100,"")=0,"",_xlfn.XLOOKUP(B194,'Sample plot information'!$B$4:$B$100,'Sample plot information'!$A$4:$A$100,""))</f>
        <v/>
      </c>
      <c r="B194" s="173"/>
      <c r="C194" s="173"/>
      <c r="D194" s="179"/>
      <c r="E194" s="179"/>
      <c r="F194" s="173"/>
      <c r="G194" s="173"/>
      <c r="H194" s="173"/>
      <c r="I194" s="1"/>
    </row>
    <row r="195" spans="1:9" ht="14.5" x14ac:dyDescent="0.35">
      <c r="A195" s="10" t="str">
        <f>IF(_xlfn.XLOOKUP(B195,'Sample plot information'!$B$4:$B$100,'Sample plot information'!$A$4:$A$100,"")=0,"",_xlfn.XLOOKUP(B195,'Sample plot information'!$B$4:$B$100,'Sample plot information'!$A$4:$A$100,""))</f>
        <v/>
      </c>
      <c r="B195" s="173"/>
      <c r="C195" s="173"/>
      <c r="D195" s="179"/>
      <c r="E195" s="179"/>
      <c r="F195" s="173"/>
      <c r="G195" s="173"/>
      <c r="H195" s="173"/>
      <c r="I195" s="1"/>
    </row>
    <row r="196" spans="1:9" ht="14.5" x14ac:dyDescent="0.35">
      <c r="A196" s="10" t="str">
        <f>IF(_xlfn.XLOOKUP(B196,'Sample plot information'!$B$4:$B$100,'Sample plot information'!$A$4:$A$100,"")=0,"",_xlfn.XLOOKUP(B196,'Sample plot information'!$B$4:$B$100,'Sample plot information'!$A$4:$A$100,""))</f>
        <v/>
      </c>
      <c r="B196" s="173"/>
      <c r="C196" s="173"/>
      <c r="D196" s="179"/>
      <c r="E196" s="179"/>
      <c r="F196" s="173"/>
      <c r="G196" s="173"/>
      <c r="H196" s="173"/>
      <c r="I196" s="1"/>
    </row>
    <row r="197" spans="1:9" ht="14.5" x14ac:dyDescent="0.35">
      <c r="A197" s="10" t="str">
        <f>IF(_xlfn.XLOOKUP(B197,'Sample plot information'!$B$4:$B$100,'Sample plot information'!$A$4:$A$100,"")=0,"",_xlfn.XLOOKUP(B197,'Sample plot information'!$B$4:$B$100,'Sample plot information'!$A$4:$A$100,""))</f>
        <v/>
      </c>
      <c r="B197" s="173"/>
      <c r="C197" s="173"/>
      <c r="D197" s="179"/>
      <c r="E197" s="179"/>
      <c r="F197" s="173"/>
      <c r="G197" s="173"/>
      <c r="H197" s="173"/>
      <c r="I197" s="1"/>
    </row>
    <row r="198" spans="1:9" ht="14.5" x14ac:dyDescent="0.35">
      <c r="A198" s="10" t="str">
        <f>IF(_xlfn.XLOOKUP(B198,'Sample plot information'!$B$4:$B$100,'Sample plot information'!$A$4:$A$100,"")=0,"",_xlfn.XLOOKUP(B198,'Sample plot information'!$B$4:$B$100,'Sample plot information'!$A$4:$A$100,""))</f>
        <v/>
      </c>
      <c r="B198" s="173"/>
      <c r="C198" s="173"/>
      <c r="D198" s="179"/>
      <c r="E198" s="179"/>
      <c r="F198" s="173"/>
      <c r="G198" s="173"/>
      <c r="H198" s="173"/>
      <c r="I198" s="1"/>
    </row>
    <row r="199" spans="1:9" ht="14.5" x14ac:dyDescent="0.35">
      <c r="A199" s="10" t="str">
        <f>IF(_xlfn.XLOOKUP(B199,'Sample plot information'!$B$4:$B$100,'Sample plot information'!$A$4:$A$100,"")=0,"",_xlfn.XLOOKUP(B199,'Sample plot information'!$B$4:$B$100,'Sample plot information'!$A$4:$A$100,""))</f>
        <v/>
      </c>
      <c r="B199" s="173"/>
      <c r="C199" s="173"/>
      <c r="D199" s="179"/>
      <c r="E199" s="179"/>
      <c r="F199" s="173"/>
      <c r="G199" s="173"/>
      <c r="H199" s="173"/>
      <c r="I199" s="1"/>
    </row>
    <row r="200" spans="1:9" ht="14.5" x14ac:dyDescent="0.35">
      <c r="A200" s="10" t="str">
        <f>IF(_xlfn.XLOOKUP(B200,'Sample plot information'!$B$4:$B$100,'Sample plot information'!$A$4:$A$100,"")=0,"",_xlfn.XLOOKUP(B200,'Sample plot information'!$B$4:$B$100,'Sample plot information'!$A$4:$A$100,""))</f>
        <v/>
      </c>
      <c r="B200" s="173"/>
      <c r="C200" s="173"/>
      <c r="D200" s="179"/>
      <c r="E200" s="179"/>
      <c r="F200" s="173"/>
      <c r="G200" s="173"/>
      <c r="H200" s="173"/>
      <c r="I200" s="1"/>
    </row>
    <row r="201" spans="1:9" ht="14.5" x14ac:dyDescent="0.35">
      <c r="A201" s="10" t="str">
        <f>IF(_xlfn.XLOOKUP(B201,'Sample plot information'!$B$4:$B$100,'Sample plot information'!$A$4:$A$100,"")=0,"",_xlfn.XLOOKUP(B201,'Sample plot information'!$B$4:$B$100,'Sample plot information'!$A$4:$A$100,""))</f>
        <v/>
      </c>
      <c r="B201" s="173"/>
      <c r="C201" s="173"/>
      <c r="D201" s="179"/>
      <c r="E201" s="179"/>
      <c r="F201" s="173"/>
      <c r="G201" s="173"/>
      <c r="H201" s="173"/>
      <c r="I201" s="1"/>
    </row>
    <row r="202" spans="1:9" ht="14.5" x14ac:dyDescent="0.35">
      <c r="A202" s="10" t="str">
        <f>IF(_xlfn.XLOOKUP(B202,'Sample plot information'!$B$4:$B$100,'Sample plot information'!$A$4:$A$100,"")=0,"",_xlfn.XLOOKUP(B202,'Sample plot information'!$B$4:$B$100,'Sample plot information'!$A$4:$A$100,""))</f>
        <v/>
      </c>
      <c r="B202" s="173"/>
      <c r="C202" s="173"/>
      <c r="D202" s="179"/>
      <c r="E202" s="179"/>
      <c r="F202" s="173"/>
      <c r="G202" s="173"/>
      <c r="H202" s="173"/>
      <c r="I202" s="1"/>
    </row>
    <row r="203" spans="1:9" ht="14.5" x14ac:dyDescent="0.35">
      <c r="A203" s="10" t="str">
        <f>IF(_xlfn.XLOOKUP(B203,'Sample plot information'!$B$4:$B$100,'Sample plot information'!$A$4:$A$100,"")=0,"",_xlfn.XLOOKUP(B203,'Sample plot information'!$B$4:$B$100,'Sample plot information'!$A$4:$A$100,""))</f>
        <v/>
      </c>
      <c r="B203" s="173"/>
      <c r="C203" s="173"/>
      <c r="D203" s="179"/>
      <c r="E203" s="179"/>
      <c r="F203" s="173"/>
      <c r="G203" s="173"/>
      <c r="H203" s="173"/>
      <c r="I203" s="1"/>
    </row>
    <row r="204" spans="1:9" ht="14.5" x14ac:dyDescent="0.35">
      <c r="A204" s="10" t="str">
        <f>IF(_xlfn.XLOOKUP(B204,'Sample plot information'!$B$4:$B$100,'Sample plot information'!$A$4:$A$100,"")=0,"",_xlfn.XLOOKUP(B204,'Sample plot information'!$B$4:$B$100,'Sample plot information'!$A$4:$A$100,""))</f>
        <v/>
      </c>
      <c r="B204" s="173"/>
      <c r="C204" s="173"/>
      <c r="D204" s="179"/>
      <c r="E204" s="179"/>
      <c r="F204" s="173"/>
      <c r="G204" s="173"/>
      <c r="H204" s="173"/>
      <c r="I204" s="1"/>
    </row>
    <row r="205" spans="1:9" ht="14.5" x14ac:dyDescent="0.35">
      <c r="A205" s="10" t="str">
        <f>IF(_xlfn.XLOOKUP(B205,'Sample plot information'!$B$4:$B$100,'Sample plot information'!$A$4:$A$100,"")=0,"",_xlfn.XLOOKUP(B205,'Sample plot information'!$B$4:$B$100,'Sample plot information'!$A$4:$A$100,""))</f>
        <v/>
      </c>
      <c r="B205" s="173"/>
      <c r="C205" s="173"/>
      <c r="D205" s="179"/>
      <c r="E205" s="179"/>
      <c r="F205" s="173"/>
      <c r="G205" s="173"/>
      <c r="H205" s="173"/>
      <c r="I205" s="1"/>
    </row>
    <row r="206" spans="1:9" ht="14.5" x14ac:dyDescent="0.35">
      <c r="A206" s="10" t="str">
        <f>IF(_xlfn.XLOOKUP(B206,'Sample plot information'!$B$4:$B$100,'Sample plot information'!$A$4:$A$100,"")=0,"",_xlfn.XLOOKUP(B206,'Sample plot information'!$B$4:$B$100,'Sample plot information'!$A$4:$A$100,""))</f>
        <v/>
      </c>
      <c r="B206" s="173"/>
      <c r="C206" s="173"/>
      <c r="D206" s="179"/>
      <c r="E206" s="179"/>
      <c r="F206" s="173"/>
      <c r="G206" s="173"/>
      <c r="H206" s="173"/>
      <c r="I206" s="1"/>
    </row>
    <row r="207" spans="1:9" ht="14.5" x14ac:dyDescent="0.35">
      <c r="A207" s="10" t="str">
        <f>IF(_xlfn.XLOOKUP(B207,'Sample plot information'!$B$4:$B$100,'Sample plot information'!$A$4:$A$100,"")=0,"",_xlfn.XLOOKUP(B207,'Sample plot information'!$B$4:$B$100,'Sample plot information'!$A$4:$A$100,""))</f>
        <v/>
      </c>
      <c r="B207" s="173"/>
      <c r="C207" s="173"/>
      <c r="D207" s="179"/>
      <c r="E207" s="179"/>
      <c r="F207" s="173"/>
      <c r="G207" s="173"/>
      <c r="H207" s="173"/>
      <c r="I207" s="1"/>
    </row>
    <row r="208" spans="1:9" ht="14.5" x14ac:dyDescent="0.35">
      <c r="A208" s="10" t="str">
        <f>IF(_xlfn.XLOOKUP(B208,'Sample plot information'!$B$4:$B$100,'Sample plot information'!$A$4:$A$100,"")=0,"",_xlfn.XLOOKUP(B208,'Sample plot information'!$B$4:$B$100,'Sample plot information'!$A$4:$A$100,""))</f>
        <v/>
      </c>
      <c r="B208" s="173"/>
      <c r="C208" s="173"/>
      <c r="D208" s="179"/>
      <c r="E208" s="179"/>
      <c r="F208" s="173"/>
      <c r="G208" s="173"/>
      <c r="H208" s="173"/>
      <c r="I208" s="1"/>
    </row>
    <row r="209" spans="1:9" ht="14.5" x14ac:dyDescent="0.35">
      <c r="A209" s="10" t="str">
        <f>IF(_xlfn.XLOOKUP(B209,'Sample plot information'!$B$4:$B$100,'Sample plot information'!$A$4:$A$100,"")=0,"",_xlfn.XLOOKUP(B209,'Sample plot information'!$B$4:$B$100,'Sample plot information'!$A$4:$A$100,""))</f>
        <v/>
      </c>
      <c r="B209" s="173"/>
      <c r="C209" s="173"/>
      <c r="D209" s="179"/>
      <c r="E209" s="179"/>
      <c r="F209" s="173"/>
      <c r="G209" s="173"/>
      <c r="H209" s="173"/>
      <c r="I209" s="1"/>
    </row>
    <row r="210" spans="1:9" ht="14.5" x14ac:dyDescent="0.35">
      <c r="A210" s="10" t="str">
        <f>IF(_xlfn.XLOOKUP(B210,'Sample plot information'!$B$4:$B$100,'Sample plot information'!$A$4:$A$100,"")=0,"",_xlfn.XLOOKUP(B210,'Sample plot information'!$B$4:$B$100,'Sample plot information'!$A$4:$A$100,""))</f>
        <v/>
      </c>
      <c r="B210" s="173"/>
      <c r="C210" s="173"/>
      <c r="D210" s="179"/>
      <c r="E210" s="179"/>
      <c r="F210" s="173"/>
      <c r="G210" s="173"/>
      <c r="H210" s="173"/>
      <c r="I210" s="1"/>
    </row>
    <row r="211" spans="1:9" ht="14.5" x14ac:dyDescent="0.35">
      <c r="A211" s="10" t="str">
        <f>IF(_xlfn.XLOOKUP(B211,'Sample plot information'!$B$4:$B$100,'Sample plot information'!$A$4:$A$100,"")=0,"",_xlfn.XLOOKUP(B211,'Sample plot information'!$B$4:$B$100,'Sample plot information'!$A$4:$A$100,""))</f>
        <v/>
      </c>
      <c r="B211" s="173"/>
      <c r="C211" s="173"/>
      <c r="D211" s="179"/>
      <c r="E211" s="179"/>
      <c r="F211" s="173"/>
      <c r="G211" s="173"/>
      <c r="H211" s="173"/>
      <c r="I211" s="1"/>
    </row>
    <row r="212" spans="1:9" ht="14.5" x14ac:dyDescent="0.35">
      <c r="A212" s="10" t="str">
        <f>IF(_xlfn.XLOOKUP(B212,'Sample plot information'!$B$4:$B$100,'Sample plot information'!$A$4:$A$100,"")=0,"",_xlfn.XLOOKUP(B212,'Sample plot information'!$B$4:$B$100,'Sample plot information'!$A$4:$A$100,""))</f>
        <v/>
      </c>
      <c r="B212" s="173"/>
      <c r="C212" s="173"/>
      <c r="D212" s="179"/>
      <c r="E212" s="179"/>
      <c r="F212" s="173"/>
      <c r="G212" s="173"/>
      <c r="H212" s="173"/>
      <c r="I212" s="1"/>
    </row>
    <row r="213" spans="1:9" ht="14.5" x14ac:dyDescent="0.35">
      <c r="A213" s="10" t="str">
        <f>IF(_xlfn.XLOOKUP(B213,'Sample plot information'!$B$4:$B$100,'Sample plot information'!$A$4:$A$100,"")=0,"",_xlfn.XLOOKUP(B213,'Sample plot information'!$B$4:$B$100,'Sample plot information'!$A$4:$A$100,""))</f>
        <v/>
      </c>
      <c r="B213" s="173"/>
      <c r="C213" s="173"/>
      <c r="D213" s="179"/>
      <c r="E213" s="179"/>
      <c r="F213" s="173"/>
      <c r="G213" s="173"/>
      <c r="H213" s="173"/>
      <c r="I213" s="1"/>
    </row>
    <row r="214" spans="1:9" ht="14.5" x14ac:dyDescent="0.35">
      <c r="A214" s="10" t="str">
        <f>IF(_xlfn.XLOOKUP(B214,'Sample plot information'!$B$4:$B$100,'Sample plot information'!$A$4:$A$100,"")=0,"",_xlfn.XLOOKUP(B214,'Sample plot information'!$B$4:$B$100,'Sample plot information'!$A$4:$A$100,""))</f>
        <v/>
      </c>
      <c r="B214" s="173"/>
      <c r="C214" s="173"/>
      <c r="D214" s="179"/>
      <c r="E214" s="179"/>
      <c r="F214" s="173"/>
      <c r="G214" s="173"/>
      <c r="H214" s="173"/>
      <c r="I214" s="1"/>
    </row>
    <row r="215" spans="1:9" ht="14.5" x14ac:dyDescent="0.35">
      <c r="A215" s="10" t="str">
        <f>IF(_xlfn.XLOOKUP(B215,'Sample plot information'!$B$4:$B$100,'Sample plot information'!$A$4:$A$100,"")=0,"",_xlfn.XLOOKUP(B215,'Sample plot information'!$B$4:$B$100,'Sample plot information'!$A$4:$A$100,""))</f>
        <v/>
      </c>
      <c r="B215" s="173"/>
      <c r="C215" s="173"/>
      <c r="D215" s="179"/>
      <c r="E215" s="179"/>
      <c r="F215" s="173"/>
      <c r="G215" s="173"/>
      <c r="H215" s="173"/>
      <c r="I215" s="1"/>
    </row>
    <row r="216" spans="1:9" ht="14.5" x14ac:dyDescent="0.35">
      <c r="A216" s="10" t="str">
        <f>IF(_xlfn.XLOOKUP(B216,'Sample plot information'!$B$4:$B$100,'Sample plot information'!$A$4:$A$100,"")=0,"",_xlfn.XLOOKUP(B216,'Sample plot information'!$B$4:$B$100,'Sample plot information'!$A$4:$A$100,""))</f>
        <v/>
      </c>
      <c r="B216" s="173"/>
      <c r="C216" s="173"/>
      <c r="D216" s="179"/>
      <c r="E216" s="179"/>
      <c r="F216" s="173"/>
      <c r="G216" s="173"/>
      <c r="H216" s="173"/>
      <c r="I216" s="1"/>
    </row>
    <row r="217" spans="1:9" ht="14.5" x14ac:dyDescent="0.35">
      <c r="A217" s="10" t="str">
        <f>IF(_xlfn.XLOOKUP(B217,'Sample plot information'!$B$4:$B$100,'Sample plot information'!$A$4:$A$100,"")=0,"",_xlfn.XLOOKUP(B217,'Sample plot information'!$B$4:$B$100,'Sample plot information'!$A$4:$A$100,""))</f>
        <v/>
      </c>
      <c r="B217" s="173"/>
      <c r="C217" s="173"/>
      <c r="D217" s="179"/>
      <c r="E217" s="179"/>
      <c r="F217" s="173"/>
      <c r="G217" s="173"/>
      <c r="H217" s="173"/>
      <c r="I217" s="1"/>
    </row>
    <row r="218" spans="1:9" ht="14.5" x14ac:dyDescent="0.35">
      <c r="A218" s="10" t="str">
        <f>IF(_xlfn.XLOOKUP(B218,'Sample plot information'!$B$4:$B$100,'Sample plot information'!$A$4:$A$100,"")=0,"",_xlfn.XLOOKUP(B218,'Sample plot information'!$B$4:$B$100,'Sample plot information'!$A$4:$A$100,""))</f>
        <v/>
      </c>
      <c r="B218" s="173"/>
      <c r="C218" s="173"/>
      <c r="D218" s="179"/>
      <c r="E218" s="179"/>
      <c r="F218" s="173"/>
      <c r="G218" s="173"/>
      <c r="H218" s="173"/>
      <c r="I218" s="1"/>
    </row>
    <row r="219" spans="1:9" ht="14.5" x14ac:dyDescent="0.35">
      <c r="A219" s="10" t="str">
        <f>IF(_xlfn.XLOOKUP(B219,'Sample plot information'!$B$4:$B$100,'Sample plot information'!$A$4:$A$100,"")=0,"",_xlfn.XLOOKUP(B219,'Sample plot information'!$B$4:$B$100,'Sample plot information'!$A$4:$A$100,""))</f>
        <v/>
      </c>
      <c r="B219" s="173"/>
      <c r="C219" s="173"/>
      <c r="D219" s="179"/>
      <c r="E219" s="179"/>
      <c r="F219" s="173"/>
      <c r="G219" s="173"/>
      <c r="H219" s="173"/>
      <c r="I219" s="1"/>
    </row>
    <row r="220" spans="1:9" ht="14.5" x14ac:dyDescent="0.35">
      <c r="A220" s="10" t="str">
        <f>IF(_xlfn.XLOOKUP(B220,'Sample plot information'!$B$4:$B$100,'Sample plot information'!$A$4:$A$100,"")=0,"",_xlfn.XLOOKUP(B220,'Sample plot information'!$B$4:$B$100,'Sample plot information'!$A$4:$A$100,""))</f>
        <v/>
      </c>
      <c r="B220" s="173"/>
      <c r="C220" s="173"/>
      <c r="D220" s="179"/>
      <c r="E220" s="179"/>
      <c r="F220" s="173"/>
      <c r="G220" s="173"/>
      <c r="H220" s="173"/>
      <c r="I220" s="1"/>
    </row>
    <row r="221" spans="1:9" ht="14.5" x14ac:dyDescent="0.35">
      <c r="A221" s="10" t="str">
        <f>IF(_xlfn.XLOOKUP(B221,'Sample plot information'!$B$4:$B$100,'Sample plot information'!$A$4:$A$100,"")=0,"",_xlfn.XLOOKUP(B221,'Sample plot information'!$B$4:$B$100,'Sample plot information'!$A$4:$A$100,""))</f>
        <v/>
      </c>
      <c r="B221" s="173"/>
      <c r="C221" s="173"/>
      <c r="D221" s="179"/>
      <c r="E221" s="179"/>
      <c r="F221" s="173"/>
      <c r="G221" s="173"/>
      <c r="H221" s="173"/>
      <c r="I221" s="1"/>
    </row>
    <row r="222" spans="1:9" ht="14.5" x14ac:dyDescent="0.35">
      <c r="A222" s="10" t="str">
        <f>IF(_xlfn.XLOOKUP(B222,'Sample plot information'!$B$4:$B$100,'Sample plot information'!$A$4:$A$100,"")=0,"",_xlfn.XLOOKUP(B222,'Sample plot information'!$B$4:$B$100,'Sample plot information'!$A$4:$A$100,""))</f>
        <v/>
      </c>
      <c r="B222" s="173"/>
      <c r="C222" s="173"/>
      <c r="D222" s="179"/>
      <c r="E222" s="179"/>
      <c r="F222" s="173"/>
      <c r="G222" s="173"/>
      <c r="H222" s="173"/>
      <c r="I222" s="1"/>
    </row>
    <row r="223" spans="1:9" ht="14.5" x14ac:dyDescent="0.35">
      <c r="A223" s="10" t="str">
        <f>IF(_xlfn.XLOOKUP(B223,'Sample plot information'!$B$4:$B$100,'Sample plot information'!$A$4:$A$100,"")=0,"",_xlfn.XLOOKUP(B223,'Sample plot information'!$B$4:$B$100,'Sample plot information'!$A$4:$A$100,""))</f>
        <v/>
      </c>
      <c r="B223" s="173"/>
      <c r="C223" s="173"/>
      <c r="D223" s="179"/>
      <c r="E223" s="179"/>
      <c r="F223" s="173"/>
      <c r="G223" s="173"/>
      <c r="H223" s="173"/>
      <c r="I223" s="1"/>
    </row>
    <row r="224" spans="1:9" ht="14.5" x14ac:dyDescent="0.35">
      <c r="A224" s="10" t="str">
        <f>IF(_xlfn.XLOOKUP(B224,'Sample plot information'!$B$4:$B$100,'Sample plot information'!$A$4:$A$100,"")=0,"",_xlfn.XLOOKUP(B224,'Sample plot information'!$B$4:$B$100,'Sample plot information'!$A$4:$A$100,""))</f>
        <v/>
      </c>
      <c r="B224" s="173"/>
      <c r="C224" s="173"/>
      <c r="D224" s="179"/>
      <c r="E224" s="179"/>
      <c r="F224" s="173"/>
      <c r="G224" s="173"/>
      <c r="H224" s="173"/>
      <c r="I224" s="1"/>
    </row>
    <row r="225" spans="1:9" ht="14.5" x14ac:dyDescent="0.35">
      <c r="A225" s="10" t="str">
        <f>IF(_xlfn.XLOOKUP(B225,'Sample plot information'!$B$4:$B$100,'Sample plot information'!$A$4:$A$100,"")=0,"",_xlfn.XLOOKUP(B225,'Sample plot information'!$B$4:$B$100,'Sample plot information'!$A$4:$A$100,""))</f>
        <v/>
      </c>
      <c r="B225" s="173"/>
      <c r="C225" s="173"/>
      <c r="D225" s="179"/>
      <c r="E225" s="179"/>
      <c r="F225" s="173"/>
      <c r="G225" s="173"/>
      <c r="H225" s="173"/>
      <c r="I225" s="1"/>
    </row>
    <row r="226" spans="1:9" ht="14.5" x14ac:dyDescent="0.35">
      <c r="A226" s="10" t="str">
        <f>IF(_xlfn.XLOOKUP(B226,'Sample plot information'!$B$4:$B$100,'Sample plot information'!$A$4:$A$100,"")=0,"",_xlfn.XLOOKUP(B226,'Sample plot information'!$B$4:$B$100,'Sample plot information'!$A$4:$A$100,""))</f>
        <v/>
      </c>
      <c r="B226" s="173"/>
      <c r="C226" s="173"/>
      <c r="D226" s="179"/>
      <c r="E226" s="179"/>
      <c r="F226" s="173"/>
      <c r="G226" s="173"/>
      <c r="H226" s="173"/>
      <c r="I226" s="1"/>
    </row>
    <row r="227" spans="1:9" ht="14.5" x14ac:dyDescent="0.35">
      <c r="A227" s="10" t="str">
        <f>IF(_xlfn.XLOOKUP(B227,'Sample plot information'!$B$4:$B$100,'Sample plot information'!$A$4:$A$100,"")=0,"",_xlfn.XLOOKUP(B227,'Sample plot information'!$B$4:$B$100,'Sample plot information'!$A$4:$A$100,""))</f>
        <v/>
      </c>
      <c r="B227" s="173"/>
      <c r="C227" s="173"/>
      <c r="D227" s="179"/>
      <c r="E227" s="179"/>
      <c r="F227" s="173"/>
      <c r="G227" s="173"/>
      <c r="H227" s="173"/>
      <c r="I227" s="1"/>
    </row>
    <row r="228" spans="1:9" ht="14.5" x14ac:dyDescent="0.35">
      <c r="A228" s="10" t="str">
        <f>IF(_xlfn.XLOOKUP(B228,'Sample plot information'!$B$4:$B$100,'Sample plot information'!$A$4:$A$100,"")=0,"",_xlfn.XLOOKUP(B228,'Sample plot information'!$B$4:$B$100,'Sample plot information'!$A$4:$A$100,""))</f>
        <v/>
      </c>
      <c r="B228" s="173"/>
      <c r="C228" s="173"/>
      <c r="D228" s="179"/>
      <c r="E228" s="179"/>
      <c r="F228" s="173"/>
      <c r="G228" s="173"/>
      <c r="H228" s="173"/>
      <c r="I228" s="1"/>
    </row>
    <row r="229" spans="1:9" ht="14.5" x14ac:dyDescent="0.35">
      <c r="A229" s="10" t="str">
        <f>IF(_xlfn.XLOOKUP(B229,'Sample plot information'!$B$4:$B$100,'Sample plot information'!$A$4:$A$100,"")=0,"",_xlfn.XLOOKUP(B229,'Sample plot information'!$B$4:$B$100,'Sample plot information'!$A$4:$A$100,""))</f>
        <v/>
      </c>
      <c r="B229" s="173"/>
      <c r="C229" s="173"/>
      <c r="D229" s="179"/>
      <c r="E229" s="179"/>
      <c r="F229" s="173"/>
      <c r="G229" s="173"/>
      <c r="H229" s="173"/>
      <c r="I229" s="1"/>
    </row>
    <row r="230" spans="1:9" ht="14.5" x14ac:dyDescent="0.35">
      <c r="A230" s="10" t="str">
        <f>IF(_xlfn.XLOOKUP(B230,'Sample plot information'!$B$4:$B$100,'Sample plot information'!$A$4:$A$100,"")=0,"",_xlfn.XLOOKUP(B230,'Sample plot information'!$B$4:$B$100,'Sample plot information'!$A$4:$A$100,""))</f>
        <v/>
      </c>
      <c r="B230" s="173"/>
      <c r="C230" s="173"/>
      <c r="D230" s="179"/>
      <c r="E230" s="179"/>
      <c r="F230" s="173"/>
      <c r="G230" s="173"/>
      <c r="H230" s="173"/>
      <c r="I230" s="1"/>
    </row>
    <row r="231" spans="1:9" ht="14.5" x14ac:dyDescent="0.35">
      <c r="A231" s="10" t="str">
        <f>IF(_xlfn.XLOOKUP(B231,'Sample plot information'!$B$4:$B$100,'Sample plot information'!$A$4:$A$100,"")=0,"",_xlfn.XLOOKUP(B231,'Sample plot information'!$B$4:$B$100,'Sample plot information'!$A$4:$A$100,""))</f>
        <v/>
      </c>
      <c r="B231" s="173"/>
      <c r="C231" s="173"/>
      <c r="D231" s="179"/>
      <c r="E231" s="179"/>
      <c r="F231" s="173"/>
      <c r="G231" s="173"/>
      <c r="H231" s="173"/>
      <c r="I231" s="1"/>
    </row>
    <row r="232" spans="1:9" ht="14.5" x14ac:dyDescent="0.35">
      <c r="A232" s="10" t="str">
        <f>IF(_xlfn.XLOOKUP(B232,'Sample plot information'!$B$4:$B$100,'Sample plot information'!$A$4:$A$100,"")=0,"",_xlfn.XLOOKUP(B232,'Sample plot information'!$B$4:$B$100,'Sample plot information'!$A$4:$A$100,""))</f>
        <v/>
      </c>
      <c r="B232" s="173"/>
      <c r="C232" s="173"/>
      <c r="D232" s="179"/>
      <c r="E232" s="179"/>
      <c r="F232" s="173"/>
      <c r="G232" s="173"/>
      <c r="H232" s="173"/>
      <c r="I232" s="1"/>
    </row>
    <row r="233" spans="1:9" ht="14.5" x14ac:dyDescent="0.35">
      <c r="A233" s="10" t="str">
        <f>IF(_xlfn.XLOOKUP(B233,'Sample plot information'!$B$4:$B$100,'Sample plot information'!$A$4:$A$100,"")=0,"",_xlfn.XLOOKUP(B233,'Sample plot information'!$B$4:$B$100,'Sample plot information'!$A$4:$A$100,""))</f>
        <v/>
      </c>
      <c r="B233" s="173"/>
      <c r="C233" s="173"/>
      <c r="D233" s="179"/>
      <c r="E233" s="179"/>
      <c r="F233" s="173"/>
      <c r="G233" s="173"/>
      <c r="H233" s="173"/>
      <c r="I233" s="1"/>
    </row>
    <row r="234" spans="1:9" ht="14.5" x14ac:dyDescent="0.35">
      <c r="A234" s="10" t="str">
        <f>IF(_xlfn.XLOOKUP(B234,'Sample plot information'!$B$4:$B$100,'Sample plot information'!$A$4:$A$100,"")=0,"",_xlfn.XLOOKUP(B234,'Sample plot information'!$B$4:$B$100,'Sample plot information'!$A$4:$A$100,""))</f>
        <v/>
      </c>
      <c r="B234" s="173"/>
      <c r="C234" s="173"/>
      <c r="D234" s="179"/>
      <c r="E234" s="179"/>
      <c r="F234" s="173"/>
      <c r="G234" s="173"/>
      <c r="H234" s="173"/>
      <c r="I234" s="1"/>
    </row>
    <row r="235" spans="1:9" ht="14.5" x14ac:dyDescent="0.35">
      <c r="A235" s="10" t="str">
        <f>IF(_xlfn.XLOOKUP(B235,'Sample plot information'!$B$4:$B$100,'Sample plot information'!$A$4:$A$100,"")=0,"",_xlfn.XLOOKUP(B235,'Sample plot information'!$B$4:$B$100,'Sample plot information'!$A$4:$A$100,""))</f>
        <v/>
      </c>
      <c r="B235" s="173"/>
      <c r="C235" s="173"/>
      <c r="D235" s="179"/>
      <c r="E235" s="179"/>
      <c r="F235" s="173"/>
      <c r="G235" s="173"/>
      <c r="H235" s="173"/>
      <c r="I235" s="1"/>
    </row>
    <row r="236" spans="1:9" ht="14.5" x14ac:dyDescent="0.35">
      <c r="A236" s="10" t="str">
        <f>IF(_xlfn.XLOOKUP(B236,'Sample plot information'!$B$4:$B$100,'Sample plot information'!$A$4:$A$100,"")=0,"",_xlfn.XLOOKUP(B236,'Sample plot information'!$B$4:$B$100,'Sample plot information'!$A$4:$A$100,""))</f>
        <v/>
      </c>
      <c r="B236" s="173"/>
      <c r="C236" s="173"/>
      <c r="D236" s="179"/>
      <c r="E236" s="179"/>
      <c r="F236" s="173"/>
      <c r="G236" s="173"/>
      <c r="H236" s="173"/>
      <c r="I236" s="1"/>
    </row>
    <row r="237" spans="1:9" ht="14.5" x14ac:dyDescent="0.35">
      <c r="A237" s="10" t="str">
        <f>IF(_xlfn.XLOOKUP(B237,'Sample plot information'!$B$4:$B$100,'Sample plot information'!$A$4:$A$100,"")=0,"",_xlfn.XLOOKUP(B237,'Sample plot information'!$B$4:$B$100,'Sample plot information'!$A$4:$A$100,""))</f>
        <v/>
      </c>
      <c r="B237" s="173"/>
      <c r="C237" s="173"/>
      <c r="D237" s="179"/>
      <c r="E237" s="179"/>
      <c r="F237" s="173"/>
      <c r="G237" s="173"/>
      <c r="H237" s="173"/>
      <c r="I237" s="1"/>
    </row>
    <row r="238" spans="1:9" ht="14.5" x14ac:dyDescent="0.35">
      <c r="A238" s="10" t="str">
        <f>IF(_xlfn.XLOOKUP(B238,'Sample plot information'!$B$4:$B$100,'Sample plot information'!$A$4:$A$100,"")=0,"",_xlfn.XLOOKUP(B238,'Sample plot information'!$B$4:$B$100,'Sample plot information'!$A$4:$A$100,""))</f>
        <v/>
      </c>
      <c r="B238" s="173"/>
      <c r="C238" s="173"/>
      <c r="D238" s="179"/>
      <c r="E238" s="179"/>
      <c r="F238" s="173"/>
      <c r="G238" s="173"/>
      <c r="H238" s="173"/>
      <c r="I238" s="1"/>
    </row>
    <row r="239" spans="1:9" ht="14.5" x14ac:dyDescent="0.35">
      <c r="A239" s="10" t="str">
        <f>IF(_xlfn.XLOOKUP(B239,'Sample plot information'!$B$4:$B$100,'Sample plot information'!$A$4:$A$100,"")=0,"",_xlfn.XLOOKUP(B239,'Sample plot information'!$B$4:$B$100,'Sample plot information'!$A$4:$A$100,""))</f>
        <v/>
      </c>
      <c r="B239" s="173"/>
      <c r="C239" s="173"/>
      <c r="D239" s="179"/>
      <c r="E239" s="179"/>
      <c r="F239" s="173"/>
      <c r="G239" s="173"/>
      <c r="H239" s="173"/>
      <c r="I239" s="1"/>
    </row>
    <row r="240" spans="1:9" ht="14.5" x14ac:dyDescent="0.35">
      <c r="A240" s="10" t="str">
        <f>IF(_xlfn.XLOOKUP(B240,'Sample plot information'!$B$4:$B$100,'Sample plot information'!$A$4:$A$100,"")=0,"",_xlfn.XLOOKUP(B240,'Sample plot information'!$B$4:$B$100,'Sample plot information'!$A$4:$A$100,""))</f>
        <v/>
      </c>
      <c r="B240" s="173"/>
      <c r="C240" s="173"/>
      <c r="D240" s="179"/>
      <c r="E240" s="179"/>
      <c r="F240" s="173"/>
      <c r="G240" s="173"/>
      <c r="H240" s="173"/>
      <c r="I240" s="1"/>
    </row>
    <row r="241" spans="1:9" ht="14.5" x14ac:dyDescent="0.35">
      <c r="A241" s="10" t="str">
        <f>IF(_xlfn.XLOOKUP(B241,'Sample plot information'!$B$4:$B$100,'Sample plot information'!$A$4:$A$100,"")=0,"",_xlfn.XLOOKUP(B241,'Sample plot information'!$B$4:$B$100,'Sample plot information'!$A$4:$A$100,""))</f>
        <v/>
      </c>
      <c r="B241" s="173"/>
      <c r="C241" s="173"/>
      <c r="D241" s="179"/>
      <c r="E241" s="179"/>
      <c r="F241" s="173"/>
      <c r="G241" s="173"/>
      <c r="H241" s="173"/>
      <c r="I241" s="1"/>
    </row>
    <row r="242" spans="1:9" ht="14.5" x14ac:dyDescent="0.35">
      <c r="A242" s="10" t="str">
        <f>IF(_xlfn.XLOOKUP(B242,'Sample plot information'!$B$4:$B$100,'Sample plot information'!$A$4:$A$100,"")=0,"",_xlfn.XLOOKUP(B242,'Sample plot information'!$B$4:$B$100,'Sample plot information'!$A$4:$A$100,""))</f>
        <v/>
      </c>
      <c r="B242" s="173"/>
      <c r="C242" s="173"/>
      <c r="D242" s="179"/>
      <c r="E242" s="179"/>
      <c r="F242" s="173"/>
      <c r="G242" s="173"/>
      <c r="H242" s="173"/>
      <c r="I242" s="1"/>
    </row>
    <row r="243" spans="1:9" ht="14.5" x14ac:dyDescent="0.35">
      <c r="A243" s="10" t="str">
        <f>IF(_xlfn.XLOOKUP(B243,'Sample plot information'!$B$4:$B$100,'Sample plot information'!$A$4:$A$100,"")=0,"",_xlfn.XLOOKUP(B243,'Sample plot information'!$B$4:$B$100,'Sample plot information'!$A$4:$A$100,""))</f>
        <v/>
      </c>
      <c r="B243" s="173"/>
      <c r="C243" s="173"/>
      <c r="D243" s="179"/>
      <c r="E243" s="179"/>
      <c r="F243" s="173"/>
      <c r="G243" s="173"/>
      <c r="H243" s="173"/>
      <c r="I243" s="1"/>
    </row>
    <row r="244" spans="1:9" ht="14.5" x14ac:dyDescent="0.35">
      <c r="A244" s="10" t="str">
        <f>IF(_xlfn.XLOOKUP(B244,'Sample plot information'!$B$4:$B$100,'Sample plot information'!$A$4:$A$100,"")=0,"",_xlfn.XLOOKUP(B244,'Sample plot information'!$B$4:$B$100,'Sample plot information'!$A$4:$A$100,""))</f>
        <v/>
      </c>
      <c r="B244" s="173"/>
      <c r="C244" s="173"/>
      <c r="D244" s="179"/>
      <c r="E244" s="179"/>
      <c r="F244" s="173"/>
      <c r="G244" s="173"/>
      <c r="H244" s="173"/>
      <c r="I244" s="1"/>
    </row>
    <row r="245" spans="1:9" ht="14.5" x14ac:dyDescent="0.35">
      <c r="A245" s="10" t="str">
        <f>IF(_xlfn.XLOOKUP(B245,'Sample plot information'!$B$4:$B$100,'Sample plot information'!$A$4:$A$100,"")=0,"",_xlfn.XLOOKUP(B245,'Sample plot information'!$B$4:$B$100,'Sample plot information'!$A$4:$A$100,""))</f>
        <v/>
      </c>
      <c r="B245" s="173"/>
      <c r="C245" s="173"/>
      <c r="D245" s="179"/>
      <c r="E245" s="179"/>
      <c r="F245" s="173"/>
      <c r="G245" s="173"/>
      <c r="H245" s="173"/>
      <c r="I245" s="1"/>
    </row>
    <row r="246" spans="1:9" ht="14.5" x14ac:dyDescent="0.35">
      <c r="A246" s="10" t="str">
        <f>IF(_xlfn.XLOOKUP(B246,'Sample plot information'!$B$4:$B$100,'Sample plot information'!$A$4:$A$100,"")=0,"",_xlfn.XLOOKUP(B246,'Sample plot information'!$B$4:$B$100,'Sample plot information'!$A$4:$A$100,""))</f>
        <v/>
      </c>
      <c r="B246" s="173"/>
      <c r="C246" s="173"/>
      <c r="D246" s="179"/>
      <c r="E246" s="179"/>
      <c r="F246" s="173"/>
      <c r="G246" s="173"/>
      <c r="H246" s="173"/>
      <c r="I246" s="1"/>
    </row>
    <row r="247" spans="1:9" ht="14.5" x14ac:dyDescent="0.35">
      <c r="A247" s="10" t="str">
        <f>IF(_xlfn.XLOOKUP(B247,'Sample plot information'!$B$4:$B$100,'Sample plot information'!$A$4:$A$100,"")=0,"",_xlfn.XLOOKUP(B247,'Sample plot information'!$B$4:$B$100,'Sample plot information'!$A$4:$A$100,""))</f>
        <v/>
      </c>
      <c r="B247" s="173"/>
      <c r="C247" s="173"/>
      <c r="D247" s="179"/>
      <c r="E247" s="179"/>
      <c r="F247" s="173"/>
      <c r="G247" s="173"/>
      <c r="H247" s="173"/>
      <c r="I247" s="1"/>
    </row>
    <row r="248" spans="1:9" ht="14.5" x14ac:dyDescent="0.35">
      <c r="A248" s="10" t="str">
        <f>IF(_xlfn.XLOOKUP(B248,'Sample plot information'!$B$4:$B$100,'Sample plot information'!$A$4:$A$100,"")=0,"",_xlfn.XLOOKUP(B248,'Sample plot information'!$B$4:$B$100,'Sample plot information'!$A$4:$A$100,""))</f>
        <v/>
      </c>
      <c r="B248" s="173"/>
      <c r="C248" s="173"/>
      <c r="D248" s="179"/>
      <c r="E248" s="179"/>
      <c r="F248" s="173"/>
      <c r="G248" s="173"/>
      <c r="H248" s="173"/>
      <c r="I248" s="1"/>
    </row>
    <row r="249" spans="1:9" ht="14.5" x14ac:dyDescent="0.35">
      <c r="A249" s="10" t="str">
        <f>IF(_xlfn.XLOOKUP(B249,'Sample plot information'!$B$4:$B$100,'Sample plot information'!$A$4:$A$100,"")=0,"",_xlfn.XLOOKUP(B249,'Sample plot information'!$B$4:$B$100,'Sample plot information'!$A$4:$A$100,""))</f>
        <v/>
      </c>
      <c r="B249" s="173"/>
      <c r="C249" s="173"/>
      <c r="D249" s="179"/>
      <c r="E249" s="179"/>
      <c r="F249" s="173"/>
      <c r="G249" s="173"/>
      <c r="H249" s="173"/>
      <c r="I249" s="1"/>
    </row>
    <row r="250" spans="1:9" ht="14.5" x14ac:dyDescent="0.35">
      <c r="A250" s="10" t="str">
        <f>IF(_xlfn.XLOOKUP(B250,'Sample plot information'!$B$4:$B$100,'Sample plot information'!$A$4:$A$100,"")=0,"",_xlfn.XLOOKUP(B250,'Sample plot information'!$B$4:$B$100,'Sample plot information'!$A$4:$A$100,""))</f>
        <v/>
      </c>
      <c r="B250" s="173"/>
      <c r="C250" s="173"/>
      <c r="D250" s="179"/>
      <c r="E250" s="179"/>
      <c r="F250" s="173"/>
      <c r="G250" s="173"/>
      <c r="H250" s="173"/>
      <c r="I250" s="1"/>
    </row>
    <row r="251" spans="1:9" ht="14.5" x14ac:dyDescent="0.35">
      <c r="A251" s="10" t="str">
        <f>IF(_xlfn.XLOOKUP(B251,'Sample plot information'!$B$4:$B$100,'Sample plot information'!$A$4:$A$100,"")=0,"",_xlfn.XLOOKUP(B251,'Sample plot information'!$B$4:$B$100,'Sample plot information'!$A$4:$A$100,""))</f>
        <v/>
      </c>
      <c r="B251" s="173"/>
      <c r="C251" s="173"/>
      <c r="D251" s="179"/>
      <c r="E251" s="179"/>
      <c r="F251" s="173"/>
      <c r="G251" s="173"/>
      <c r="H251" s="173"/>
      <c r="I251" s="1"/>
    </row>
    <row r="252" spans="1:9" ht="14.5" x14ac:dyDescent="0.35">
      <c r="A252" s="10" t="str">
        <f>IF(_xlfn.XLOOKUP(B252,'Sample plot information'!$B$4:$B$100,'Sample plot information'!$A$4:$A$100,"")=0,"",_xlfn.XLOOKUP(B252,'Sample plot information'!$B$4:$B$100,'Sample plot information'!$A$4:$A$100,""))</f>
        <v/>
      </c>
      <c r="B252" s="173"/>
      <c r="C252" s="173"/>
      <c r="D252" s="179"/>
      <c r="E252" s="179"/>
      <c r="F252" s="173"/>
      <c r="G252" s="173"/>
      <c r="H252" s="173"/>
      <c r="I252" s="1"/>
    </row>
    <row r="253" spans="1:9" ht="14.5" x14ac:dyDescent="0.35">
      <c r="A253" s="10" t="str">
        <f>IF(_xlfn.XLOOKUP(B253,'Sample plot information'!$B$4:$B$100,'Sample plot information'!$A$4:$A$100,"")=0,"",_xlfn.XLOOKUP(B253,'Sample plot information'!$B$4:$B$100,'Sample plot information'!$A$4:$A$100,""))</f>
        <v/>
      </c>
      <c r="B253" s="173"/>
      <c r="C253" s="173"/>
      <c r="D253" s="179"/>
      <c r="E253" s="179"/>
      <c r="F253" s="173"/>
      <c r="G253" s="173"/>
      <c r="H253" s="173"/>
      <c r="I253" s="1"/>
    </row>
    <row r="254" spans="1:9" ht="14.5" x14ac:dyDescent="0.35">
      <c r="A254" s="10" t="str">
        <f>IF(_xlfn.XLOOKUP(B254,'Sample plot information'!$B$4:$B$100,'Sample plot information'!$A$4:$A$100,"")=0,"",_xlfn.XLOOKUP(B254,'Sample plot information'!$B$4:$B$100,'Sample plot information'!$A$4:$A$100,""))</f>
        <v/>
      </c>
      <c r="B254" s="173"/>
      <c r="C254" s="173"/>
      <c r="D254" s="179"/>
      <c r="E254" s="179"/>
      <c r="F254" s="173"/>
      <c r="G254" s="173"/>
      <c r="H254" s="173"/>
      <c r="I254" s="1"/>
    </row>
    <row r="255" spans="1:9" ht="14.5" x14ac:dyDescent="0.35">
      <c r="A255" s="10" t="str">
        <f>IF(_xlfn.XLOOKUP(B255,'Sample plot information'!$B$4:$B$100,'Sample plot information'!$A$4:$A$100,"")=0,"",_xlfn.XLOOKUP(B255,'Sample plot information'!$B$4:$B$100,'Sample plot information'!$A$4:$A$100,""))</f>
        <v/>
      </c>
      <c r="B255" s="173"/>
      <c r="C255" s="173"/>
      <c r="D255" s="179"/>
      <c r="E255" s="179"/>
      <c r="F255" s="173"/>
      <c r="G255" s="173"/>
      <c r="H255" s="173"/>
      <c r="I255" s="1"/>
    </row>
    <row r="256" spans="1:9" ht="14.5" x14ac:dyDescent="0.35">
      <c r="A256" s="10" t="str">
        <f>IF(_xlfn.XLOOKUP(B256,'Sample plot information'!$B$4:$B$100,'Sample plot information'!$A$4:$A$100,"")=0,"",_xlfn.XLOOKUP(B256,'Sample plot information'!$B$4:$B$100,'Sample plot information'!$A$4:$A$100,""))</f>
        <v/>
      </c>
      <c r="B256" s="173"/>
      <c r="C256" s="173"/>
      <c r="D256" s="179"/>
      <c r="E256" s="179"/>
      <c r="F256" s="173"/>
      <c r="G256" s="173"/>
      <c r="H256" s="173"/>
      <c r="I256" s="1"/>
    </row>
    <row r="257" spans="1:9" ht="14.5" x14ac:dyDescent="0.35">
      <c r="A257" s="10" t="str">
        <f>IF(_xlfn.XLOOKUP(B257,'Sample plot information'!$B$4:$B$100,'Sample plot information'!$A$4:$A$100,"")=0,"",_xlfn.XLOOKUP(B257,'Sample plot information'!$B$4:$B$100,'Sample plot information'!$A$4:$A$100,""))</f>
        <v/>
      </c>
      <c r="B257" s="173"/>
      <c r="C257" s="173"/>
      <c r="D257" s="179"/>
      <c r="E257" s="179"/>
      <c r="F257" s="173"/>
      <c r="G257" s="173"/>
      <c r="H257" s="173"/>
      <c r="I257" s="1"/>
    </row>
    <row r="258" spans="1:9" ht="14.5" x14ac:dyDescent="0.35">
      <c r="A258" s="10" t="str">
        <f>IF(_xlfn.XLOOKUP(B258,'Sample plot information'!$B$4:$B$100,'Sample plot information'!$A$4:$A$100,"")=0,"",_xlfn.XLOOKUP(B258,'Sample plot information'!$B$4:$B$100,'Sample plot information'!$A$4:$A$100,""))</f>
        <v/>
      </c>
      <c r="B258" s="173"/>
      <c r="C258" s="173"/>
      <c r="D258" s="179"/>
      <c r="E258" s="179"/>
      <c r="F258" s="173"/>
      <c r="G258" s="173"/>
      <c r="H258" s="173"/>
      <c r="I258" s="1"/>
    </row>
    <row r="259" spans="1:9" ht="14.5" x14ac:dyDescent="0.35">
      <c r="A259" s="10" t="str">
        <f>IF(_xlfn.XLOOKUP(B259,'Sample plot information'!$B$4:$B$100,'Sample plot information'!$A$4:$A$100,"")=0,"",_xlfn.XLOOKUP(B259,'Sample plot information'!$B$4:$B$100,'Sample plot information'!$A$4:$A$100,""))</f>
        <v/>
      </c>
      <c r="B259" s="173"/>
      <c r="C259" s="173"/>
      <c r="D259" s="179"/>
      <c r="E259" s="179"/>
      <c r="F259" s="173"/>
      <c r="G259" s="173"/>
      <c r="H259" s="173"/>
      <c r="I259" s="1"/>
    </row>
    <row r="260" spans="1:9" ht="14.5" x14ac:dyDescent="0.35">
      <c r="A260" s="10" t="str">
        <f>IF(_xlfn.XLOOKUP(B260,'Sample plot information'!$B$4:$B$100,'Sample plot information'!$A$4:$A$100,"")=0,"",_xlfn.XLOOKUP(B260,'Sample plot information'!$B$4:$B$100,'Sample plot information'!$A$4:$A$100,""))</f>
        <v/>
      </c>
      <c r="B260" s="173"/>
      <c r="C260" s="173"/>
      <c r="D260" s="179"/>
      <c r="E260" s="179"/>
      <c r="F260" s="173"/>
      <c r="G260" s="173"/>
      <c r="H260" s="173"/>
      <c r="I260" s="1"/>
    </row>
    <row r="261" spans="1:9" ht="14.5" x14ac:dyDescent="0.35">
      <c r="A261" s="10" t="str">
        <f>IF(_xlfn.XLOOKUP(B261,'Sample plot information'!$B$4:$B$100,'Sample plot information'!$A$4:$A$100,"")=0,"",_xlfn.XLOOKUP(B261,'Sample plot information'!$B$4:$B$100,'Sample plot information'!$A$4:$A$100,""))</f>
        <v/>
      </c>
      <c r="B261" s="173"/>
      <c r="C261" s="173"/>
      <c r="D261" s="179"/>
      <c r="E261" s="179"/>
      <c r="F261" s="173"/>
      <c r="G261" s="173"/>
      <c r="H261" s="173"/>
      <c r="I261" s="1"/>
    </row>
    <row r="262" spans="1:9" ht="14.5" x14ac:dyDescent="0.35">
      <c r="A262" s="10" t="str">
        <f>IF(_xlfn.XLOOKUP(B262,'Sample plot information'!$B$4:$B$100,'Sample plot information'!$A$4:$A$100,"")=0,"",_xlfn.XLOOKUP(B262,'Sample plot information'!$B$4:$B$100,'Sample plot information'!$A$4:$A$100,""))</f>
        <v/>
      </c>
      <c r="B262" s="173"/>
      <c r="C262" s="173"/>
      <c r="D262" s="179"/>
      <c r="E262" s="179"/>
      <c r="F262" s="173"/>
      <c r="G262" s="173"/>
      <c r="H262" s="173"/>
      <c r="I262" s="1"/>
    </row>
    <row r="263" spans="1:9" ht="14.5" x14ac:dyDescent="0.35">
      <c r="A263" s="10" t="str">
        <f>IF(_xlfn.XLOOKUP(B263,'Sample plot information'!$B$4:$B$100,'Sample plot information'!$A$4:$A$100,"")=0,"",_xlfn.XLOOKUP(B263,'Sample plot information'!$B$4:$B$100,'Sample plot information'!$A$4:$A$100,""))</f>
        <v/>
      </c>
      <c r="B263" s="173"/>
      <c r="C263" s="173"/>
      <c r="D263" s="179"/>
      <c r="E263" s="179"/>
      <c r="F263" s="173"/>
      <c r="G263" s="173"/>
      <c r="H263" s="173"/>
      <c r="I263" s="1"/>
    </row>
    <row r="264" spans="1:9" ht="14.5" x14ac:dyDescent="0.35">
      <c r="A264" s="10" t="str">
        <f>IF(_xlfn.XLOOKUP(B264,'Sample plot information'!$B$4:$B$100,'Sample plot information'!$A$4:$A$100,"")=0,"",_xlfn.XLOOKUP(B264,'Sample plot information'!$B$4:$B$100,'Sample plot information'!$A$4:$A$100,""))</f>
        <v/>
      </c>
      <c r="B264" s="173"/>
      <c r="C264" s="173"/>
      <c r="D264" s="179"/>
      <c r="E264" s="179"/>
      <c r="F264" s="173"/>
      <c r="G264" s="173"/>
      <c r="H264" s="173"/>
      <c r="I264" s="1"/>
    </row>
    <row r="265" spans="1:9" ht="14.5" x14ac:dyDescent="0.35">
      <c r="A265" s="10" t="str">
        <f>IF(_xlfn.XLOOKUP(B265,'Sample plot information'!$B$4:$B$100,'Sample plot information'!$A$4:$A$100,"")=0,"",_xlfn.XLOOKUP(B265,'Sample plot information'!$B$4:$B$100,'Sample plot information'!$A$4:$A$100,""))</f>
        <v/>
      </c>
      <c r="B265" s="173"/>
      <c r="C265" s="173"/>
      <c r="D265" s="179"/>
      <c r="E265" s="179"/>
      <c r="F265" s="173"/>
      <c r="G265" s="173"/>
      <c r="H265" s="173"/>
      <c r="I265" s="1"/>
    </row>
    <row r="266" spans="1:9" ht="14.5" x14ac:dyDescent="0.35">
      <c r="A266" s="10" t="str">
        <f>IF(_xlfn.XLOOKUP(B266,'Sample plot information'!$B$4:$B$100,'Sample plot information'!$A$4:$A$100,"")=0,"",_xlfn.XLOOKUP(B266,'Sample plot information'!$B$4:$B$100,'Sample plot information'!$A$4:$A$100,""))</f>
        <v/>
      </c>
      <c r="B266" s="173"/>
      <c r="C266" s="173"/>
      <c r="D266" s="179"/>
      <c r="E266" s="179"/>
      <c r="F266" s="173"/>
      <c r="G266" s="173"/>
      <c r="H266" s="173"/>
      <c r="I266" s="1"/>
    </row>
    <row r="267" spans="1:9" ht="14.5" x14ac:dyDescent="0.35">
      <c r="A267" s="10" t="str">
        <f>IF(_xlfn.XLOOKUP(B267,'Sample plot information'!$B$4:$B$100,'Sample plot information'!$A$4:$A$100,"")=0,"",_xlfn.XLOOKUP(B267,'Sample plot information'!$B$4:$B$100,'Sample plot information'!$A$4:$A$100,""))</f>
        <v/>
      </c>
      <c r="B267" s="173"/>
      <c r="C267" s="173"/>
      <c r="D267" s="179"/>
      <c r="E267" s="179"/>
      <c r="F267" s="173"/>
      <c r="G267" s="173"/>
      <c r="H267" s="173"/>
      <c r="I267" s="1"/>
    </row>
    <row r="268" spans="1:9" ht="14.5" x14ac:dyDescent="0.35">
      <c r="A268" s="10" t="str">
        <f>IF(_xlfn.XLOOKUP(B268,'Sample plot information'!$B$4:$B$100,'Sample plot information'!$A$4:$A$100,"")=0,"",_xlfn.XLOOKUP(B268,'Sample plot information'!$B$4:$B$100,'Sample plot information'!$A$4:$A$100,""))</f>
        <v/>
      </c>
      <c r="B268" s="173"/>
      <c r="C268" s="173"/>
      <c r="D268" s="179"/>
      <c r="E268" s="179"/>
      <c r="F268" s="173"/>
      <c r="G268" s="173"/>
      <c r="H268" s="173"/>
      <c r="I268" s="1"/>
    </row>
    <row r="269" spans="1:9" ht="14.5" x14ac:dyDescent="0.35">
      <c r="A269" s="10" t="str">
        <f>IF(_xlfn.XLOOKUP(B269,'Sample plot information'!$B$4:$B$100,'Sample plot information'!$A$4:$A$100,"")=0,"",_xlfn.XLOOKUP(B269,'Sample plot information'!$B$4:$B$100,'Sample plot information'!$A$4:$A$100,""))</f>
        <v/>
      </c>
      <c r="B269" s="173"/>
      <c r="C269" s="173"/>
      <c r="D269" s="179"/>
      <c r="E269" s="179"/>
      <c r="F269" s="173"/>
      <c r="G269" s="173"/>
      <c r="H269" s="173"/>
      <c r="I269" s="1"/>
    </row>
    <row r="270" spans="1:9" ht="14.5" x14ac:dyDescent="0.35">
      <c r="A270" s="10" t="str">
        <f>IF(_xlfn.XLOOKUP(B270,'Sample plot information'!$B$4:$B$100,'Sample plot information'!$A$4:$A$100,"")=0,"",_xlfn.XLOOKUP(B270,'Sample plot information'!$B$4:$B$100,'Sample plot information'!$A$4:$A$100,""))</f>
        <v/>
      </c>
      <c r="B270" s="173"/>
      <c r="C270" s="173"/>
      <c r="D270" s="179"/>
      <c r="E270" s="179"/>
      <c r="F270" s="173"/>
      <c r="G270" s="173"/>
      <c r="H270" s="173"/>
      <c r="I270" s="1"/>
    </row>
    <row r="271" spans="1:9" ht="14.5" x14ac:dyDescent="0.35">
      <c r="A271" s="10" t="str">
        <f>IF(_xlfn.XLOOKUP(B271,'Sample plot information'!$B$4:$B$100,'Sample plot information'!$A$4:$A$100,"")=0,"",_xlfn.XLOOKUP(B271,'Sample plot information'!$B$4:$B$100,'Sample plot information'!$A$4:$A$100,""))</f>
        <v/>
      </c>
      <c r="B271" s="173"/>
      <c r="C271" s="173"/>
      <c r="D271" s="179"/>
      <c r="E271" s="179"/>
      <c r="F271" s="173"/>
      <c r="G271" s="173"/>
      <c r="H271" s="173"/>
      <c r="I271" s="1"/>
    </row>
    <row r="272" spans="1:9" ht="14.5" x14ac:dyDescent="0.35">
      <c r="A272" s="10" t="str">
        <f>IF(_xlfn.XLOOKUP(B272,'Sample plot information'!$B$4:$B$100,'Sample plot information'!$A$4:$A$100,"")=0,"",_xlfn.XLOOKUP(B272,'Sample plot information'!$B$4:$B$100,'Sample plot information'!$A$4:$A$100,""))</f>
        <v/>
      </c>
      <c r="B272" s="173"/>
      <c r="C272" s="173"/>
      <c r="D272" s="179"/>
      <c r="E272" s="179"/>
      <c r="F272" s="173"/>
      <c r="G272" s="173"/>
      <c r="H272" s="173"/>
      <c r="I272" s="1"/>
    </row>
    <row r="273" spans="1:9" ht="14.5" x14ac:dyDescent="0.35">
      <c r="A273" s="10" t="str">
        <f>IF(_xlfn.XLOOKUP(B273,'Sample plot information'!$B$4:$B$100,'Sample plot information'!$A$4:$A$100,"")=0,"",_xlfn.XLOOKUP(B273,'Sample plot information'!$B$4:$B$100,'Sample plot information'!$A$4:$A$100,""))</f>
        <v/>
      </c>
      <c r="B273" s="173"/>
      <c r="C273" s="173"/>
      <c r="D273" s="179"/>
      <c r="E273" s="179"/>
      <c r="F273" s="173"/>
      <c r="G273" s="173"/>
      <c r="H273" s="173"/>
      <c r="I273" s="1"/>
    </row>
    <row r="274" spans="1:9" ht="14.5" x14ac:dyDescent="0.35">
      <c r="A274" s="10" t="str">
        <f>IF(_xlfn.XLOOKUP(B274,'Sample plot information'!$B$4:$B$100,'Sample plot information'!$A$4:$A$100,"")=0,"",_xlfn.XLOOKUP(B274,'Sample plot information'!$B$4:$B$100,'Sample plot information'!$A$4:$A$100,""))</f>
        <v/>
      </c>
      <c r="B274" s="173"/>
      <c r="C274" s="173"/>
      <c r="D274" s="179"/>
      <c r="E274" s="179"/>
      <c r="F274" s="173"/>
      <c r="G274" s="173"/>
      <c r="H274" s="173"/>
      <c r="I274" s="1"/>
    </row>
    <row r="275" spans="1:9" ht="14.5" x14ac:dyDescent="0.35">
      <c r="A275" s="10" t="str">
        <f>IF(_xlfn.XLOOKUP(B275,'Sample plot information'!$B$4:$B$100,'Sample plot information'!$A$4:$A$100,"")=0,"",_xlfn.XLOOKUP(B275,'Sample plot information'!$B$4:$B$100,'Sample plot information'!$A$4:$A$100,""))</f>
        <v/>
      </c>
      <c r="B275" s="173"/>
      <c r="C275" s="173"/>
      <c r="D275" s="179"/>
      <c r="E275" s="179"/>
      <c r="F275" s="173"/>
      <c r="G275" s="173"/>
      <c r="H275" s="173"/>
      <c r="I275" s="1"/>
    </row>
    <row r="276" spans="1:9" ht="14.5" x14ac:dyDescent="0.35">
      <c r="A276" s="10" t="str">
        <f>IF(_xlfn.XLOOKUP(B276,'Sample plot information'!$B$4:$B$100,'Sample plot information'!$A$4:$A$100,"")=0,"",_xlfn.XLOOKUP(B276,'Sample plot information'!$B$4:$B$100,'Sample plot information'!$A$4:$A$100,""))</f>
        <v/>
      </c>
      <c r="B276" s="173"/>
      <c r="C276" s="173"/>
      <c r="D276" s="179"/>
      <c r="E276" s="179"/>
      <c r="F276" s="173"/>
      <c r="G276" s="173"/>
      <c r="H276" s="173"/>
      <c r="I276" s="1"/>
    </row>
    <row r="277" spans="1:9" ht="14.5" x14ac:dyDescent="0.35">
      <c r="A277" s="10" t="str">
        <f>IF(_xlfn.XLOOKUP(B277,'Sample plot information'!$B$4:$B$100,'Sample plot information'!$A$4:$A$100,"")=0,"",_xlfn.XLOOKUP(B277,'Sample plot information'!$B$4:$B$100,'Sample plot information'!$A$4:$A$100,""))</f>
        <v/>
      </c>
      <c r="B277" s="173"/>
      <c r="C277" s="173"/>
      <c r="D277" s="179"/>
      <c r="E277" s="179"/>
      <c r="F277" s="173"/>
      <c r="G277" s="173"/>
      <c r="H277" s="173"/>
      <c r="I277" s="1"/>
    </row>
    <row r="278" spans="1:9" ht="14.5" x14ac:dyDescent="0.35">
      <c r="A278" s="10" t="str">
        <f>IF(_xlfn.XLOOKUP(B278,'Sample plot information'!$B$4:$B$100,'Sample plot information'!$A$4:$A$100,"")=0,"",_xlfn.XLOOKUP(B278,'Sample plot information'!$B$4:$B$100,'Sample plot information'!$A$4:$A$100,""))</f>
        <v/>
      </c>
      <c r="B278" s="173"/>
      <c r="C278" s="173"/>
      <c r="D278" s="179"/>
      <c r="E278" s="179"/>
      <c r="F278" s="173"/>
      <c r="G278" s="173"/>
      <c r="H278" s="173"/>
      <c r="I278" s="1"/>
    </row>
    <row r="279" spans="1:9" ht="14.5" x14ac:dyDescent="0.35">
      <c r="A279" s="10" t="str">
        <f>IF(_xlfn.XLOOKUP(B279,'Sample plot information'!$B$4:$B$100,'Sample plot information'!$A$4:$A$100,"")=0,"",_xlfn.XLOOKUP(B279,'Sample plot information'!$B$4:$B$100,'Sample plot information'!$A$4:$A$100,""))</f>
        <v/>
      </c>
      <c r="B279" s="173"/>
      <c r="C279" s="173"/>
      <c r="D279" s="179"/>
      <c r="E279" s="179"/>
      <c r="F279" s="173"/>
      <c r="G279" s="173"/>
      <c r="H279" s="173"/>
      <c r="I279" s="1"/>
    </row>
    <row r="280" spans="1:9" ht="14.5" x14ac:dyDescent="0.35">
      <c r="A280" s="10" t="str">
        <f>IF(_xlfn.XLOOKUP(B280,'Sample plot information'!$B$4:$B$100,'Sample plot information'!$A$4:$A$100,"")=0,"",_xlfn.XLOOKUP(B280,'Sample plot information'!$B$4:$B$100,'Sample plot information'!$A$4:$A$100,""))</f>
        <v/>
      </c>
      <c r="B280" s="173"/>
      <c r="C280" s="173"/>
      <c r="D280" s="179"/>
      <c r="E280" s="179"/>
      <c r="F280" s="173"/>
      <c r="G280" s="173"/>
      <c r="H280" s="173"/>
      <c r="I280" s="1"/>
    </row>
    <row r="281" spans="1:9" ht="14.5" x14ac:dyDescent="0.35">
      <c r="A281" s="10" t="str">
        <f>IF(_xlfn.XLOOKUP(B281,'Sample plot information'!$B$4:$B$100,'Sample plot information'!$A$4:$A$100,"")=0,"",_xlfn.XLOOKUP(B281,'Sample plot information'!$B$4:$B$100,'Sample plot information'!$A$4:$A$100,""))</f>
        <v/>
      </c>
      <c r="B281" s="173"/>
      <c r="C281" s="173"/>
      <c r="D281" s="179"/>
      <c r="E281" s="179"/>
      <c r="F281" s="173"/>
      <c r="G281" s="173"/>
      <c r="H281" s="173"/>
      <c r="I281" s="1"/>
    </row>
    <row r="282" spans="1:9" ht="14.5" x14ac:dyDescent="0.35">
      <c r="A282" s="10" t="str">
        <f>IF(_xlfn.XLOOKUP(B282,'Sample plot information'!$B$4:$B$100,'Sample plot information'!$A$4:$A$100,"")=0,"",_xlfn.XLOOKUP(B282,'Sample plot information'!$B$4:$B$100,'Sample plot information'!$A$4:$A$100,""))</f>
        <v/>
      </c>
      <c r="B282" s="173"/>
      <c r="C282" s="173"/>
      <c r="D282" s="179"/>
      <c r="E282" s="179"/>
      <c r="F282" s="173"/>
      <c r="G282" s="173"/>
      <c r="H282" s="173"/>
      <c r="I282" s="1"/>
    </row>
    <row r="283" spans="1:9" ht="14.5" x14ac:dyDescent="0.35">
      <c r="A283" s="10" t="str">
        <f>IF(_xlfn.XLOOKUP(B283,'Sample plot information'!$B$4:$B$100,'Sample plot information'!$A$4:$A$100,"")=0,"",_xlfn.XLOOKUP(B283,'Sample plot information'!$B$4:$B$100,'Sample plot information'!$A$4:$A$100,""))</f>
        <v/>
      </c>
      <c r="B283" s="173"/>
      <c r="C283" s="173"/>
      <c r="D283" s="179"/>
      <c r="E283" s="179"/>
      <c r="F283" s="173"/>
      <c r="G283" s="173"/>
      <c r="H283" s="173"/>
      <c r="I283" s="1"/>
    </row>
    <row r="284" spans="1:9" ht="14.5" x14ac:dyDescent="0.35">
      <c r="A284" s="10" t="str">
        <f>IF(_xlfn.XLOOKUP(B284,'Sample plot information'!$B$4:$B$100,'Sample plot information'!$A$4:$A$100,"")=0,"",_xlfn.XLOOKUP(B284,'Sample plot information'!$B$4:$B$100,'Sample plot information'!$A$4:$A$100,""))</f>
        <v/>
      </c>
      <c r="B284" s="173"/>
      <c r="C284" s="173"/>
      <c r="D284" s="179"/>
      <c r="E284" s="179"/>
      <c r="F284" s="173"/>
      <c r="G284" s="173"/>
      <c r="H284" s="173"/>
      <c r="I284" s="1"/>
    </row>
    <row r="285" spans="1:9" ht="14.5" x14ac:dyDescent="0.35">
      <c r="A285" s="10" t="str">
        <f>IF(_xlfn.XLOOKUP(B285,'Sample plot information'!$B$4:$B$100,'Sample plot information'!$A$4:$A$100,"")=0,"",_xlfn.XLOOKUP(B285,'Sample plot information'!$B$4:$B$100,'Sample plot information'!$A$4:$A$100,""))</f>
        <v/>
      </c>
      <c r="B285" s="173"/>
      <c r="C285" s="173"/>
      <c r="D285" s="179"/>
      <c r="E285" s="179"/>
      <c r="F285" s="173"/>
      <c r="G285" s="173"/>
      <c r="H285" s="173"/>
      <c r="I285" s="1"/>
    </row>
    <row r="286" spans="1:9" ht="14.5" x14ac:dyDescent="0.35">
      <c r="A286" s="10" t="str">
        <f>IF(_xlfn.XLOOKUP(B286,'Sample plot information'!$B$4:$B$100,'Sample plot information'!$A$4:$A$100,"")=0,"",_xlfn.XLOOKUP(B286,'Sample plot information'!$B$4:$B$100,'Sample plot information'!$A$4:$A$100,""))</f>
        <v/>
      </c>
      <c r="B286" s="173"/>
      <c r="C286" s="173"/>
      <c r="D286" s="179"/>
      <c r="E286" s="179"/>
      <c r="F286" s="173"/>
      <c r="G286" s="173"/>
      <c r="H286" s="173"/>
      <c r="I286" s="1"/>
    </row>
    <row r="287" spans="1:9" ht="14.5" x14ac:dyDescent="0.35">
      <c r="A287" s="10" t="str">
        <f>IF(_xlfn.XLOOKUP(B287,'Sample plot information'!$B$4:$B$100,'Sample plot information'!$A$4:$A$100,"")=0,"",_xlfn.XLOOKUP(B287,'Sample plot information'!$B$4:$B$100,'Sample plot information'!$A$4:$A$100,""))</f>
        <v/>
      </c>
      <c r="B287" s="173"/>
      <c r="C287" s="173"/>
      <c r="D287" s="179"/>
      <c r="E287" s="179"/>
      <c r="F287" s="173"/>
      <c r="G287" s="173"/>
      <c r="H287" s="173"/>
      <c r="I287" s="1"/>
    </row>
    <row r="288" spans="1:9" ht="14.5" x14ac:dyDescent="0.35">
      <c r="A288" s="10" t="str">
        <f>IF(_xlfn.XLOOKUP(B288,'Sample plot information'!$B$4:$B$100,'Sample plot information'!$A$4:$A$100,"")=0,"",_xlfn.XLOOKUP(B288,'Sample plot information'!$B$4:$B$100,'Sample plot information'!$A$4:$A$100,""))</f>
        <v/>
      </c>
      <c r="B288" s="173"/>
      <c r="C288" s="173"/>
      <c r="D288" s="179"/>
      <c r="E288" s="179"/>
      <c r="F288" s="173"/>
      <c r="G288" s="173"/>
      <c r="H288" s="173"/>
      <c r="I288" s="1"/>
    </row>
  </sheetData>
  <autoFilter ref="A2:I288" xr:uid="{00000000-0001-0000-0300-000000000000}"/>
  <phoneticPr fontId="4" type="noConversion"/>
  <dataValidations count="3">
    <dataValidation type="list" allowBlank="1" showInputMessage="1" showErrorMessage="1" sqref="H3:H288" xr:uid="{5F6FAD94-B277-4ED8-9546-CF85D1F130C8}">
      <formula1>SpeciesType</formula1>
    </dataValidation>
    <dataValidation type="list" allowBlank="1" showInputMessage="1" showErrorMessage="1" sqref="C3:C189" xr:uid="{6BE0A963-6044-49EE-9D2C-EA8CBE8D83D5}">
      <formula1>"Q1,Q2,Q3,Q4,Q5"</formula1>
    </dataValidation>
    <dataValidation type="list" allowBlank="1" showInputMessage="1" showErrorMessage="1" sqref="G3:G288" xr:uid="{309B4011-7030-4DE2-8E1D-56612A1144AB}">
      <formula1>SpeciesForm</formula1>
    </dataValidation>
  </dataValidations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A7B05BC-D171-4E94-B992-F49CE4023D63}">
          <x14:formula1>
            <xm:f>'Sample plot information'!$B$4:$B$52</xm:f>
          </x14:formula1>
          <xm:sqref>B84:B288 B3:B57</xm:sqref>
        </x14:dataValidation>
        <x14:dataValidation type="list" allowBlank="1" xr:uid="{6565C8B8-E502-4771-B5D9-1A511B3A30F9}">
          <x14:formula1>
            <xm:f>LUT_NVIS_vascular_species!$A$2:$A$6437</xm:f>
          </x14:formula1>
          <xm:sqref>D81:E83 D8:E8 D11:E12 D20:E20 E38:E39 D41:E41 D44:E44 D47:E47 E51:E53 D72:E72 D74:E77 D79:E79 D42:D43 D45:D46 D48:D56 D70:D71 D73 D78 D80 D3:D7 D9:D10 D13:D19 D21:D40 D68:E69 D57:E57 D58:D67 D84:D288</xm:sqref>
        </x14:dataValidation>
        <x14:dataValidation type="list" allowBlank="1" showInputMessage="1" showErrorMessage="1" xr:uid="{67A627E5-B4B2-48C7-BA04-C350EF7095A5}">
          <x14:formula1>
            <xm:f>'Activity area information'!$A$3:$A$99</xm:f>
          </x14:formula1>
          <xm:sqref>A3:A288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6829-8E1C-4F0A-A9AF-B1D8CDE111D2}">
  <dimension ref="A1:BO27"/>
  <sheetViews>
    <sheetView zoomScaleNormal="100" workbookViewId="0">
      <selection activeCell="H11" sqref="H11"/>
    </sheetView>
  </sheetViews>
  <sheetFormatPr defaultRowHeight="14.5" x14ac:dyDescent="0.35"/>
  <cols>
    <col min="1" max="1" width="14" customWidth="1"/>
    <col min="7" max="7" width="11" customWidth="1"/>
    <col min="8" max="8" width="12.26953125" customWidth="1"/>
    <col min="10" max="22" width="9.26953125" customWidth="1"/>
    <col min="23" max="23" width="8.81640625" customWidth="1"/>
  </cols>
  <sheetData>
    <row r="1" spans="1:67" ht="23.5" x14ac:dyDescent="0.35">
      <c r="A1" s="229" t="s">
        <v>210</v>
      </c>
      <c r="B1" s="215"/>
      <c r="C1" s="215"/>
      <c r="D1" s="215"/>
      <c r="E1" s="215"/>
      <c r="F1" s="215"/>
      <c r="G1" s="215"/>
      <c r="H1" s="215"/>
      <c r="I1" s="215"/>
      <c r="J1" s="218"/>
      <c r="K1" s="218"/>
      <c r="L1" s="218"/>
    </row>
    <row r="2" spans="1:67" ht="21" x14ac:dyDescent="0.5">
      <c r="A2" s="230" t="s">
        <v>211</v>
      </c>
      <c r="B2" s="216"/>
      <c r="C2" s="216"/>
      <c r="D2" s="216"/>
      <c r="E2" s="216"/>
      <c r="F2" s="216"/>
      <c r="G2" s="216"/>
      <c r="H2" s="216"/>
      <c r="I2" s="216"/>
      <c r="M2" s="219"/>
      <c r="N2" s="219"/>
      <c r="O2" s="219"/>
      <c r="P2" s="219"/>
      <c r="Q2" s="219"/>
      <c r="T2" s="219"/>
      <c r="U2" s="219"/>
      <c r="V2" s="219"/>
      <c r="Z2" s="219"/>
      <c r="AA2" s="219"/>
      <c r="AB2" s="219"/>
      <c r="AC2" s="219"/>
      <c r="AD2" s="219"/>
      <c r="AE2" s="219"/>
      <c r="AI2" s="219"/>
      <c r="AJ2" s="219"/>
      <c r="AK2" s="219"/>
      <c r="AL2" s="219"/>
      <c r="AM2" s="219"/>
      <c r="AN2" s="219"/>
      <c r="AP2" s="220"/>
      <c r="AR2" s="219"/>
      <c r="AS2" s="219"/>
      <c r="AT2" s="219"/>
      <c r="AU2" s="219"/>
      <c r="AV2" s="219"/>
      <c r="AW2" s="219"/>
      <c r="BA2" s="219"/>
      <c r="BB2" s="219"/>
      <c r="BC2" s="219"/>
      <c r="BD2" s="219"/>
      <c r="BE2" s="219"/>
      <c r="BF2" s="219"/>
      <c r="BJ2" s="219"/>
      <c r="BK2" s="219"/>
      <c r="BL2" s="219"/>
      <c r="BM2" s="219"/>
      <c r="BN2" s="219"/>
      <c r="BO2" s="219"/>
    </row>
    <row r="3" spans="1:67" ht="29" x14ac:dyDescent="0.35">
      <c r="A3" s="217" t="s">
        <v>212</v>
      </c>
      <c r="B3" s="217" t="s">
        <v>213</v>
      </c>
      <c r="C3" s="217" t="s">
        <v>214</v>
      </c>
      <c r="D3" s="217" t="s">
        <v>215</v>
      </c>
      <c r="E3" s="217" t="s">
        <v>216</v>
      </c>
      <c r="F3" s="217" t="s">
        <v>217</v>
      </c>
      <c r="G3" s="12"/>
      <c r="M3" s="221"/>
      <c r="N3" s="222"/>
      <c r="O3" s="222"/>
      <c r="P3" s="222"/>
      <c r="Q3" s="222"/>
      <c r="T3" s="222"/>
      <c r="U3" s="222"/>
      <c r="V3" s="222"/>
      <c r="Z3" s="221"/>
      <c r="AA3" s="222"/>
      <c r="AB3" s="222"/>
      <c r="AC3" s="222"/>
      <c r="AD3" s="222"/>
      <c r="AE3" s="222"/>
      <c r="AI3" s="221"/>
      <c r="AJ3" s="222"/>
      <c r="AK3" s="222"/>
      <c r="AL3" s="222"/>
      <c r="AM3" s="222"/>
      <c r="AN3" s="222"/>
      <c r="AR3" s="221"/>
      <c r="AS3" s="222"/>
      <c r="AT3" s="222"/>
      <c r="AU3" s="222"/>
      <c r="AV3" s="222"/>
      <c r="AW3" s="222"/>
      <c r="BA3" s="221"/>
      <c r="BB3" s="222"/>
      <c r="BC3" s="222"/>
      <c r="BD3" s="222"/>
      <c r="BE3" s="222"/>
      <c r="BF3" s="222"/>
      <c r="BJ3" s="221"/>
      <c r="BK3" s="222"/>
      <c r="BL3" s="222"/>
      <c r="BM3" s="222"/>
      <c r="BN3" s="222"/>
      <c r="BO3" s="222"/>
    </row>
    <row r="4" spans="1:67" x14ac:dyDescent="0.35">
      <c r="A4" s="216" t="s">
        <v>218</v>
      </c>
      <c r="B4" s="246">
        <v>3.8200000000000003</v>
      </c>
      <c r="C4" s="246">
        <v>1.72</v>
      </c>
      <c r="D4" s="246">
        <v>0</v>
      </c>
      <c r="E4" s="246">
        <v>94.460000000000008</v>
      </c>
      <c r="F4" s="246">
        <v>0</v>
      </c>
      <c r="M4" s="224"/>
      <c r="N4" s="223"/>
      <c r="O4" s="223"/>
      <c r="P4" s="223"/>
      <c r="Q4" s="223"/>
      <c r="R4" s="218"/>
      <c r="S4" s="218"/>
      <c r="T4" s="223"/>
      <c r="U4" s="223"/>
      <c r="V4" s="223"/>
      <c r="Z4" s="224"/>
      <c r="AA4" s="223"/>
      <c r="AB4" s="223"/>
      <c r="AC4" s="223"/>
      <c r="AD4" s="223"/>
      <c r="AE4" s="223"/>
      <c r="AI4" s="224"/>
      <c r="AJ4" s="223"/>
      <c r="AK4" s="223"/>
      <c r="AL4" s="223"/>
      <c r="AM4" s="223"/>
      <c r="AN4" s="223"/>
      <c r="AR4" s="224"/>
      <c r="AS4" s="223"/>
      <c r="AT4" s="223"/>
      <c r="AU4" s="223"/>
      <c r="AV4" s="223"/>
      <c r="AW4" s="223"/>
      <c r="BA4" s="224"/>
      <c r="BB4" s="223"/>
      <c r="BC4" s="223"/>
      <c r="BD4" s="223"/>
      <c r="BE4" s="223"/>
      <c r="BF4" s="223"/>
      <c r="BJ4" s="224"/>
      <c r="BK4" s="223"/>
      <c r="BL4" s="223"/>
      <c r="BM4" s="223"/>
      <c r="BN4" s="223"/>
      <c r="BO4" s="223"/>
    </row>
    <row r="5" spans="1:67" ht="23.5" customHeight="1" x14ac:dyDescent="0.35">
      <c r="A5" s="216" t="s">
        <v>219</v>
      </c>
      <c r="B5" s="246">
        <v>0.65</v>
      </c>
      <c r="C5" s="246">
        <v>0.60000000000000009</v>
      </c>
      <c r="D5" s="246">
        <v>0</v>
      </c>
      <c r="E5" s="246">
        <v>98.75</v>
      </c>
      <c r="F5" s="246">
        <v>0</v>
      </c>
      <c r="M5" s="224"/>
      <c r="N5" s="225"/>
      <c r="O5" s="225"/>
      <c r="P5" s="225"/>
      <c r="Q5" s="225"/>
      <c r="R5" s="218"/>
      <c r="S5" s="218"/>
      <c r="T5" s="225"/>
      <c r="U5" s="225"/>
      <c r="V5" s="225"/>
      <c r="Z5" s="224"/>
      <c r="AA5" s="225"/>
      <c r="AB5" s="225"/>
      <c r="AC5" s="225"/>
      <c r="AD5" s="225"/>
      <c r="AE5" s="225"/>
      <c r="AI5" s="224"/>
      <c r="AJ5" s="225"/>
      <c r="AK5" s="225"/>
      <c r="AL5" s="225"/>
      <c r="AM5" s="225"/>
      <c r="AN5" s="225"/>
      <c r="AR5" s="224"/>
      <c r="AS5" s="225"/>
      <c r="AT5" s="225"/>
      <c r="AU5" s="225"/>
      <c r="AV5" s="225"/>
      <c r="AW5" s="225"/>
      <c r="BA5" s="224"/>
      <c r="BB5" s="225"/>
      <c r="BC5" s="225"/>
      <c r="BD5" s="225"/>
      <c r="BE5" s="225"/>
      <c r="BF5" s="225"/>
      <c r="BJ5" s="224"/>
      <c r="BK5" s="225"/>
      <c r="BL5" s="225"/>
      <c r="BM5" s="225"/>
      <c r="BN5" s="225"/>
      <c r="BO5" s="225"/>
    </row>
    <row r="6" spans="1:67" x14ac:dyDescent="0.35">
      <c r="M6" s="224"/>
      <c r="N6" s="225"/>
      <c r="O6" s="225"/>
      <c r="P6" s="225"/>
      <c r="Q6" s="225"/>
      <c r="R6" s="218"/>
      <c r="S6" s="218"/>
      <c r="T6" s="225"/>
      <c r="U6" s="225"/>
      <c r="V6" s="225"/>
      <c r="Z6" s="224"/>
      <c r="AA6" s="225"/>
      <c r="AB6" s="225"/>
      <c r="AC6" s="225"/>
      <c r="AD6" s="225"/>
      <c r="AE6" s="225"/>
      <c r="AI6" s="224"/>
      <c r="AJ6" s="225"/>
      <c r="AK6" s="225"/>
      <c r="AL6" s="225"/>
      <c r="AM6" s="225"/>
      <c r="AN6" s="225"/>
      <c r="AR6" s="224"/>
      <c r="AS6" s="225"/>
      <c r="AT6" s="225"/>
      <c r="AU6" s="225"/>
      <c r="AV6" s="225"/>
      <c r="AW6" s="225"/>
      <c r="BA6" s="224"/>
      <c r="BB6" s="225"/>
      <c r="BC6" s="225"/>
      <c r="BD6" s="225"/>
      <c r="BE6" s="225"/>
      <c r="BF6" s="225"/>
      <c r="BJ6" s="224"/>
      <c r="BK6" s="225"/>
      <c r="BL6" s="225"/>
      <c r="BM6" s="225"/>
      <c r="BN6" s="225"/>
      <c r="BO6" s="225"/>
    </row>
    <row r="7" spans="1:67" x14ac:dyDescent="0.35">
      <c r="A7" s="260"/>
      <c r="B7" s="260"/>
      <c r="G7" s="11"/>
      <c r="H7" s="218"/>
      <c r="I7" s="260"/>
      <c r="N7" s="11"/>
      <c r="R7" s="225"/>
    </row>
    <row r="8" spans="1:67" ht="14.5" customHeight="1" x14ac:dyDescent="0.35">
      <c r="B8" s="261"/>
      <c r="C8" s="261"/>
      <c r="D8" s="262"/>
      <c r="E8" s="262"/>
      <c r="F8" s="262"/>
      <c r="G8" s="261"/>
      <c r="I8" s="11"/>
      <c r="N8" s="11"/>
      <c r="P8" s="11"/>
      <c r="Q8" s="11"/>
      <c r="R8" s="11"/>
      <c r="S8" s="11"/>
      <c r="T8" s="11"/>
    </row>
    <row r="9" spans="1:67" x14ac:dyDescent="0.35">
      <c r="A9" s="262"/>
      <c r="B9" s="262"/>
      <c r="C9" s="262"/>
      <c r="D9" s="262"/>
      <c r="E9" s="262"/>
      <c r="F9" s="262"/>
      <c r="G9" s="263"/>
      <c r="H9" s="263"/>
      <c r="I9" s="262"/>
      <c r="J9" s="262"/>
      <c r="K9" s="262"/>
      <c r="L9" s="262"/>
      <c r="M9" s="262"/>
      <c r="N9" s="263"/>
      <c r="O9" s="263"/>
      <c r="P9" s="11"/>
      <c r="Q9" s="11"/>
      <c r="R9" s="11"/>
      <c r="S9" s="11"/>
      <c r="T9" s="11"/>
    </row>
    <row r="10" spans="1:67" x14ac:dyDescent="0.35">
      <c r="A10" s="264"/>
    </row>
    <row r="11" spans="1:67" x14ac:dyDescent="0.35">
      <c r="A11" s="264"/>
    </row>
    <row r="12" spans="1:67" x14ac:dyDescent="0.35">
      <c r="A12" s="264"/>
    </row>
    <row r="13" spans="1:67" x14ac:dyDescent="0.35">
      <c r="A13" s="264"/>
    </row>
    <row r="15" spans="1:67" x14ac:dyDescent="0.35">
      <c r="A15" s="264"/>
    </row>
    <row r="16" spans="1:67" x14ac:dyDescent="0.35">
      <c r="A16" s="264"/>
    </row>
    <row r="17" spans="1:23" x14ac:dyDescent="0.35">
      <c r="B17" s="265"/>
      <c r="I17" s="260"/>
    </row>
    <row r="18" spans="1:23" x14ac:dyDescent="0.35">
      <c r="B18" s="260"/>
    </row>
    <row r="19" spans="1:23" x14ac:dyDescent="0.35">
      <c r="A19" s="270"/>
      <c r="B19" s="270"/>
      <c r="C19" s="270"/>
      <c r="D19" s="270"/>
      <c r="E19" s="270"/>
      <c r="F19" s="270"/>
    </row>
    <row r="20" spans="1:23" x14ac:dyDescent="0.35">
      <c r="A20" s="270"/>
      <c r="B20" s="270"/>
      <c r="C20" s="270"/>
      <c r="D20" s="270"/>
      <c r="E20" s="270"/>
      <c r="F20" s="270"/>
    </row>
    <row r="21" spans="1:23" x14ac:dyDescent="0.35">
      <c r="A21" s="266"/>
      <c r="B21" s="267"/>
      <c r="C21" s="267"/>
      <c r="D21" s="267"/>
      <c r="E21" s="267"/>
      <c r="F21" s="267"/>
    </row>
    <row r="22" spans="1:23" x14ac:dyDescent="0.35">
      <c r="A22" s="266"/>
      <c r="B22" s="267"/>
      <c r="C22" s="267"/>
      <c r="D22" s="267"/>
      <c r="E22" s="267"/>
      <c r="F22" s="267"/>
    </row>
    <row r="23" spans="1:23" x14ac:dyDescent="0.35">
      <c r="U23" s="11"/>
    </row>
    <row r="24" spans="1:23" x14ac:dyDescent="0.35">
      <c r="U24" s="268"/>
      <c r="V24" s="11"/>
      <c r="W24" s="11"/>
    </row>
    <row r="25" spans="1:23" x14ac:dyDescent="0.35">
      <c r="U25" s="269"/>
    </row>
    <row r="26" spans="1:23" x14ac:dyDescent="0.35">
      <c r="U26" s="269"/>
    </row>
    <row r="27" spans="1:23" x14ac:dyDescent="0.35">
      <c r="U27" s="269"/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E1B90-0756-4749-8462-0E3ACA594B5D}">
  <dimension ref="A1:AD5"/>
  <sheetViews>
    <sheetView zoomScaleNormal="100" workbookViewId="0"/>
  </sheetViews>
  <sheetFormatPr defaultRowHeight="14.5" x14ac:dyDescent="0.35"/>
  <cols>
    <col min="1" max="1" width="15.81640625" customWidth="1"/>
    <col min="2" max="11" width="11" customWidth="1"/>
  </cols>
  <sheetData>
    <row r="1" spans="1:30" ht="23.5" x14ac:dyDescent="0.55000000000000004">
      <c r="A1" s="229" t="s">
        <v>210</v>
      </c>
      <c r="B1" s="231"/>
      <c r="C1" s="231"/>
      <c r="D1" s="231"/>
      <c r="E1" s="231"/>
      <c r="F1" s="231"/>
      <c r="G1" s="231"/>
    </row>
    <row r="2" spans="1:30" ht="26.5" customHeight="1" x14ac:dyDescent="0.55000000000000004">
      <c r="A2" s="230" t="s">
        <v>220</v>
      </c>
      <c r="B2" s="232"/>
      <c r="C2" s="232"/>
      <c r="D2" s="232"/>
      <c r="E2" s="232"/>
      <c r="F2" s="232"/>
      <c r="G2" s="232"/>
    </row>
    <row r="3" spans="1:30" ht="39.65" customHeight="1" x14ac:dyDescent="0.35">
      <c r="A3" s="217" t="s">
        <v>212</v>
      </c>
      <c r="B3" s="226" t="s">
        <v>221</v>
      </c>
      <c r="C3" s="226" t="s">
        <v>222</v>
      </c>
      <c r="D3" s="226" t="s">
        <v>223</v>
      </c>
      <c r="E3" s="226" t="s">
        <v>224</v>
      </c>
      <c r="F3" s="226" t="s">
        <v>225</v>
      </c>
      <c r="G3" s="226" t="s">
        <v>226</v>
      </c>
      <c r="AB3" s="227"/>
      <c r="AC3" s="227"/>
      <c r="AD3" s="227"/>
    </row>
    <row r="4" spans="1:30" x14ac:dyDescent="0.35">
      <c r="A4" s="216" t="s">
        <v>218</v>
      </c>
      <c r="B4" s="228">
        <v>7</v>
      </c>
      <c r="C4" s="228">
        <v>7</v>
      </c>
      <c r="D4" s="228">
        <v>0</v>
      </c>
      <c r="E4" s="228">
        <v>36</v>
      </c>
      <c r="F4" s="228">
        <v>0</v>
      </c>
      <c r="G4" s="228">
        <v>50</v>
      </c>
    </row>
    <row r="5" spans="1:30" x14ac:dyDescent="0.35">
      <c r="A5" s="216" t="s">
        <v>219</v>
      </c>
      <c r="B5" s="228">
        <v>1</v>
      </c>
      <c r="C5" s="228">
        <v>4</v>
      </c>
      <c r="D5" s="228">
        <v>0</v>
      </c>
      <c r="E5" s="228">
        <v>26</v>
      </c>
      <c r="F5" s="228">
        <v>0</v>
      </c>
      <c r="G5" s="228">
        <v>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3889F-3411-4D94-9F30-14993C850521}">
  <dimension ref="A1:G5"/>
  <sheetViews>
    <sheetView zoomScale="115" zoomScaleNormal="115" workbookViewId="0">
      <selection activeCell="J28" sqref="J28"/>
    </sheetView>
  </sheetViews>
  <sheetFormatPr defaultRowHeight="14.5" x14ac:dyDescent="0.35"/>
  <cols>
    <col min="1" max="1" width="15.26953125" customWidth="1"/>
    <col min="19" max="19" width="64.26953125" customWidth="1"/>
  </cols>
  <sheetData>
    <row r="1" spans="1:7" ht="23.5" x14ac:dyDescent="0.35">
      <c r="A1" s="229" t="s">
        <v>210</v>
      </c>
      <c r="B1" s="215"/>
      <c r="C1" s="215"/>
      <c r="D1" s="215"/>
      <c r="E1" s="215"/>
      <c r="F1" s="215"/>
      <c r="G1" s="215"/>
    </row>
    <row r="2" spans="1:7" ht="18.5" x14ac:dyDescent="0.45">
      <c r="A2" s="271" t="s">
        <v>227</v>
      </c>
      <c r="B2" s="216"/>
      <c r="C2" s="216"/>
      <c r="D2" s="216"/>
      <c r="E2" s="216"/>
      <c r="F2" s="216"/>
      <c r="G2" s="216"/>
    </row>
    <row r="3" spans="1:7" ht="23.5" customHeight="1" x14ac:dyDescent="0.35">
      <c r="A3" s="216" t="s">
        <v>212</v>
      </c>
      <c r="B3" s="335" t="s">
        <v>228</v>
      </c>
      <c r="C3" s="335"/>
      <c r="D3" s="335"/>
      <c r="E3" s="335"/>
      <c r="F3" s="216" t="s">
        <v>229</v>
      </c>
      <c r="G3" s="216"/>
    </row>
    <row r="4" spans="1:7" x14ac:dyDescent="0.35">
      <c r="A4" s="216" t="s">
        <v>218</v>
      </c>
      <c r="B4" s="336" t="s">
        <v>230</v>
      </c>
      <c r="C4" s="336"/>
      <c r="D4" s="336"/>
      <c r="E4" s="336"/>
      <c r="F4" s="336">
        <v>14</v>
      </c>
      <c r="G4" s="336"/>
    </row>
    <row r="5" spans="1:7" x14ac:dyDescent="0.35">
      <c r="A5" s="216" t="s">
        <v>219</v>
      </c>
      <c r="B5" s="336" t="s">
        <v>230</v>
      </c>
      <c r="C5" s="336"/>
      <c r="D5" s="336"/>
      <c r="E5" s="336"/>
      <c r="F5" s="336">
        <v>14</v>
      </c>
      <c r="G5" s="336"/>
    </row>
  </sheetData>
  <mergeCells count="5">
    <mergeCell ref="B3:E3"/>
    <mergeCell ref="B4:E4"/>
    <mergeCell ref="B5:E5"/>
    <mergeCell ref="F4:G4"/>
    <mergeCell ref="F5:G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4810A-4EB0-4AC7-B138-487BC18E3B07}">
  <dimension ref="A1:I24"/>
  <sheetViews>
    <sheetView zoomScale="85" zoomScaleNormal="85" workbookViewId="0">
      <selection activeCell="G32" sqref="G32"/>
    </sheetView>
  </sheetViews>
  <sheetFormatPr defaultRowHeight="14.5" x14ac:dyDescent="0.35"/>
  <cols>
    <col min="1" max="1" width="56" customWidth="1"/>
    <col min="2" max="4" width="54.54296875" customWidth="1"/>
  </cols>
  <sheetData>
    <row r="1" spans="1:9" ht="23.5" x14ac:dyDescent="0.35">
      <c r="A1" s="229" t="s">
        <v>231</v>
      </c>
      <c r="B1" s="215"/>
      <c r="C1" s="215"/>
      <c r="D1" s="215"/>
      <c r="E1" s="215"/>
      <c r="F1" s="215"/>
      <c r="G1" s="215"/>
      <c r="H1" s="215"/>
      <c r="I1" s="215"/>
    </row>
    <row r="2" spans="1:9" ht="18.5" x14ac:dyDescent="0.35">
      <c r="A2" s="337" t="s">
        <v>232</v>
      </c>
      <c r="B2" s="337"/>
      <c r="C2" s="337"/>
      <c r="D2" s="337"/>
      <c r="E2" s="337"/>
      <c r="F2" s="337"/>
      <c r="G2" s="337"/>
      <c r="H2" s="337"/>
      <c r="I2" s="337"/>
    </row>
    <row r="3" spans="1:9" x14ac:dyDescent="0.35">
      <c r="A3" s="238"/>
    </row>
    <row r="4" spans="1:9" x14ac:dyDescent="0.35">
      <c r="A4" s="11" t="s">
        <v>233</v>
      </c>
      <c r="B4" s="11">
        <v>1</v>
      </c>
      <c r="C4" s="11">
        <v>2</v>
      </c>
      <c r="D4" s="11" t="s">
        <v>234</v>
      </c>
    </row>
    <row r="5" spans="1:9" x14ac:dyDescent="0.35">
      <c r="A5" s="277" t="s">
        <v>235</v>
      </c>
      <c r="B5" s="277" t="s">
        <v>236</v>
      </c>
      <c r="C5" s="277" t="s">
        <v>237</v>
      </c>
      <c r="D5" s="277" t="s">
        <v>238</v>
      </c>
    </row>
    <row r="6" spans="1:9" x14ac:dyDescent="0.35">
      <c r="A6" s="277" t="s">
        <v>239</v>
      </c>
      <c r="B6" s="277">
        <v>17.170000000000002</v>
      </c>
      <c r="C6" s="277">
        <v>2.75</v>
      </c>
      <c r="D6" s="277">
        <v>19.91</v>
      </c>
    </row>
    <row r="7" spans="1:9" x14ac:dyDescent="0.35">
      <c r="A7" s="277" t="s">
        <v>240</v>
      </c>
      <c r="B7" s="277" t="s">
        <v>241</v>
      </c>
      <c r="C7" s="277" t="s">
        <v>242</v>
      </c>
      <c r="D7" s="277" t="s">
        <v>238</v>
      </c>
    </row>
    <row r="8" spans="1:9" x14ac:dyDescent="0.35">
      <c r="A8" s="277" t="s">
        <v>243</v>
      </c>
      <c r="B8" s="277" t="s">
        <v>244</v>
      </c>
      <c r="C8" s="277" t="s">
        <v>244</v>
      </c>
      <c r="D8" s="277" t="s">
        <v>238</v>
      </c>
    </row>
    <row r="9" spans="1:9" x14ac:dyDescent="0.35">
      <c r="A9" s="277" t="s">
        <v>245</v>
      </c>
      <c r="B9" s="277" t="s">
        <v>246</v>
      </c>
      <c r="C9" s="277" t="s">
        <v>246</v>
      </c>
      <c r="D9" s="277" t="s">
        <v>238</v>
      </c>
    </row>
    <row r="10" spans="1:9" x14ac:dyDescent="0.35">
      <c r="A10" s="277" t="s">
        <v>247</v>
      </c>
      <c r="B10" s="277" t="s">
        <v>248</v>
      </c>
      <c r="C10" s="277" t="s">
        <v>248</v>
      </c>
      <c r="D10" s="277" t="s">
        <v>238</v>
      </c>
    </row>
    <row r="11" spans="1:9" x14ac:dyDescent="0.35">
      <c r="A11" s="277" t="s">
        <v>249</v>
      </c>
      <c r="B11" s="277" t="s">
        <v>250</v>
      </c>
      <c r="C11" s="277" t="s">
        <v>251</v>
      </c>
      <c r="D11" s="277" t="s">
        <v>238</v>
      </c>
    </row>
    <row r="12" spans="1:9" x14ac:dyDescent="0.35">
      <c r="A12" s="277" t="s">
        <v>252</v>
      </c>
      <c r="B12" s="277">
        <v>2</v>
      </c>
      <c r="C12" s="277">
        <v>3</v>
      </c>
      <c r="D12" s="277" t="s">
        <v>238</v>
      </c>
    </row>
    <row r="13" spans="1:9" x14ac:dyDescent="0.35">
      <c r="A13" s="277" t="s">
        <v>253</v>
      </c>
      <c r="B13" s="277">
        <v>0.349999964</v>
      </c>
      <c r="C13" s="277">
        <v>0.34999999399999998</v>
      </c>
      <c r="D13" s="277">
        <v>0.32948631</v>
      </c>
    </row>
    <row r="14" spans="1:9" x14ac:dyDescent="0.35">
      <c r="A14" s="277" t="s">
        <v>254</v>
      </c>
      <c r="B14" s="277">
        <v>0.55000001200000004</v>
      </c>
      <c r="C14" s="277">
        <v>0.650000036</v>
      </c>
      <c r="D14" s="277">
        <v>0.52997666600000004</v>
      </c>
    </row>
    <row r="15" spans="1:9" x14ac:dyDescent="0.35">
      <c r="A15" s="277" t="s">
        <v>255</v>
      </c>
      <c r="B15" s="277">
        <v>0.20000003299999999</v>
      </c>
      <c r="C15" s="277">
        <v>0.29999995200000001</v>
      </c>
      <c r="D15" s="277">
        <v>0.20049037</v>
      </c>
    </row>
    <row r="16" spans="1:9" x14ac:dyDescent="0.35">
      <c r="A16" s="277" t="s">
        <v>256</v>
      </c>
      <c r="B16" s="277">
        <v>1.382723E-3</v>
      </c>
      <c r="C16" s="277">
        <v>1.1225475E-2</v>
      </c>
      <c r="D16" s="277">
        <v>3.4166560000000001E-3</v>
      </c>
    </row>
    <row r="17" spans="1:4" x14ac:dyDescent="0.35">
      <c r="A17" s="277" t="s">
        <v>257</v>
      </c>
      <c r="B17" s="277">
        <v>1.9902100000000001E-3</v>
      </c>
      <c r="C17" s="277">
        <v>1.3946174E-2</v>
      </c>
      <c r="D17" s="277">
        <v>4.5989259999999997E-3</v>
      </c>
    </row>
    <row r="18" spans="1:4" x14ac:dyDescent="0.35">
      <c r="A18" s="277" t="s">
        <v>258</v>
      </c>
      <c r="B18" s="277">
        <v>6.0748699999999998E-4</v>
      </c>
      <c r="C18" s="277">
        <v>2.7206980000000001E-3</v>
      </c>
      <c r="D18" s="277">
        <v>1.18227E-3</v>
      </c>
    </row>
    <row r="19" spans="1:4" x14ac:dyDescent="0.35">
      <c r="A19" s="277" t="s">
        <v>259</v>
      </c>
      <c r="B19" s="277">
        <v>0.28087167099999999</v>
      </c>
      <c r="C19" s="277">
        <v>0.416464891</v>
      </c>
      <c r="D19" s="277" t="s">
        <v>238</v>
      </c>
    </row>
    <row r="20" spans="1:4" x14ac:dyDescent="0.35">
      <c r="A20" s="277" t="s">
        <v>260</v>
      </c>
      <c r="B20" s="277">
        <v>1.811624152</v>
      </c>
      <c r="C20" s="277">
        <v>0.71995119200000002</v>
      </c>
      <c r="D20" s="277">
        <v>6.4083748319999998</v>
      </c>
    </row>
    <row r="21" spans="1:4" x14ac:dyDescent="0.35">
      <c r="A21" s="277" t="s">
        <v>261</v>
      </c>
      <c r="B21" s="277">
        <v>2.8509672570000002</v>
      </c>
      <c r="C21" s="277">
        <v>1.3394137189999999</v>
      </c>
      <c r="D21" s="277">
        <v>10.337887070000001</v>
      </c>
    </row>
    <row r="22" spans="1:4" x14ac:dyDescent="0.35">
      <c r="A22" s="277" t="s">
        <v>262</v>
      </c>
      <c r="B22" s="277">
        <v>1.0393431049999999</v>
      </c>
      <c r="C22" s="277">
        <v>0.61946252800000001</v>
      </c>
      <c r="D22" s="277">
        <v>3.9295122419999999</v>
      </c>
    </row>
    <row r="23" spans="1:4" x14ac:dyDescent="0.35">
      <c r="A23" s="277" t="s">
        <v>263</v>
      </c>
      <c r="B23" s="278">
        <v>13052026</v>
      </c>
      <c r="C23" s="278">
        <v>13052026</v>
      </c>
      <c r="D23" s="278">
        <v>13052026</v>
      </c>
    </row>
    <row r="24" spans="1:4" x14ac:dyDescent="0.35">
      <c r="A24" s="277" t="s">
        <v>264</v>
      </c>
      <c r="B24" s="277" t="s">
        <v>265</v>
      </c>
      <c r="C24" s="277" t="s">
        <v>265</v>
      </c>
      <c r="D24" s="277" t="s">
        <v>265</v>
      </c>
    </row>
  </sheetData>
  <mergeCells count="1">
    <mergeCell ref="A2:I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91BAE-DEA9-402B-93D4-8E16EB969CFD}">
  <dimension ref="A1:I12"/>
  <sheetViews>
    <sheetView zoomScale="85" zoomScaleNormal="85" workbookViewId="0"/>
  </sheetViews>
  <sheetFormatPr defaultRowHeight="14.5" x14ac:dyDescent="0.35"/>
  <cols>
    <col min="1" max="1" width="48.26953125" customWidth="1"/>
    <col min="2" max="4" width="17.26953125" customWidth="1"/>
  </cols>
  <sheetData>
    <row r="1" spans="1:9" ht="23.5" x14ac:dyDescent="0.35">
      <c r="A1" s="229" t="s">
        <v>266</v>
      </c>
      <c r="B1" s="215"/>
      <c r="C1" s="215"/>
      <c r="D1" s="215"/>
      <c r="E1" s="215"/>
      <c r="F1" s="215"/>
      <c r="G1" s="215"/>
      <c r="H1" s="215"/>
      <c r="I1" s="215"/>
    </row>
    <row r="2" spans="1:9" ht="28.5" customHeight="1" thickBot="1" x14ac:dyDescent="0.4">
      <c r="A2" s="340" t="s">
        <v>267</v>
      </c>
      <c r="B2" s="340"/>
      <c r="C2" s="340"/>
      <c r="D2" s="340"/>
      <c r="E2" s="340"/>
      <c r="F2" s="340"/>
      <c r="G2" s="340"/>
      <c r="H2" s="340"/>
      <c r="I2" s="340"/>
    </row>
    <row r="3" spans="1:9" ht="15" thickBot="1" x14ac:dyDescent="0.4">
      <c r="A3" s="233" t="s">
        <v>268</v>
      </c>
      <c r="B3" s="338" t="s">
        <v>269</v>
      </c>
      <c r="C3" s="339"/>
    </row>
    <row r="4" spans="1:9" ht="36" customHeight="1" thickBot="1" x14ac:dyDescent="0.4">
      <c r="A4" s="234"/>
      <c r="B4" s="236" t="s">
        <v>26</v>
      </c>
      <c r="C4" s="236" t="s">
        <v>27</v>
      </c>
    </row>
    <row r="5" spans="1:9" ht="15" thickBot="1" x14ac:dyDescent="0.4">
      <c r="A5" s="235" t="s">
        <v>270</v>
      </c>
      <c r="B5" s="228">
        <v>0</v>
      </c>
      <c r="C5" s="228">
        <v>0</v>
      </c>
    </row>
    <row r="6" spans="1:9" ht="26.5" thickBot="1" x14ac:dyDescent="0.4">
      <c r="A6" s="235" t="s">
        <v>271</v>
      </c>
      <c r="B6" s="228">
        <v>0</v>
      </c>
      <c r="C6" s="228">
        <v>0</v>
      </c>
    </row>
    <row r="7" spans="1:9" ht="28.15" customHeight="1" thickBot="1" x14ac:dyDescent="0.4">
      <c r="A7" s="235" t="s">
        <v>272</v>
      </c>
      <c r="B7" s="228">
        <v>0</v>
      </c>
      <c r="C7" s="228">
        <v>0</v>
      </c>
    </row>
    <row r="8" spans="1:9" ht="26.5" thickBot="1" x14ac:dyDescent="0.4">
      <c r="A8" s="235" t="s">
        <v>273</v>
      </c>
      <c r="B8" s="228">
        <v>0</v>
      </c>
      <c r="C8" s="228">
        <v>0</v>
      </c>
    </row>
    <row r="9" spans="1:9" ht="33" customHeight="1" thickBot="1" x14ac:dyDescent="0.4">
      <c r="A9" s="237" t="s">
        <v>274</v>
      </c>
      <c r="B9" s="228">
        <v>0</v>
      </c>
      <c r="C9" s="228">
        <v>0</v>
      </c>
    </row>
    <row r="10" spans="1:9" ht="36.65" customHeight="1" thickBot="1" x14ac:dyDescent="0.4">
      <c r="A10" s="237" t="s">
        <v>275</v>
      </c>
      <c r="B10" s="228">
        <v>5.54</v>
      </c>
      <c r="C10" s="228">
        <v>1.25</v>
      </c>
    </row>
    <row r="11" spans="1:9" ht="26.5" thickBot="1" x14ac:dyDescent="0.4">
      <c r="A11" s="237" t="s">
        <v>276</v>
      </c>
      <c r="B11" s="228">
        <v>94.460000000000008</v>
      </c>
      <c r="C11" s="228">
        <v>98.75</v>
      </c>
    </row>
    <row r="12" spans="1:9" ht="39.5" thickBot="1" x14ac:dyDescent="0.4">
      <c r="A12" s="237" t="s">
        <v>277</v>
      </c>
      <c r="B12" s="228">
        <v>2.8</v>
      </c>
      <c r="C12" s="228">
        <v>2.5</v>
      </c>
    </row>
  </sheetData>
  <mergeCells count="2">
    <mergeCell ref="B3:C3"/>
    <mergeCell ref="A2:I2"/>
  </mergeCells>
  <phoneticPr fontId="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6077-BC75-4EC8-8F72-6BE6062DCD6F}">
  <dimension ref="A1:F17"/>
  <sheetViews>
    <sheetView workbookViewId="0">
      <selection activeCell="E15" sqref="E15"/>
    </sheetView>
  </sheetViews>
  <sheetFormatPr defaultRowHeight="15" customHeight="1" x14ac:dyDescent="0.35"/>
  <cols>
    <col min="1" max="1" width="19.26953125" customWidth="1"/>
    <col min="2" max="2" width="30.1796875" customWidth="1"/>
    <col min="3" max="3" width="28" customWidth="1"/>
    <col min="4" max="4" width="20" customWidth="1"/>
    <col min="5" max="5" width="32.26953125" customWidth="1"/>
    <col min="6" max="6" width="21" customWidth="1"/>
  </cols>
  <sheetData>
    <row r="1" spans="1:6" ht="19.5" x14ac:dyDescent="0.35">
      <c r="A1" s="149" t="s">
        <v>278</v>
      </c>
      <c r="B1" s="149"/>
      <c r="C1" s="149"/>
      <c r="D1" s="149"/>
      <c r="E1" s="149"/>
      <c r="F1" s="149"/>
    </row>
    <row r="2" spans="1:6" ht="29" x14ac:dyDescent="0.35">
      <c r="A2" s="62" t="s">
        <v>279</v>
      </c>
      <c r="B2" s="62" t="s">
        <v>280</v>
      </c>
      <c r="C2" s="62" t="s">
        <v>281</v>
      </c>
      <c r="D2" s="199" t="s">
        <v>282</v>
      </c>
      <c r="E2" s="199" t="s">
        <v>283</v>
      </c>
      <c r="F2" s="62" t="s">
        <v>284</v>
      </c>
    </row>
    <row r="3" spans="1:6" ht="14.5" x14ac:dyDescent="0.35">
      <c r="A3" s="1" t="s">
        <v>26</v>
      </c>
      <c r="B3" s="200" t="s">
        <v>285</v>
      </c>
      <c r="C3" s="200" t="s">
        <v>286</v>
      </c>
      <c r="D3" s="200" t="s">
        <v>287</v>
      </c>
      <c r="E3" s="181">
        <v>1</v>
      </c>
      <c r="F3" s="181" t="s">
        <v>288</v>
      </c>
    </row>
    <row r="4" spans="1:6" ht="14.5" x14ac:dyDescent="0.35">
      <c r="A4" s="1" t="s">
        <v>26</v>
      </c>
      <c r="B4" s="200" t="s">
        <v>285</v>
      </c>
      <c r="C4" s="200" t="s">
        <v>289</v>
      </c>
      <c r="D4" s="200" t="s">
        <v>290</v>
      </c>
      <c r="E4" s="181">
        <v>1</v>
      </c>
      <c r="F4" s="181" t="s">
        <v>288</v>
      </c>
    </row>
    <row r="5" spans="1:6" ht="14.5" x14ac:dyDescent="0.35">
      <c r="A5" s="1" t="s">
        <v>26</v>
      </c>
      <c r="B5" s="200" t="s">
        <v>285</v>
      </c>
      <c r="C5" s="200" t="s">
        <v>291</v>
      </c>
      <c r="D5" s="200" t="s">
        <v>292</v>
      </c>
      <c r="E5" s="181">
        <v>1</v>
      </c>
      <c r="F5" s="181" t="s">
        <v>288</v>
      </c>
    </row>
    <row r="6" spans="1:6" ht="14.5" x14ac:dyDescent="0.35">
      <c r="A6" s="1" t="s">
        <v>26</v>
      </c>
      <c r="B6" s="200" t="s">
        <v>293</v>
      </c>
      <c r="C6" s="200" t="s">
        <v>294</v>
      </c>
      <c r="D6" s="200" t="s">
        <v>292</v>
      </c>
      <c r="E6" s="181">
        <v>2</v>
      </c>
      <c r="F6" s="181" t="s">
        <v>288</v>
      </c>
    </row>
    <row r="7" spans="1:6" ht="14.5" x14ac:dyDescent="0.35">
      <c r="A7" s="1" t="s">
        <v>26</v>
      </c>
      <c r="B7" s="200" t="s">
        <v>293</v>
      </c>
      <c r="C7" s="200" t="s">
        <v>295</v>
      </c>
      <c r="D7" s="200" t="s">
        <v>292</v>
      </c>
      <c r="E7" s="181">
        <v>2</v>
      </c>
      <c r="F7" s="181" t="s">
        <v>288</v>
      </c>
    </row>
    <row r="8" spans="1:6" ht="14.5" x14ac:dyDescent="0.35">
      <c r="A8" s="1" t="s">
        <v>26</v>
      </c>
      <c r="B8" s="200" t="s">
        <v>296</v>
      </c>
      <c r="C8" s="200" t="s">
        <v>297</v>
      </c>
      <c r="D8" s="200" t="s">
        <v>287</v>
      </c>
      <c r="E8" s="181">
        <v>1</v>
      </c>
      <c r="F8" s="181" t="s">
        <v>288</v>
      </c>
    </row>
    <row r="9" spans="1:6" ht="14.5" x14ac:dyDescent="0.35">
      <c r="A9" s="1" t="s">
        <v>26</v>
      </c>
      <c r="B9" s="200" t="s">
        <v>296</v>
      </c>
      <c r="C9" s="200" t="s">
        <v>298</v>
      </c>
      <c r="D9" s="200" t="s">
        <v>299</v>
      </c>
      <c r="E9" s="181">
        <v>2</v>
      </c>
      <c r="F9" s="181" t="s">
        <v>288</v>
      </c>
    </row>
    <row r="10" spans="1:6" ht="14.5" x14ac:dyDescent="0.35">
      <c r="A10" s="1" t="s">
        <v>26</v>
      </c>
      <c r="B10" s="200" t="s">
        <v>296</v>
      </c>
      <c r="C10" s="200" t="s">
        <v>291</v>
      </c>
      <c r="D10" s="200" t="s">
        <v>299</v>
      </c>
      <c r="E10" s="181">
        <v>1</v>
      </c>
      <c r="F10" s="181" t="s">
        <v>288</v>
      </c>
    </row>
    <row r="11" spans="1:6" ht="14.5" x14ac:dyDescent="0.35">
      <c r="A11" s="1" t="s">
        <v>26</v>
      </c>
      <c r="B11" s="200" t="s">
        <v>296</v>
      </c>
      <c r="C11" s="200" t="s">
        <v>300</v>
      </c>
      <c r="D11" s="200" t="s">
        <v>299</v>
      </c>
      <c r="E11" s="181">
        <v>2</v>
      </c>
      <c r="F11" s="181" t="s">
        <v>288</v>
      </c>
    </row>
    <row r="12" spans="1:6" ht="14.5" x14ac:dyDescent="0.35">
      <c r="A12" s="1" t="s">
        <v>26</v>
      </c>
      <c r="B12" s="200" t="s">
        <v>296</v>
      </c>
      <c r="C12" s="200" t="s">
        <v>291</v>
      </c>
      <c r="D12" s="200" t="s">
        <v>299</v>
      </c>
      <c r="E12" s="181">
        <v>1</v>
      </c>
      <c r="F12" s="181" t="s">
        <v>288</v>
      </c>
    </row>
    <row r="13" spans="1:6" ht="14.5" x14ac:dyDescent="0.35">
      <c r="A13" s="1" t="s">
        <v>26</v>
      </c>
      <c r="B13" s="200" t="s">
        <v>301</v>
      </c>
      <c r="C13" s="200" t="s">
        <v>302</v>
      </c>
      <c r="D13" s="200" t="s">
        <v>287</v>
      </c>
      <c r="E13" s="181">
        <v>1</v>
      </c>
      <c r="F13" s="181" t="s">
        <v>288</v>
      </c>
    </row>
    <row r="14" spans="1:6" ht="14.5" x14ac:dyDescent="0.35">
      <c r="A14" s="1" t="s">
        <v>26</v>
      </c>
      <c r="B14" s="200" t="s">
        <v>296</v>
      </c>
      <c r="C14" s="200" t="s">
        <v>303</v>
      </c>
      <c r="D14" s="200" t="s">
        <v>292</v>
      </c>
      <c r="E14" s="181">
        <v>1</v>
      </c>
      <c r="F14" s="181" t="s">
        <v>288</v>
      </c>
    </row>
    <row r="15" spans="1:6" ht="14.5" x14ac:dyDescent="0.35">
      <c r="A15" s="1" t="s">
        <v>26</v>
      </c>
      <c r="B15" s="200" t="s">
        <v>296</v>
      </c>
      <c r="C15" s="200" t="s">
        <v>289</v>
      </c>
      <c r="D15" s="200" t="s">
        <v>292</v>
      </c>
      <c r="E15" s="181">
        <v>1</v>
      </c>
      <c r="F15" s="181" t="s">
        <v>288</v>
      </c>
    </row>
    <row r="16" spans="1:6" ht="18.75" customHeight="1" x14ac:dyDescent="0.35">
      <c r="A16" s="1" t="s">
        <v>26</v>
      </c>
      <c r="B16" s="200" t="s">
        <v>296</v>
      </c>
      <c r="C16" s="200" t="s">
        <v>304</v>
      </c>
      <c r="D16" s="200" t="s">
        <v>292</v>
      </c>
      <c r="E16" s="181">
        <v>6</v>
      </c>
      <c r="F16" s="181" t="s">
        <v>305</v>
      </c>
    </row>
    <row r="17" spans="1:6" ht="15" customHeight="1" x14ac:dyDescent="0.35">
      <c r="A17" s="1" t="s">
        <v>26</v>
      </c>
      <c r="B17" s="200" t="s">
        <v>301</v>
      </c>
      <c r="C17" s="200" t="s">
        <v>304</v>
      </c>
      <c r="D17" s="200" t="s">
        <v>292</v>
      </c>
      <c r="E17" s="181">
        <v>6</v>
      </c>
      <c r="F17" s="181" t="s">
        <v>305</v>
      </c>
    </row>
  </sheetData>
  <phoneticPr fontId="4" type="noConversion"/>
  <dataValidations count="3">
    <dataValidation operator="lessThanOrEqual" allowBlank="1" showInputMessage="1" showErrorMessage="1" errorTitle="Invalid entry" error="Please enter a value less than or equal to 50 metres." sqref="A1:D1" xr:uid="{8E2B2A30-17DC-434A-91FC-1190C8C21A4B}"/>
    <dataValidation type="list" allowBlank="1" showInputMessage="1" showErrorMessage="1" sqref="A3:A17" xr:uid="{4D971389-B1A5-4BC2-966C-B0F1F2C20AFD}">
      <formula1>ActivityAreaID</formula1>
    </dataValidation>
    <dataValidation type="list" allowBlank="1" showInputMessage="1" showErrorMessage="1" sqref="B3:B17" xr:uid="{1D57C468-DF58-48BF-9F3C-FF8034ED7134}">
      <formula1>speciesLUT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5A6F6-D068-4D39-815C-F42480954534}">
  <dimension ref="A1:J119"/>
  <sheetViews>
    <sheetView topLeftCell="A3" zoomScale="70" zoomScaleNormal="70" workbookViewId="0">
      <selection activeCell="A2" sqref="A2"/>
    </sheetView>
  </sheetViews>
  <sheetFormatPr defaultColWidth="16.54296875" defaultRowHeight="30" customHeight="1" x14ac:dyDescent="0.35"/>
  <cols>
    <col min="1" max="1" width="18.1796875" customWidth="1"/>
  </cols>
  <sheetData>
    <row r="1" spans="1:10" ht="30" customHeight="1" x14ac:dyDescent="0.35">
      <c r="A1" s="149" t="s">
        <v>306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40.5" customHeight="1" x14ac:dyDescent="0.35">
      <c r="A2" s="180" t="s">
        <v>307</v>
      </c>
      <c r="B2" s="341" t="s">
        <v>308</v>
      </c>
      <c r="C2" s="342"/>
      <c r="D2" s="342"/>
      <c r="E2" s="342"/>
      <c r="F2" s="342"/>
      <c r="G2" s="342"/>
      <c r="H2" s="342"/>
      <c r="I2" s="343"/>
      <c r="J2" s="347" t="s">
        <v>309</v>
      </c>
    </row>
    <row r="3" spans="1:10" ht="30" customHeight="1" x14ac:dyDescent="0.35">
      <c r="A3" s="80" t="s">
        <v>310</v>
      </c>
      <c r="B3" s="79" t="s">
        <v>311</v>
      </c>
      <c r="C3" s="79" t="s">
        <v>312</v>
      </c>
      <c r="D3" s="79" t="s">
        <v>313</v>
      </c>
      <c r="E3" s="79" t="s">
        <v>314</v>
      </c>
      <c r="F3" s="79" t="s">
        <v>315</v>
      </c>
      <c r="G3" s="79" t="s">
        <v>316</v>
      </c>
      <c r="H3" s="79" t="s">
        <v>317</v>
      </c>
      <c r="I3" s="79" t="s">
        <v>318</v>
      </c>
      <c r="J3" s="348"/>
    </row>
    <row r="4" spans="1:10" ht="30" customHeight="1" x14ac:dyDescent="0.35">
      <c r="A4" s="43" t="str" cm="1">
        <f t="array" ref="A4">_xlfn._xlws.FILTER(MonAreaID,AAID=$A$2,"")</f>
        <v/>
      </c>
      <c r="B4" s="181"/>
      <c r="C4" s="181"/>
      <c r="D4" s="181"/>
      <c r="E4" s="181"/>
      <c r="F4" s="181"/>
      <c r="G4" s="181"/>
      <c r="H4" s="181"/>
      <c r="I4" s="181"/>
      <c r="J4" s="249" t="str">
        <f t="shared" ref="J4:J9" si="0">IF(COUNT(B4:I4)=0,"",AVERAGE(B4:I4))</f>
        <v/>
      </c>
    </row>
    <row r="5" spans="1:10" ht="30" customHeight="1" x14ac:dyDescent="0.35">
      <c r="A5" s="43"/>
      <c r="B5" s="181"/>
      <c r="C5" s="181"/>
      <c r="D5" s="181"/>
      <c r="E5" s="181"/>
      <c r="F5" s="181"/>
      <c r="G5" s="181"/>
      <c r="H5" s="181"/>
      <c r="I5" s="181"/>
      <c r="J5" s="249" t="str">
        <f t="shared" si="0"/>
        <v/>
      </c>
    </row>
    <row r="6" spans="1:10" ht="30" customHeight="1" x14ac:dyDescent="0.35">
      <c r="A6" s="43"/>
      <c r="B6" s="181"/>
      <c r="C6" s="181"/>
      <c r="D6" s="181"/>
      <c r="E6" s="181"/>
      <c r="F6" s="181"/>
      <c r="G6" s="181"/>
      <c r="H6" s="181"/>
      <c r="I6" s="181"/>
      <c r="J6" s="249" t="str">
        <f t="shared" si="0"/>
        <v/>
      </c>
    </row>
    <row r="7" spans="1:10" ht="30" customHeight="1" x14ac:dyDescent="0.35">
      <c r="A7" s="43"/>
      <c r="B7" s="181"/>
      <c r="C7" s="181"/>
      <c r="D7" s="181"/>
      <c r="E7" s="181"/>
      <c r="F7" s="181"/>
      <c r="G7" s="181"/>
      <c r="H7" s="181"/>
      <c r="I7" s="181"/>
      <c r="J7" s="249" t="str">
        <f t="shared" si="0"/>
        <v/>
      </c>
    </row>
    <row r="8" spans="1:10" ht="30" customHeight="1" x14ac:dyDescent="0.35">
      <c r="A8" s="43"/>
      <c r="B8" s="181"/>
      <c r="C8" s="181"/>
      <c r="D8" s="181"/>
      <c r="E8" s="181"/>
      <c r="F8" s="181"/>
      <c r="G8" s="181"/>
      <c r="H8" s="181"/>
      <c r="I8" s="181"/>
      <c r="J8" s="249" t="str">
        <f t="shared" si="0"/>
        <v/>
      </c>
    </row>
    <row r="9" spans="1:10" ht="30" customHeight="1" x14ac:dyDescent="0.35">
      <c r="A9" s="43"/>
      <c r="B9" s="181"/>
      <c r="C9" s="181"/>
      <c r="D9" s="181"/>
      <c r="E9" s="181"/>
      <c r="F9" s="181"/>
      <c r="G9" s="181"/>
      <c r="H9" s="181"/>
      <c r="I9" s="181"/>
      <c r="J9" s="249" t="str">
        <f t="shared" si="0"/>
        <v/>
      </c>
    </row>
    <row r="10" spans="1:10" ht="30" customHeight="1" x14ac:dyDescent="0.35">
      <c r="A10" s="43"/>
      <c r="B10" s="181"/>
      <c r="C10" s="181"/>
      <c r="D10" s="181"/>
      <c r="E10" s="181"/>
      <c r="F10" s="181"/>
      <c r="G10" s="181"/>
      <c r="H10" s="181"/>
      <c r="I10" s="181"/>
      <c r="J10" s="249" t="str">
        <f>IF(COUNT(B10:I10)=0,"",AVERAGE(B10:I10))</f>
        <v/>
      </c>
    </row>
    <row r="11" spans="1:10" ht="54" customHeight="1" thickBot="1" x14ac:dyDescent="0.4">
      <c r="A11" s="82" t="s">
        <v>319</v>
      </c>
      <c r="B11" s="344" t="str">
        <f>IFERROR(AVERAGE(J4:J10), "")</f>
        <v/>
      </c>
      <c r="C11" s="345"/>
      <c r="D11" s="345"/>
      <c r="E11" s="345"/>
      <c r="F11" s="345"/>
      <c r="G11" s="345"/>
      <c r="H11" s="345"/>
      <c r="I11" s="345"/>
      <c r="J11" s="346"/>
    </row>
    <row r="13" spans="1:10" ht="30" customHeight="1" x14ac:dyDescent="0.35">
      <c r="A13" s="149" t="s">
        <v>320</v>
      </c>
      <c r="B13" s="149"/>
      <c r="C13" s="149"/>
      <c r="D13" s="149"/>
      <c r="E13" s="149"/>
      <c r="F13" s="149"/>
      <c r="G13" s="149"/>
      <c r="H13" s="149"/>
      <c r="I13" s="149"/>
      <c r="J13" s="149"/>
    </row>
    <row r="14" spans="1:10" ht="40.5" customHeight="1" x14ac:dyDescent="0.35">
      <c r="A14" s="180" t="s">
        <v>307</v>
      </c>
      <c r="B14" s="341" t="s">
        <v>308</v>
      </c>
      <c r="C14" s="342"/>
      <c r="D14" s="342"/>
      <c r="E14" s="342"/>
      <c r="F14" s="342"/>
      <c r="G14" s="342"/>
      <c r="H14" s="342"/>
      <c r="I14" s="343"/>
      <c r="J14" s="347" t="s">
        <v>309</v>
      </c>
    </row>
    <row r="15" spans="1:10" ht="30" customHeight="1" x14ac:dyDescent="0.35">
      <c r="A15" s="80" t="s">
        <v>310</v>
      </c>
      <c r="B15" s="79" t="s">
        <v>311</v>
      </c>
      <c r="C15" s="79" t="s">
        <v>312</v>
      </c>
      <c r="D15" s="79" t="s">
        <v>313</v>
      </c>
      <c r="E15" s="79" t="s">
        <v>314</v>
      </c>
      <c r="F15" s="79" t="s">
        <v>315</v>
      </c>
      <c r="G15" s="79" t="s">
        <v>316</v>
      </c>
      <c r="H15" s="79" t="s">
        <v>317</v>
      </c>
      <c r="I15" s="79" t="s">
        <v>318</v>
      </c>
      <c r="J15" s="348"/>
    </row>
    <row r="16" spans="1:10" ht="30" customHeight="1" x14ac:dyDescent="0.35">
      <c r="A16" s="43" t="str" cm="1">
        <f t="array" ref="A16">_xlfn._xlws.FILTER(MonAreaID,AAID=$A$2,"")</f>
        <v/>
      </c>
      <c r="B16" s="181"/>
      <c r="C16" s="181"/>
      <c r="D16" s="181"/>
      <c r="E16" s="181"/>
      <c r="F16" s="181"/>
      <c r="G16" s="181"/>
      <c r="H16" s="181"/>
      <c r="I16" s="181"/>
      <c r="J16" s="249" t="str">
        <f t="shared" ref="J16:J21" si="1">IF(COUNT(B16:I16)=0,"",AVERAGE(B16:I16))</f>
        <v/>
      </c>
    </row>
    <row r="17" spans="1:10" ht="30" customHeight="1" x14ac:dyDescent="0.35">
      <c r="A17" s="43"/>
      <c r="B17" s="181"/>
      <c r="C17" s="181"/>
      <c r="D17" s="181"/>
      <c r="E17" s="181"/>
      <c r="F17" s="181"/>
      <c r="G17" s="181"/>
      <c r="H17" s="181"/>
      <c r="I17" s="181"/>
      <c r="J17" s="249" t="str">
        <f t="shared" si="1"/>
        <v/>
      </c>
    </row>
    <row r="18" spans="1:10" ht="30" customHeight="1" x14ac:dyDescent="0.35">
      <c r="A18" s="43"/>
      <c r="B18" s="181"/>
      <c r="C18" s="181"/>
      <c r="D18" s="181"/>
      <c r="E18" s="181"/>
      <c r="F18" s="181"/>
      <c r="G18" s="181"/>
      <c r="H18" s="181"/>
      <c r="I18" s="181"/>
      <c r="J18" s="249" t="str">
        <f t="shared" si="1"/>
        <v/>
      </c>
    </row>
    <row r="19" spans="1:10" ht="30" customHeight="1" x14ac:dyDescent="0.35">
      <c r="A19" s="43"/>
      <c r="B19" s="181"/>
      <c r="C19" s="181"/>
      <c r="D19" s="181"/>
      <c r="E19" s="181"/>
      <c r="F19" s="181"/>
      <c r="G19" s="181"/>
      <c r="H19" s="181"/>
      <c r="I19" s="181"/>
      <c r="J19" s="249" t="str">
        <f t="shared" si="1"/>
        <v/>
      </c>
    </row>
    <row r="20" spans="1:10" ht="30" customHeight="1" x14ac:dyDescent="0.35">
      <c r="A20" s="43"/>
      <c r="B20" s="181"/>
      <c r="C20" s="181"/>
      <c r="D20" s="181"/>
      <c r="E20" s="181"/>
      <c r="F20" s="181"/>
      <c r="G20" s="181"/>
      <c r="H20" s="181"/>
      <c r="I20" s="181"/>
      <c r="J20" s="249" t="str">
        <f t="shared" si="1"/>
        <v/>
      </c>
    </row>
    <row r="21" spans="1:10" ht="30" customHeight="1" x14ac:dyDescent="0.35">
      <c r="A21" s="43"/>
      <c r="B21" s="181"/>
      <c r="C21" s="181"/>
      <c r="D21" s="181"/>
      <c r="E21" s="181"/>
      <c r="F21" s="181"/>
      <c r="G21" s="181"/>
      <c r="H21" s="181"/>
      <c r="I21" s="181"/>
      <c r="J21" s="249" t="str">
        <f t="shared" si="1"/>
        <v/>
      </c>
    </row>
    <row r="22" spans="1:10" ht="30" customHeight="1" x14ac:dyDescent="0.35">
      <c r="A22" s="43"/>
      <c r="B22" s="181"/>
      <c r="C22" s="181"/>
      <c r="D22" s="181"/>
      <c r="E22" s="181"/>
      <c r="F22" s="181"/>
      <c r="G22" s="181"/>
      <c r="H22" s="181"/>
      <c r="I22" s="181"/>
      <c r="J22" s="249" t="str">
        <f>IF(COUNT(B22:I22)=0,"",AVERAGE(B22:I22))</f>
        <v/>
      </c>
    </row>
    <row r="23" spans="1:10" ht="54" customHeight="1" thickBot="1" x14ac:dyDescent="0.4">
      <c r="A23" s="82" t="s">
        <v>319</v>
      </c>
      <c r="B23" s="344" t="str">
        <f>IFERROR(AVERAGE(J16:J22), "")</f>
        <v/>
      </c>
      <c r="C23" s="345"/>
      <c r="D23" s="345"/>
      <c r="E23" s="345"/>
      <c r="F23" s="345"/>
      <c r="G23" s="345"/>
      <c r="H23" s="345"/>
      <c r="I23" s="345"/>
      <c r="J23" s="346"/>
    </row>
    <row r="25" spans="1:10" ht="30" customHeight="1" x14ac:dyDescent="0.35">
      <c r="A25" s="149" t="s">
        <v>320</v>
      </c>
      <c r="B25" s="149"/>
      <c r="C25" s="149"/>
      <c r="D25" s="149"/>
      <c r="E25" s="149"/>
      <c r="F25" s="149"/>
      <c r="G25" s="149"/>
      <c r="H25" s="149"/>
      <c r="I25" s="149"/>
      <c r="J25" s="149"/>
    </row>
    <row r="26" spans="1:10" ht="40.5" customHeight="1" x14ac:dyDescent="0.35">
      <c r="A26" s="180" t="s">
        <v>307</v>
      </c>
      <c r="B26" s="341" t="s">
        <v>308</v>
      </c>
      <c r="C26" s="342"/>
      <c r="D26" s="342"/>
      <c r="E26" s="342"/>
      <c r="F26" s="342"/>
      <c r="G26" s="342"/>
      <c r="H26" s="342"/>
      <c r="I26" s="343"/>
      <c r="J26" s="347" t="s">
        <v>309</v>
      </c>
    </row>
    <row r="27" spans="1:10" ht="30" customHeight="1" x14ac:dyDescent="0.35">
      <c r="A27" s="80" t="s">
        <v>310</v>
      </c>
      <c r="B27" s="79" t="s">
        <v>311</v>
      </c>
      <c r="C27" s="79" t="s">
        <v>312</v>
      </c>
      <c r="D27" s="79" t="s">
        <v>313</v>
      </c>
      <c r="E27" s="79" t="s">
        <v>314</v>
      </c>
      <c r="F27" s="79" t="s">
        <v>315</v>
      </c>
      <c r="G27" s="79" t="s">
        <v>316</v>
      </c>
      <c r="H27" s="79" t="s">
        <v>317</v>
      </c>
      <c r="I27" s="79" t="s">
        <v>318</v>
      </c>
      <c r="J27" s="348"/>
    </row>
    <row r="28" spans="1:10" ht="30" customHeight="1" x14ac:dyDescent="0.35">
      <c r="A28" s="43" t="str" cm="1">
        <f t="array" ref="A28">_xlfn._xlws.FILTER(MonAreaID,AAID=$A$2,"")</f>
        <v/>
      </c>
      <c r="B28" s="181"/>
      <c r="C28" s="181"/>
      <c r="D28" s="181"/>
      <c r="E28" s="181"/>
      <c r="F28" s="181"/>
      <c r="G28" s="181"/>
      <c r="H28" s="181"/>
      <c r="I28" s="181"/>
      <c r="J28" s="249" t="str">
        <f t="shared" ref="J28:J33" si="2">IF(COUNT(B28:I28)=0,"",AVERAGE(B28:I28))</f>
        <v/>
      </c>
    </row>
    <row r="29" spans="1:10" ht="30" customHeight="1" x14ac:dyDescent="0.35">
      <c r="A29" s="43"/>
      <c r="B29" s="181"/>
      <c r="C29" s="181"/>
      <c r="D29" s="181"/>
      <c r="E29" s="181"/>
      <c r="F29" s="181"/>
      <c r="G29" s="181"/>
      <c r="H29" s="181"/>
      <c r="I29" s="181"/>
      <c r="J29" s="249" t="str">
        <f t="shared" si="2"/>
        <v/>
      </c>
    </row>
    <row r="30" spans="1:10" ht="30" customHeight="1" x14ac:dyDescent="0.35">
      <c r="A30" s="43"/>
      <c r="B30" s="181"/>
      <c r="C30" s="181"/>
      <c r="D30" s="181"/>
      <c r="E30" s="181"/>
      <c r="F30" s="181"/>
      <c r="G30" s="181"/>
      <c r="H30" s="181"/>
      <c r="I30" s="181"/>
      <c r="J30" s="249" t="str">
        <f t="shared" si="2"/>
        <v/>
      </c>
    </row>
    <row r="31" spans="1:10" ht="30" customHeight="1" x14ac:dyDescent="0.35">
      <c r="A31" s="43"/>
      <c r="B31" s="181"/>
      <c r="C31" s="181"/>
      <c r="D31" s="181"/>
      <c r="E31" s="181"/>
      <c r="F31" s="181"/>
      <c r="G31" s="181"/>
      <c r="H31" s="181"/>
      <c r="I31" s="181"/>
      <c r="J31" s="249" t="str">
        <f t="shared" si="2"/>
        <v/>
      </c>
    </row>
    <row r="32" spans="1:10" ht="30" customHeight="1" x14ac:dyDescent="0.35">
      <c r="A32" s="43"/>
      <c r="B32" s="181"/>
      <c r="C32" s="181"/>
      <c r="D32" s="181"/>
      <c r="E32" s="181"/>
      <c r="F32" s="181"/>
      <c r="G32" s="181"/>
      <c r="H32" s="181"/>
      <c r="I32" s="181"/>
      <c r="J32" s="249" t="str">
        <f t="shared" si="2"/>
        <v/>
      </c>
    </row>
    <row r="33" spans="1:10" ht="30" customHeight="1" x14ac:dyDescent="0.35">
      <c r="A33" s="43"/>
      <c r="B33" s="181"/>
      <c r="C33" s="181"/>
      <c r="D33" s="181"/>
      <c r="E33" s="181"/>
      <c r="F33" s="181"/>
      <c r="G33" s="181"/>
      <c r="H33" s="181"/>
      <c r="I33" s="181"/>
      <c r="J33" s="249" t="str">
        <f t="shared" si="2"/>
        <v/>
      </c>
    </row>
    <row r="34" spans="1:10" ht="30" customHeight="1" x14ac:dyDescent="0.35">
      <c r="A34" s="43"/>
      <c r="B34" s="181"/>
      <c r="C34" s="181"/>
      <c r="D34" s="181"/>
      <c r="E34" s="181"/>
      <c r="F34" s="181"/>
      <c r="G34" s="181"/>
      <c r="H34" s="181"/>
      <c r="I34" s="181"/>
      <c r="J34" s="249" t="str">
        <f>IF(COUNT(B34:I34)=0,"",AVERAGE(B34:I34))</f>
        <v/>
      </c>
    </row>
    <row r="35" spans="1:10" ht="54" customHeight="1" thickBot="1" x14ac:dyDescent="0.4">
      <c r="A35" s="82" t="s">
        <v>319</v>
      </c>
      <c r="B35" s="344" t="str">
        <f>IFERROR(AVERAGE(J28:J34), "")</f>
        <v/>
      </c>
      <c r="C35" s="345"/>
      <c r="D35" s="345"/>
      <c r="E35" s="345"/>
      <c r="F35" s="345"/>
      <c r="G35" s="345"/>
      <c r="H35" s="345"/>
      <c r="I35" s="345"/>
      <c r="J35" s="346"/>
    </row>
    <row r="37" spans="1:10" ht="30" customHeight="1" x14ac:dyDescent="0.35">
      <c r="A37" s="149" t="s">
        <v>320</v>
      </c>
      <c r="B37" s="149"/>
      <c r="C37" s="149"/>
      <c r="D37" s="149"/>
      <c r="E37" s="149"/>
      <c r="F37" s="149"/>
      <c r="G37" s="149"/>
      <c r="H37" s="149"/>
      <c r="I37" s="149"/>
      <c r="J37" s="149"/>
    </row>
    <row r="38" spans="1:10" ht="40.5" customHeight="1" x14ac:dyDescent="0.35">
      <c r="A38" s="180" t="s">
        <v>307</v>
      </c>
      <c r="B38" s="341" t="s">
        <v>308</v>
      </c>
      <c r="C38" s="342"/>
      <c r="D38" s="342"/>
      <c r="E38" s="342"/>
      <c r="F38" s="342"/>
      <c r="G38" s="342"/>
      <c r="H38" s="342"/>
      <c r="I38" s="343"/>
      <c r="J38" s="347" t="s">
        <v>309</v>
      </c>
    </row>
    <row r="39" spans="1:10" ht="30" customHeight="1" x14ac:dyDescent="0.35">
      <c r="A39" s="80" t="s">
        <v>310</v>
      </c>
      <c r="B39" s="79" t="s">
        <v>311</v>
      </c>
      <c r="C39" s="79" t="s">
        <v>312</v>
      </c>
      <c r="D39" s="79" t="s">
        <v>313</v>
      </c>
      <c r="E39" s="79" t="s">
        <v>314</v>
      </c>
      <c r="F39" s="79" t="s">
        <v>315</v>
      </c>
      <c r="G39" s="79" t="s">
        <v>316</v>
      </c>
      <c r="H39" s="79" t="s">
        <v>317</v>
      </c>
      <c r="I39" s="79" t="s">
        <v>318</v>
      </c>
      <c r="J39" s="348"/>
    </row>
    <row r="40" spans="1:10" ht="30" customHeight="1" x14ac:dyDescent="0.35">
      <c r="A40" s="43" t="str" cm="1">
        <f t="array" ref="A40">_xlfn._xlws.FILTER(MonAreaID,AAID=$A$2,"")</f>
        <v/>
      </c>
      <c r="B40" s="181"/>
      <c r="C40" s="181"/>
      <c r="D40" s="181"/>
      <c r="E40" s="181"/>
      <c r="F40" s="181"/>
      <c r="G40" s="181"/>
      <c r="H40" s="181"/>
      <c r="I40" s="181"/>
      <c r="J40" s="249" t="str">
        <f t="shared" ref="J40:J45" si="3">IF(COUNT(B40:I40)=0,"",AVERAGE(B40:I40))</f>
        <v/>
      </c>
    </row>
    <row r="41" spans="1:10" ht="30" customHeight="1" x14ac:dyDescent="0.35">
      <c r="A41" s="43"/>
      <c r="B41" s="181"/>
      <c r="C41" s="181"/>
      <c r="D41" s="181"/>
      <c r="E41" s="181"/>
      <c r="F41" s="181"/>
      <c r="G41" s="181"/>
      <c r="H41" s="181"/>
      <c r="I41" s="181"/>
      <c r="J41" s="249" t="str">
        <f t="shared" si="3"/>
        <v/>
      </c>
    </row>
    <row r="42" spans="1:10" ht="30" customHeight="1" x14ac:dyDescent="0.35">
      <c r="A42" s="43"/>
      <c r="B42" s="181"/>
      <c r="C42" s="181"/>
      <c r="D42" s="181"/>
      <c r="E42" s="181"/>
      <c r="F42" s="181"/>
      <c r="G42" s="181"/>
      <c r="H42" s="181"/>
      <c r="I42" s="181"/>
      <c r="J42" s="249" t="str">
        <f t="shared" si="3"/>
        <v/>
      </c>
    </row>
    <row r="43" spans="1:10" ht="30" customHeight="1" x14ac:dyDescent="0.35">
      <c r="A43" s="43"/>
      <c r="B43" s="181"/>
      <c r="C43" s="181"/>
      <c r="D43" s="181"/>
      <c r="E43" s="181"/>
      <c r="F43" s="181"/>
      <c r="G43" s="181"/>
      <c r="H43" s="181"/>
      <c r="I43" s="181"/>
      <c r="J43" s="249" t="str">
        <f t="shared" si="3"/>
        <v/>
      </c>
    </row>
    <row r="44" spans="1:10" ht="30" customHeight="1" x14ac:dyDescent="0.35">
      <c r="A44" s="43"/>
      <c r="B44" s="181"/>
      <c r="C44" s="181"/>
      <c r="D44" s="181"/>
      <c r="E44" s="181"/>
      <c r="F44" s="181"/>
      <c r="G44" s="181"/>
      <c r="H44" s="181"/>
      <c r="I44" s="181"/>
      <c r="J44" s="249" t="str">
        <f t="shared" si="3"/>
        <v/>
      </c>
    </row>
    <row r="45" spans="1:10" ht="30" customHeight="1" x14ac:dyDescent="0.35">
      <c r="A45" s="43"/>
      <c r="B45" s="181"/>
      <c r="C45" s="181"/>
      <c r="D45" s="181"/>
      <c r="E45" s="181"/>
      <c r="F45" s="181"/>
      <c r="G45" s="181"/>
      <c r="H45" s="181"/>
      <c r="I45" s="181"/>
      <c r="J45" s="249" t="str">
        <f t="shared" si="3"/>
        <v/>
      </c>
    </row>
    <row r="46" spans="1:10" ht="30" customHeight="1" x14ac:dyDescent="0.35">
      <c r="A46" s="43"/>
      <c r="B46" s="181"/>
      <c r="C46" s="181"/>
      <c r="D46" s="181"/>
      <c r="E46" s="181"/>
      <c r="F46" s="181"/>
      <c r="G46" s="181"/>
      <c r="H46" s="181"/>
      <c r="I46" s="181"/>
      <c r="J46" s="249" t="str">
        <f>IF(COUNT(B46:I46)=0,"",AVERAGE(B46:I46))</f>
        <v/>
      </c>
    </row>
    <row r="47" spans="1:10" ht="54" customHeight="1" thickBot="1" x14ac:dyDescent="0.4">
      <c r="A47" s="82" t="s">
        <v>319</v>
      </c>
      <c r="B47" s="344" t="str">
        <f>IFERROR(AVERAGE(J40:J46), "")</f>
        <v/>
      </c>
      <c r="C47" s="345"/>
      <c r="D47" s="345"/>
      <c r="E47" s="345"/>
      <c r="F47" s="345"/>
      <c r="G47" s="345"/>
      <c r="H47" s="345"/>
      <c r="I47" s="345"/>
      <c r="J47" s="346"/>
    </row>
    <row r="49" spans="1:10" ht="30" customHeight="1" x14ac:dyDescent="0.35">
      <c r="A49" s="149" t="s">
        <v>320</v>
      </c>
      <c r="B49" s="149"/>
      <c r="C49" s="149"/>
      <c r="D49" s="149"/>
      <c r="E49" s="149"/>
      <c r="F49" s="149"/>
      <c r="G49" s="149"/>
      <c r="H49" s="149"/>
      <c r="I49" s="149"/>
      <c r="J49" s="149"/>
    </row>
    <row r="50" spans="1:10" ht="40.5" customHeight="1" x14ac:dyDescent="0.35">
      <c r="A50" s="180" t="s">
        <v>307</v>
      </c>
      <c r="B50" s="341" t="s">
        <v>308</v>
      </c>
      <c r="C50" s="342"/>
      <c r="D50" s="342"/>
      <c r="E50" s="342"/>
      <c r="F50" s="342"/>
      <c r="G50" s="342"/>
      <c r="H50" s="342"/>
      <c r="I50" s="343"/>
      <c r="J50" s="347" t="s">
        <v>309</v>
      </c>
    </row>
    <row r="51" spans="1:10" ht="30" customHeight="1" x14ac:dyDescent="0.35">
      <c r="A51" s="80" t="s">
        <v>310</v>
      </c>
      <c r="B51" s="79" t="s">
        <v>311</v>
      </c>
      <c r="C51" s="79" t="s">
        <v>312</v>
      </c>
      <c r="D51" s="79" t="s">
        <v>313</v>
      </c>
      <c r="E51" s="79" t="s">
        <v>314</v>
      </c>
      <c r="F51" s="79" t="s">
        <v>315</v>
      </c>
      <c r="G51" s="79" t="s">
        <v>316</v>
      </c>
      <c r="H51" s="79" t="s">
        <v>317</v>
      </c>
      <c r="I51" s="79" t="s">
        <v>318</v>
      </c>
      <c r="J51" s="348"/>
    </row>
    <row r="52" spans="1:10" ht="30" customHeight="1" x14ac:dyDescent="0.35">
      <c r="A52" s="43" t="str" cm="1">
        <f t="array" ref="A52">_xlfn._xlws.FILTER(MonAreaID,AAID=$A$2,"")</f>
        <v/>
      </c>
      <c r="B52" s="181"/>
      <c r="C52" s="181"/>
      <c r="D52" s="181"/>
      <c r="E52" s="181"/>
      <c r="F52" s="181"/>
      <c r="G52" s="181"/>
      <c r="H52" s="181"/>
      <c r="I52" s="181"/>
      <c r="J52" s="249" t="str">
        <f t="shared" ref="J52:J57" si="4">IF(COUNT(B52:I52)=0,"",AVERAGE(B52:I52))</f>
        <v/>
      </c>
    </row>
    <row r="53" spans="1:10" ht="30" customHeight="1" x14ac:dyDescent="0.35">
      <c r="A53" s="43"/>
      <c r="B53" s="181"/>
      <c r="C53" s="181"/>
      <c r="D53" s="181"/>
      <c r="E53" s="181"/>
      <c r="F53" s="181"/>
      <c r="G53" s="181"/>
      <c r="H53" s="181"/>
      <c r="I53" s="181"/>
      <c r="J53" s="249" t="str">
        <f t="shared" si="4"/>
        <v/>
      </c>
    </row>
    <row r="54" spans="1:10" ht="30" customHeight="1" x14ac:dyDescent="0.35">
      <c r="A54" s="43"/>
      <c r="B54" s="181"/>
      <c r="C54" s="181"/>
      <c r="D54" s="181"/>
      <c r="E54" s="181"/>
      <c r="F54" s="181"/>
      <c r="G54" s="181"/>
      <c r="H54" s="181"/>
      <c r="I54" s="181"/>
      <c r="J54" s="249" t="str">
        <f t="shared" si="4"/>
        <v/>
      </c>
    </row>
    <row r="55" spans="1:10" ht="30" customHeight="1" x14ac:dyDescent="0.35">
      <c r="A55" s="43"/>
      <c r="B55" s="181"/>
      <c r="C55" s="181"/>
      <c r="D55" s="181"/>
      <c r="E55" s="181"/>
      <c r="F55" s="181"/>
      <c r="G55" s="181"/>
      <c r="H55" s="181"/>
      <c r="I55" s="181"/>
      <c r="J55" s="249" t="str">
        <f t="shared" si="4"/>
        <v/>
      </c>
    </row>
    <row r="56" spans="1:10" ht="30" customHeight="1" x14ac:dyDescent="0.35">
      <c r="A56" s="43"/>
      <c r="B56" s="181"/>
      <c r="C56" s="181"/>
      <c r="D56" s="181"/>
      <c r="E56" s="181"/>
      <c r="F56" s="181"/>
      <c r="G56" s="181"/>
      <c r="H56" s="181"/>
      <c r="I56" s="181"/>
      <c r="J56" s="249" t="str">
        <f t="shared" si="4"/>
        <v/>
      </c>
    </row>
    <row r="57" spans="1:10" ht="30" customHeight="1" x14ac:dyDescent="0.35">
      <c r="A57" s="43"/>
      <c r="B57" s="181"/>
      <c r="C57" s="181"/>
      <c r="D57" s="181"/>
      <c r="E57" s="181"/>
      <c r="F57" s="181"/>
      <c r="G57" s="181"/>
      <c r="H57" s="181"/>
      <c r="I57" s="181"/>
      <c r="J57" s="249" t="str">
        <f t="shared" si="4"/>
        <v/>
      </c>
    </row>
    <row r="58" spans="1:10" ht="30" customHeight="1" x14ac:dyDescent="0.35">
      <c r="A58" s="43"/>
      <c r="B58" s="181"/>
      <c r="C58" s="181"/>
      <c r="D58" s="181"/>
      <c r="E58" s="181"/>
      <c r="F58" s="181"/>
      <c r="G58" s="181"/>
      <c r="H58" s="181"/>
      <c r="I58" s="181"/>
      <c r="J58" s="249" t="str">
        <f>IF(COUNT(B58:I58)=0,"",AVERAGE(B58:I58))</f>
        <v/>
      </c>
    </row>
    <row r="59" spans="1:10" ht="54" customHeight="1" thickBot="1" x14ac:dyDescent="0.4">
      <c r="A59" s="82" t="s">
        <v>319</v>
      </c>
      <c r="B59" s="344" t="str">
        <f>IFERROR(AVERAGE(J52:J58), "")</f>
        <v/>
      </c>
      <c r="C59" s="345"/>
      <c r="D59" s="345"/>
      <c r="E59" s="345"/>
      <c r="F59" s="345"/>
      <c r="G59" s="345"/>
      <c r="H59" s="345"/>
      <c r="I59" s="345"/>
      <c r="J59" s="346"/>
    </row>
    <row r="61" spans="1:10" ht="30" customHeight="1" x14ac:dyDescent="0.35">
      <c r="A61" s="149" t="s">
        <v>320</v>
      </c>
      <c r="B61" s="149"/>
      <c r="C61" s="149"/>
      <c r="D61" s="149"/>
      <c r="E61" s="149"/>
      <c r="F61" s="149"/>
      <c r="G61" s="149"/>
      <c r="H61" s="149"/>
      <c r="I61" s="149"/>
      <c r="J61" s="149"/>
    </row>
    <row r="62" spans="1:10" ht="40.5" customHeight="1" x14ac:dyDescent="0.35">
      <c r="A62" s="180" t="s">
        <v>307</v>
      </c>
      <c r="B62" s="341" t="s">
        <v>308</v>
      </c>
      <c r="C62" s="342"/>
      <c r="D62" s="342"/>
      <c r="E62" s="342"/>
      <c r="F62" s="342"/>
      <c r="G62" s="342"/>
      <c r="H62" s="342"/>
      <c r="I62" s="343"/>
      <c r="J62" s="347" t="s">
        <v>309</v>
      </c>
    </row>
    <row r="63" spans="1:10" ht="30" customHeight="1" x14ac:dyDescent="0.35">
      <c r="A63" s="80" t="s">
        <v>310</v>
      </c>
      <c r="B63" s="79" t="s">
        <v>311</v>
      </c>
      <c r="C63" s="79" t="s">
        <v>312</v>
      </c>
      <c r="D63" s="79" t="s">
        <v>313</v>
      </c>
      <c r="E63" s="79" t="s">
        <v>314</v>
      </c>
      <c r="F63" s="79" t="s">
        <v>315</v>
      </c>
      <c r="G63" s="79" t="s">
        <v>316</v>
      </c>
      <c r="H63" s="79" t="s">
        <v>317</v>
      </c>
      <c r="I63" s="79" t="s">
        <v>318</v>
      </c>
      <c r="J63" s="348"/>
    </row>
    <row r="64" spans="1:10" ht="30" customHeight="1" x14ac:dyDescent="0.35">
      <c r="A64" s="43" t="str" cm="1">
        <f t="array" ref="A64">_xlfn._xlws.FILTER(MonAreaID,AAID=$A$2,"")</f>
        <v/>
      </c>
      <c r="B64" s="181"/>
      <c r="C64" s="181"/>
      <c r="D64" s="181"/>
      <c r="E64" s="181"/>
      <c r="F64" s="181"/>
      <c r="G64" s="181"/>
      <c r="H64" s="181"/>
      <c r="I64" s="181"/>
      <c r="J64" s="249" t="str">
        <f t="shared" ref="J64:J69" si="5">IF(COUNT(B64:I64)=0,"",AVERAGE(B64:I64))</f>
        <v/>
      </c>
    </row>
    <row r="65" spans="1:10" ht="30" customHeight="1" x14ac:dyDescent="0.35">
      <c r="A65" s="43"/>
      <c r="B65" s="181"/>
      <c r="C65" s="181"/>
      <c r="D65" s="181"/>
      <c r="E65" s="181"/>
      <c r="F65" s="181"/>
      <c r="G65" s="181"/>
      <c r="H65" s="181"/>
      <c r="I65" s="181"/>
      <c r="J65" s="249" t="str">
        <f t="shared" si="5"/>
        <v/>
      </c>
    </row>
    <row r="66" spans="1:10" ht="30" customHeight="1" x14ac:dyDescent="0.35">
      <c r="A66" s="43"/>
      <c r="B66" s="181"/>
      <c r="C66" s="181"/>
      <c r="D66" s="181"/>
      <c r="E66" s="181"/>
      <c r="F66" s="181"/>
      <c r="G66" s="181"/>
      <c r="H66" s="181"/>
      <c r="I66" s="181"/>
      <c r="J66" s="249" t="str">
        <f t="shared" si="5"/>
        <v/>
      </c>
    </row>
    <row r="67" spans="1:10" ht="30" customHeight="1" x14ac:dyDescent="0.35">
      <c r="A67" s="43"/>
      <c r="B67" s="181"/>
      <c r="C67" s="181"/>
      <c r="D67" s="181"/>
      <c r="E67" s="181"/>
      <c r="F67" s="181"/>
      <c r="G67" s="181"/>
      <c r="H67" s="181"/>
      <c r="I67" s="181"/>
      <c r="J67" s="249" t="str">
        <f t="shared" si="5"/>
        <v/>
      </c>
    </row>
    <row r="68" spans="1:10" ht="30" customHeight="1" x14ac:dyDescent="0.35">
      <c r="A68" s="43"/>
      <c r="B68" s="181"/>
      <c r="C68" s="181"/>
      <c r="D68" s="181"/>
      <c r="E68" s="181"/>
      <c r="F68" s="181"/>
      <c r="G68" s="181"/>
      <c r="H68" s="181"/>
      <c r="I68" s="181"/>
      <c r="J68" s="249" t="str">
        <f t="shared" si="5"/>
        <v/>
      </c>
    </row>
    <row r="69" spans="1:10" ht="30" customHeight="1" x14ac:dyDescent="0.35">
      <c r="A69" s="43"/>
      <c r="B69" s="181"/>
      <c r="C69" s="181"/>
      <c r="D69" s="181"/>
      <c r="E69" s="181"/>
      <c r="F69" s="181"/>
      <c r="G69" s="181"/>
      <c r="H69" s="181"/>
      <c r="I69" s="181"/>
      <c r="J69" s="249" t="str">
        <f t="shared" si="5"/>
        <v/>
      </c>
    </row>
    <row r="70" spans="1:10" ht="30" customHeight="1" x14ac:dyDescent="0.35">
      <c r="A70" s="43"/>
      <c r="B70" s="181"/>
      <c r="C70" s="181"/>
      <c r="D70" s="181"/>
      <c r="E70" s="181"/>
      <c r="F70" s="181"/>
      <c r="G70" s="181"/>
      <c r="H70" s="181"/>
      <c r="I70" s="181"/>
      <c r="J70" s="249" t="str">
        <f>IF(COUNT(B70:I70)=0,"",AVERAGE(B70:I70))</f>
        <v/>
      </c>
    </row>
    <row r="71" spans="1:10" ht="54" customHeight="1" thickBot="1" x14ac:dyDescent="0.4">
      <c r="A71" s="82" t="s">
        <v>319</v>
      </c>
      <c r="B71" s="344" t="str">
        <f>IFERROR(AVERAGE(J64:J70), "")</f>
        <v/>
      </c>
      <c r="C71" s="345"/>
      <c r="D71" s="345"/>
      <c r="E71" s="345"/>
      <c r="F71" s="345"/>
      <c r="G71" s="345"/>
      <c r="H71" s="345"/>
      <c r="I71" s="345"/>
      <c r="J71" s="346"/>
    </row>
    <row r="73" spans="1:10" ht="30" customHeight="1" x14ac:dyDescent="0.35">
      <c r="A73" s="149" t="s">
        <v>320</v>
      </c>
      <c r="B73" s="149"/>
      <c r="C73" s="149"/>
      <c r="D73" s="149"/>
      <c r="E73" s="149"/>
      <c r="F73" s="149"/>
      <c r="G73" s="149"/>
      <c r="H73" s="149"/>
      <c r="I73" s="149"/>
      <c r="J73" s="149"/>
    </row>
    <row r="74" spans="1:10" ht="40.5" customHeight="1" x14ac:dyDescent="0.35">
      <c r="A74" s="180" t="s">
        <v>307</v>
      </c>
      <c r="B74" s="341" t="s">
        <v>308</v>
      </c>
      <c r="C74" s="342"/>
      <c r="D74" s="342"/>
      <c r="E74" s="342"/>
      <c r="F74" s="342"/>
      <c r="G74" s="342"/>
      <c r="H74" s="342"/>
      <c r="I74" s="343"/>
      <c r="J74" s="347" t="s">
        <v>309</v>
      </c>
    </row>
    <row r="75" spans="1:10" ht="30" customHeight="1" x14ac:dyDescent="0.35">
      <c r="A75" s="80" t="s">
        <v>310</v>
      </c>
      <c r="B75" s="79" t="s">
        <v>311</v>
      </c>
      <c r="C75" s="79" t="s">
        <v>312</v>
      </c>
      <c r="D75" s="79" t="s">
        <v>313</v>
      </c>
      <c r="E75" s="79" t="s">
        <v>314</v>
      </c>
      <c r="F75" s="79" t="s">
        <v>315</v>
      </c>
      <c r="G75" s="79" t="s">
        <v>316</v>
      </c>
      <c r="H75" s="79" t="s">
        <v>317</v>
      </c>
      <c r="I75" s="79" t="s">
        <v>318</v>
      </c>
      <c r="J75" s="348"/>
    </row>
    <row r="76" spans="1:10" ht="30" customHeight="1" x14ac:dyDescent="0.35">
      <c r="A76" s="43" t="str" cm="1">
        <f t="array" ref="A76">_xlfn._xlws.FILTER(MonAreaID,AAID=$A$2,"")</f>
        <v/>
      </c>
      <c r="B76" s="181"/>
      <c r="C76" s="181"/>
      <c r="D76" s="181"/>
      <c r="E76" s="181"/>
      <c r="F76" s="181"/>
      <c r="G76" s="181"/>
      <c r="H76" s="181"/>
      <c r="I76" s="181"/>
      <c r="J76" s="249" t="str">
        <f t="shared" ref="J76:J81" si="6">IF(COUNT(B76:I76)=0,"",AVERAGE(B76:I76))</f>
        <v/>
      </c>
    </row>
    <row r="77" spans="1:10" ht="30" customHeight="1" x14ac:dyDescent="0.35">
      <c r="A77" s="43"/>
      <c r="B77" s="181"/>
      <c r="C77" s="181"/>
      <c r="D77" s="181"/>
      <c r="E77" s="181"/>
      <c r="F77" s="181"/>
      <c r="G77" s="181"/>
      <c r="H77" s="181"/>
      <c r="I77" s="181"/>
      <c r="J77" s="249" t="str">
        <f t="shared" si="6"/>
        <v/>
      </c>
    </row>
    <row r="78" spans="1:10" ht="30" customHeight="1" x14ac:dyDescent="0.35">
      <c r="A78" s="43"/>
      <c r="B78" s="181"/>
      <c r="C78" s="181"/>
      <c r="D78" s="181"/>
      <c r="E78" s="181"/>
      <c r="F78" s="181"/>
      <c r="G78" s="181"/>
      <c r="H78" s="181"/>
      <c r="I78" s="181"/>
      <c r="J78" s="249" t="str">
        <f t="shared" si="6"/>
        <v/>
      </c>
    </row>
    <row r="79" spans="1:10" ht="30" customHeight="1" x14ac:dyDescent="0.35">
      <c r="A79" s="43"/>
      <c r="B79" s="181"/>
      <c r="C79" s="181"/>
      <c r="D79" s="181"/>
      <c r="E79" s="181"/>
      <c r="F79" s="181"/>
      <c r="G79" s="181"/>
      <c r="H79" s="181"/>
      <c r="I79" s="181"/>
      <c r="J79" s="249" t="str">
        <f t="shared" si="6"/>
        <v/>
      </c>
    </row>
    <row r="80" spans="1:10" ht="30" customHeight="1" x14ac:dyDescent="0.35">
      <c r="A80" s="43"/>
      <c r="B80" s="181"/>
      <c r="C80" s="181"/>
      <c r="D80" s="181"/>
      <c r="E80" s="181"/>
      <c r="F80" s="181"/>
      <c r="G80" s="181"/>
      <c r="H80" s="181"/>
      <c r="I80" s="181"/>
      <c r="J80" s="249" t="str">
        <f t="shared" si="6"/>
        <v/>
      </c>
    </row>
    <row r="81" spans="1:10" ht="30" customHeight="1" x14ac:dyDescent="0.35">
      <c r="A81" s="43"/>
      <c r="B81" s="181"/>
      <c r="C81" s="181"/>
      <c r="D81" s="181"/>
      <c r="E81" s="181"/>
      <c r="F81" s="181"/>
      <c r="G81" s="181"/>
      <c r="H81" s="181"/>
      <c r="I81" s="181"/>
      <c r="J81" s="249" t="str">
        <f t="shared" si="6"/>
        <v/>
      </c>
    </row>
    <row r="82" spans="1:10" ht="30" customHeight="1" x14ac:dyDescent="0.35">
      <c r="A82" s="43"/>
      <c r="B82" s="181"/>
      <c r="C82" s="181"/>
      <c r="D82" s="181"/>
      <c r="E82" s="181"/>
      <c r="F82" s="181"/>
      <c r="G82" s="181"/>
      <c r="H82" s="181"/>
      <c r="I82" s="181"/>
      <c r="J82" s="249" t="str">
        <f>IF(COUNT(B82:I82)=0,"",AVERAGE(B82:I82))</f>
        <v/>
      </c>
    </row>
    <row r="83" spans="1:10" ht="54" customHeight="1" thickBot="1" x14ac:dyDescent="0.4">
      <c r="A83" s="82" t="s">
        <v>319</v>
      </c>
      <c r="B83" s="344" t="str">
        <f>IFERROR(AVERAGE(J76:J82), "")</f>
        <v/>
      </c>
      <c r="C83" s="345"/>
      <c r="D83" s="345"/>
      <c r="E83" s="345"/>
      <c r="F83" s="345"/>
      <c r="G83" s="345"/>
      <c r="H83" s="345"/>
      <c r="I83" s="345"/>
      <c r="J83" s="346"/>
    </row>
    <row r="85" spans="1:10" ht="30" customHeight="1" x14ac:dyDescent="0.35">
      <c r="A85" s="149" t="s">
        <v>320</v>
      </c>
      <c r="B85" s="149"/>
      <c r="C85" s="149"/>
      <c r="D85" s="149"/>
      <c r="E85" s="149"/>
      <c r="F85" s="149"/>
      <c r="G85" s="149"/>
      <c r="H85" s="149"/>
      <c r="I85" s="149"/>
      <c r="J85" s="149"/>
    </row>
    <row r="86" spans="1:10" ht="40.5" customHeight="1" x14ac:dyDescent="0.35">
      <c r="A86" s="180" t="s">
        <v>307</v>
      </c>
      <c r="B86" s="341" t="s">
        <v>308</v>
      </c>
      <c r="C86" s="342"/>
      <c r="D86" s="342"/>
      <c r="E86" s="342"/>
      <c r="F86" s="342"/>
      <c r="G86" s="342"/>
      <c r="H86" s="342"/>
      <c r="I86" s="343"/>
      <c r="J86" s="347" t="s">
        <v>309</v>
      </c>
    </row>
    <row r="87" spans="1:10" ht="30" customHeight="1" x14ac:dyDescent="0.35">
      <c r="A87" s="80" t="s">
        <v>310</v>
      </c>
      <c r="B87" s="79" t="s">
        <v>311</v>
      </c>
      <c r="C87" s="79" t="s">
        <v>312</v>
      </c>
      <c r="D87" s="79" t="s">
        <v>313</v>
      </c>
      <c r="E87" s="79" t="s">
        <v>314</v>
      </c>
      <c r="F87" s="79" t="s">
        <v>315</v>
      </c>
      <c r="G87" s="79" t="s">
        <v>316</v>
      </c>
      <c r="H87" s="79" t="s">
        <v>317</v>
      </c>
      <c r="I87" s="79" t="s">
        <v>318</v>
      </c>
      <c r="J87" s="348"/>
    </row>
    <row r="88" spans="1:10" ht="30" customHeight="1" x14ac:dyDescent="0.35">
      <c r="A88" s="43" t="str" cm="1">
        <f t="array" ref="A88">_xlfn._xlws.FILTER(MonAreaID,AAID=$A$2,"")</f>
        <v/>
      </c>
      <c r="B88" s="181"/>
      <c r="C88" s="181"/>
      <c r="D88" s="181"/>
      <c r="E88" s="181"/>
      <c r="F88" s="181"/>
      <c r="G88" s="181"/>
      <c r="H88" s="181"/>
      <c r="I88" s="181"/>
      <c r="J88" s="249" t="str">
        <f t="shared" ref="J88:J93" si="7">IF(COUNT(B88:I88)=0,"",AVERAGE(B88:I88))</f>
        <v/>
      </c>
    </row>
    <row r="89" spans="1:10" ht="30" customHeight="1" x14ac:dyDescent="0.35">
      <c r="A89" s="43"/>
      <c r="B89" s="181"/>
      <c r="C89" s="181"/>
      <c r="D89" s="181"/>
      <c r="E89" s="181"/>
      <c r="F89" s="181"/>
      <c r="G89" s="181"/>
      <c r="H89" s="181"/>
      <c r="I89" s="181"/>
      <c r="J89" s="249" t="str">
        <f t="shared" si="7"/>
        <v/>
      </c>
    </row>
    <row r="90" spans="1:10" ht="30" customHeight="1" x14ac:dyDescent="0.35">
      <c r="A90" s="43"/>
      <c r="B90" s="181"/>
      <c r="C90" s="181"/>
      <c r="D90" s="181"/>
      <c r="E90" s="181"/>
      <c r="F90" s="181"/>
      <c r="G90" s="181"/>
      <c r="H90" s="181"/>
      <c r="I90" s="181"/>
      <c r="J90" s="249" t="str">
        <f t="shared" si="7"/>
        <v/>
      </c>
    </row>
    <row r="91" spans="1:10" ht="30" customHeight="1" x14ac:dyDescent="0.35">
      <c r="A91" s="43"/>
      <c r="B91" s="181"/>
      <c r="C91" s="181"/>
      <c r="D91" s="181"/>
      <c r="E91" s="181"/>
      <c r="F91" s="181"/>
      <c r="G91" s="181"/>
      <c r="H91" s="181"/>
      <c r="I91" s="181"/>
      <c r="J91" s="249" t="str">
        <f t="shared" si="7"/>
        <v/>
      </c>
    </row>
    <row r="92" spans="1:10" ht="30" customHeight="1" x14ac:dyDescent="0.35">
      <c r="A92" s="43"/>
      <c r="B92" s="181"/>
      <c r="C92" s="181"/>
      <c r="D92" s="181"/>
      <c r="E92" s="181"/>
      <c r="F92" s="181"/>
      <c r="G92" s="181"/>
      <c r="H92" s="181"/>
      <c r="I92" s="181"/>
      <c r="J92" s="249" t="str">
        <f t="shared" si="7"/>
        <v/>
      </c>
    </row>
    <row r="93" spans="1:10" ht="30" customHeight="1" x14ac:dyDescent="0.35">
      <c r="A93" s="43"/>
      <c r="B93" s="181"/>
      <c r="C93" s="181"/>
      <c r="D93" s="181"/>
      <c r="E93" s="181"/>
      <c r="F93" s="181"/>
      <c r="G93" s="181"/>
      <c r="H93" s="181"/>
      <c r="I93" s="181"/>
      <c r="J93" s="249" t="str">
        <f t="shared" si="7"/>
        <v/>
      </c>
    </row>
    <row r="94" spans="1:10" ht="30" customHeight="1" x14ac:dyDescent="0.35">
      <c r="A94" s="43"/>
      <c r="B94" s="181"/>
      <c r="C94" s="181"/>
      <c r="D94" s="181"/>
      <c r="E94" s="181"/>
      <c r="F94" s="181"/>
      <c r="G94" s="181"/>
      <c r="H94" s="181"/>
      <c r="I94" s="181"/>
      <c r="J94" s="249" t="str">
        <f>IF(COUNT(B94:I94)=0,"",AVERAGE(B94:I94))</f>
        <v/>
      </c>
    </row>
    <row r="95" spans="1:10" ht="54" customHeight="1" thickBot="1" x14ac:dyDescent="0.4">
      <c r="A95" s="82" t="s">
        <v>319</v>
      </c>
      <c r="B95" s="344" t="str">
        <f>IFERROR(AVERAGE(J88:J94), "")</f>
        <v/>
      </c>
      <c r="C95" s="345"/>
      <c r="D95" s="345"/>
      <c r="E95" s="345"/>
      <c r="F95" s="345"/>
      <c r="G95" s="345"/>
      <c r="H95" s="345"/>
      <c r="I95" s="345"/>
      <c r="J95" s="346"/>
    </row>
    <row r="97" spans="1:10" ht="30" customHeight="1" x14ac:dyDescent="0.35">
      <c r="A97" s="149" t="s">
        <v>320</v>
      </c>
      <c r="B97" s="149"/>
      <c r="C97" s="149"/>
      <c r="D97" s="149"/>
      <c r="E97" s="149"/>
      <c r="F97" s="149"/>
      <c r="G97" s="149"/>
      <c r="H97" s="149"/>
      <c r="I97" s="149"/>
      <c r="J97" s="149"/>
    </row>
    <row r="98" spans="1:10" ht="40.5" customHeight="1" x14ac:dyDescent="0.35">
      <c r="A98" s="180" t="s">
        <v>307</v>
      </c>
      <c r="B98" s="341" t="s">
        <v>308</v>
      </c>
      <c r="C98" s="342"/>
      <c r="D98" s="342"/>
      <c r="E98" s="342"/>
      <c r="F98" s="342"/>
      <c r="G98" s="342"/>
      <c r="H98" s="342"/>
      <c r="I98" s="343"/>
      <c r="J98" s="347" t="s">
        <v>309</v>
      </c>
    </row>
    <row r="99" spans="1:10" ht="30" customHeight="1" x14ac:dyDescent="0.35">
      <c r="A99" s="80" t="s">
        <v>310</v>
      </c>
      <c r="B99" s="79" t="s">
        <v>311</v>
      </c>
      <c r="C99" s="79" t="s">
        <v>312</v>
      </c>
      <c r="D99" s="79" t="s">
        <v>313</v>
      </c>
      <c r="E99" s="79" t="s">
        <v>314</v>
      </c>
      <c r="F99" s="79" t="s">
        <v>315</v>
      </c>
      <c r="G99" s="79" t="s">
        <v>316</v>
      </c>
      <c r="H99" s="79" t="s">
        <v>317</v>
      </c>
      <c r="I99" s="79" t="s">
        <v>318</v>
      </c>
      <c r="J99" s="348"/>
    </row>
    <row r="100" spans="1:10" ht="30" customHeight="1" x14ac:dyDescent="0.35">
      <c r="A100" s="43" t="str" cm="1">
        <f t="array" ref="A100">_xlfn._xlws.FILTER(MonAreaID,AAID=$A$2,"")</f>
        <v/>
      </c>
      <c r="B100" s="181"/>
      <c r="C100" s="181"/>
      <c r="D100" s="181"/>
      <c r="E100" s="181"/>
      <c r="F100" s="181"/>
      <c r="G100" s="181"/>
      <c r="H100" s="181"/>
      <c r="I100" s="181"/>
      <c r="J100" s="249" t="str">
        <f t="shared" ref="J100:J105" si="8">IF(COUNT(B100:I100)=0,"",AVERAGE(B100:I100))</f>
        <v/>
      </c>
    </row>
    <row r="101" spans="1:10" ht="30" customHeight="1" x14ac:dyDescent="0.35">
      <c r="A101" s="43"/>
      <c r="B101" s="181"/>
      <c r="C101" s="181"/>
      <c r="D101" s="181"/>
      <c r="E101" s="181"/>
      <c r="F101" s="181"/>
      <c r="G101" s="181"/>
      <c r="H101" s="181"/>
      <c r="I101" s="181"/>
      <c r="J101" s="249" t="str">
        <f t="shared" si="8"/>
        <v/>
      </c>
    </row>
    <row r="102" spans="1:10" ht="30" customHeight="1" x14ac:dyDescent="0.35">
      <c r="A102" s="43"/>
      <c r="B102" s="181"/>
      <c r="C102" s="181"/>
      <c r="D102" s="181"/>
      <c r="E102" s="181"/>
      <c r="F102" s="181"/>
      <c r="G102" s="181"/>
      <c r="H102" s="181"/>
      <c r="I102" s="181"/>
      <c r="J102" s="249" t="str">
        <f t="shared" si="8"/>
        <v/>
      </c>
    </row>
    <row r="103" spans="1:10" ht="30" customHeight="1" x14ac:dyDescent="0.35">
      <c r="A103" s="43"/>
      <c r="B103" s="181"/>
      <c r="C103" s="181"/>
      <c r="D103" s="181"/>
      <c r="E103" s="181"/>
      <c r="F103" s="181"/>
      <c r="G103" s="181"/>
      <c r="H103" s="181"/>
      <c r="I103" s="181"/>
      <c r="J103" s="249" t="str">
        <f t="shared" si="8"/>
        <v/>
      </c>
    </row>
    <row r="104" spans="1:10" ht="30" customHeight="1" x14ac:dyDescent="0.35">
      <c r="A104" s="43"/>
      <c r="B104" s="181"/>
      <c r="C104" s="181"/>
      <c r="D104" s="181"/>
      <c r="E104" s="181"/>
      <c r="F104" s="181"/>
      <c r="G104" s="181"/>
      <c r="H104" s="181"/>
      <c r="I104" s="181"/>
      <c r="J104" s="249" t="str">
        <f t="shared" si="8"/>
        <v/>
      </c>
    </row>
    <row r="105" spans="1:10" ht="30" customHeight="1" x14ac:dyDescent="0.35">
      <c r="A105" s="43"/>
      <c r="B105" s="181"/>
      <c r="C105" s="181"/>
      <c r="D105" s="181"/>
      <c r="E105" s="181"/>
      <c r="F105" s="181"/>
      <c r="G105" s="181"/>
      <c r="H105" s="181"/>
      <c r="I105" s="181"/>
      <c r="J105" s="249" t="str">
        <f t="shared" si="8"/>
        <v/>
      </c>
    </row>
    <row r="106" spans="1:10" ht="30" customHeight="1" x14ac:dyDescent="0.35">
      <c r="A106" s="43"/>
      <c r="B106" s="181"/>
      <c r="C106" s="181"/>
      <c r="D106" s="181"/>
      <c r="E106" s="181"/>
      <c r="F106" s="181"/>
      <c r="G106" s="181"/>
      <c r="H106" s="181"/>
      <c r="I106" s="181"/>
      <c r="J106" s="249" t="str">
        <f>IF(COUNT(B106:I106)=0,"",AVERAGE(B106:I106))</f>
        <v/>
      </c>
    </row>
    <row r="107" spans="1:10" ht="54" customHeight="1" thickBot="1" x14ac:dyDescent="0.4">
      <c r="A107" s="82" t="s">
        <v>319</v>
      </c>
      <c r="B107" s="344" t="str">
        <f>IFERROR(AVERAGE(J100:J106), "")</f>
        <v/>
      </c>
      <c r="C107" s="345"/>
      <c r="D107" s="345"/>
      <c r="E107" s="345"/>
      <c r="F107" s="345"/>
      <c r="G107" s="345"/>
      <c r="H107" s="345"/>
      <c r="I107" s="345"/>
      <c r="J107" s="346"/>
    </row>
    <row r="109" spans="1:10" ht="30" customHeight="1" x14ac:dyDescent="0.35">
      <c r="A109" s="149" t="s">
        <v>320</v>
      </c>
      <c r="B109" s="149"/>
      <c r="C109" s="149"/>
      <c r="D109" s="149"/>
      <c r="E109" s="149"/>
      <c r="F109" s="149"/>
      <c r="G109" s="149"/>
      <c r="H109" s="149"/>
      <c r="I109" s="149"/>
      <c r="J109" s="149"/>
    </row>
    <row r="110" spans="1:10" ht="40.5" customHeight="1" x14ac:dyDescent="0.35">
      <c r="A110" s="180" t="s">
        <v>307</v>
      </c>
      <c r="B110" s="341" t="s">
        <v>308</v>
      </c>
      <c r="C110" s="342"/>
      <c r="D110" s="342"/>
      <c r="E110" s="342"/>
      <c r="F110" s="342"/>
      <c r="G110" s="342"/>
      <c r="H110" s="342"/>
      <c r="I110" s="343"/>
      <c r="J110" s="347" t="s">
        <v>309</v>
      </c>
    </row>
    <row r="111" spans="1:10" ht="30" customHeight="1" x14ac:dyDescent="0.35">
      <c r="A111" s="80" t="s">
        <v>310</v>
      </c>
      <c r="B111" s="79" t="s">
        <v>311</v>
      </c>
      <c r="C111" s="79" t="s">
        <v>312</v>
      </c>
      <c r="D111" s="79" t="s">
        <v>313</v>
      </c>
      <c r="E111" s="79" t="s">
        <v>314</v>
      </c>
      <c r="F111" s="79" t="s">
        <v>315</v>
      </c>
      <c r="G111" s="79" t="s">
        <v>316</v>
      </c>
      <c r="H111" s="79" t="s">
        <v>317</v>
      </c>
      <c r="I111" s="79" t="s">
        <v>318</v>
      </c>
      <c r="J111" s="348"/>
    </row>
    <row r="112" spans="1:10" ht="30" customHeight="1" x14ac:dyDescent="0.35">
      <c r="A112" s="43" t="str" cm="1">
        <f t="array" ref="A112">_xlfn._xlws.FILTER(MonAreaID,AAID=$A$2,"")</f>
        <v/>
      </c>
      <c r="B112" s="181"/>
      <c r="C112" s="181"/>
      <c r="D112" s="181"/>
      <c r="E112" s="181"/>
      <c r="F112" s="181"/>
      <c r="G112" s="181"/>
      <c r="H112" s="181"/>
      <c r="I112" s="181"/>
      <c r="J112" s="249" t="str">
        <f t="shared" ref="J112:J117" si="9">IF(COUNT(B112:I112)=0,"",AVERAGE(B112:I112))</f>
        <v/>
      </c>
    </row>
    <row r="113" spans="1:10" ht="30" customHeight="1" x14ac:dyDescent="0.35">
      <c r="A113" s="43"/>
      <c r="B113" s="181"/>
      <c r="C113" s="181"/>
      <c r="D113" s="181"/>
      <c r="E113" s="181"/>
      <c r="F113" s="181"/>
      <c r="G113" s="181"/>
      <c r="H113" s="181"/>
      <c r="I113" s="181"/>
      <c r="J113" s="249" t="str">
        <f t="shared" si="9"/>
        <v/>
      </c>
    </row>
    <row r="114" spans="1:10" ht="30" customHeight="1" x14ac:dyDescent="0.35">
      <c r="A114" s="43"/>
      <c r="B114" s="181"/>
      <c r="C114" s="181"/>
      <c r="D114" s="181"/>
      <c r="E114" s="181"/>
      <c r="F114" s="181"/>
      <c r="G114" s="181"/>
      <c r="H114" s="181"/>
      <c r="I114" s="181"/>
      <c r="J114" s="249" t="str">
        <f t="shared" si="9"/>
        <v/>
      </c>
    </row>
    <row r="115" spans="1:10" ht="30" customHeight="1" x14ac:dyDescent="0.35">
      <c r="A115" s="43"/>
      <c r="B115" s="181"/>
      <c r="C115" s="181"/>
      <c r="D115" s="181"/>
      <c r="E115" s="181"/>
      <c r="F115" s="181"/>
      <c r="G115" s="181"/>
      <c r="H115" s="181"/>
      <c r="I115" s="181"/>
      <c r="J115" s="249" t="str">
        <f t="shared" si="9"/>
        <v/>
      </c>
    </row>
    <row r="116" spans="1:10" ht="30" customHeight="1" x14ac:dyDescent="0.35">
      <c r="A116" s="43"/>
      <c r="B116" s="181"/>
      <c r="C116" s="181"/>
      <c r="D116" s="181"/>
      <c r="E116" s="181"/>
      <c r="F116" s="181"/>
      <c r="G116" s="181"/>
      <c r="H116" s="181"/>
      <c r="I116" s="181"/>
      <c r="J116" s="249" t="str">
        <f t="shared" si="9"/>
        <v/>
      </c>
    </row>
    <row r="117" spans="1:10" ht="30" customHeight="1" x14ac:dyDescent="0.35">
      <c r="A117" s="43"/>
      <c r="B117" s="181"/>
      <c r="C117" s="181"/>
      <c r="D117" s="181"/>
      <c r="E117" s="181"/>
      <c r="F117" s="181"/>
      <c r="G117" s="181"/>
      <c r="H117" s="181"/>
      <c r="I117" s="181"/>
      <c r="J117" s="249" t="str">
        <f t="shared" si="9"/>
        <v/>
      </c>
    </row>
    <row r="118" spans="1:10" ht="30" customHeight="1" x14ac:dyDescent="0.35">
      <c r="A118" s="43"/>
      <c r="B118" s="181"/>
      <c r="C118" s="181"/>
      <c r="D118" s="181"/>
      <c r="E118" s="181"/>
      <c r="F118" s="181"/>
      <c r="G118" s="181"/>
      <c r="H118" s="181"/>
      <c r="I118" s="181"/>
      <c r="J118" s="249" t="str">
        <f>IF(COUNT(B118:I118)=0,"",AVERAGE(B118:I118))</f>
        <v/>
      </c>
    </row>
    <row r="119" spans="1:10" ht="54" customHeight="1" thickBot="1" x14ac:dyDescent="0.4">
      <c r="A119" s="82" t="s">
        <v>319</v>
      </c>
      <c r="B119" s="344" t="str">
        <f>IFERROR(AVERAGE(J112:J118), "")</f>
        <v/>
      </c>
      <c r="C119" s="345"/>
      <c r="D119" s="345"/>
      <c r="E119" s="345"/>
      <c r="F119" s="345"/>
      <c r="G119" s="345"/>
      <c r="H119" s="345"/>
      <c r="I119" s="345"/>
      <c r="J119" s="346"/>
    </row>
  </sheetData>
  <mergeCells count="30">
    <mergeCell ref="B107:J107"/>
    <mergeCell ref="B110:I110"/>
    <mergeCell ref="J110:J111"/>
    <mergeCell ref="B119:J119"/>
    <mergeCell ref="B86:I86"/>
    <mergeCell ref="J86:J87"/>
    <mergeCell ref="B95:J95"/>
    <mergeCell ref="B98:I98"/>
    <mergeCell ref="J98:J99"/>
    <mergeCell ref="B83:J83"/>
    <mergeCell ref="B59:J59"/>
    <mergeCell ref="B62:I62"/>
    <mergeCell ref="J62:J63"/>
    <mergeCell ref="B71:J71"/>
    <mergeCell ref="B47:J47"/>
    <mergeCell ref="B50:I50"/>
    <mergeCell ref="J50:J51"/>
    <mergeCell ref="B74:I74"/>
    <mergeCell ref="J74:J75"/>
    <mergeCell ref="B35:J35"/>
    <mergeCell ref="B14:I14"/>
    <mergeCell ref="J14:J15"/>
    <mergeCell ref="B23:J23"/>
    <mergeCell ref="B38:I38"/>
    <mergeCell ref="J38:J39"/>
    <mergeCell ref="B2:I2"/>
    <mergeCell ref="B11:J11"/>
    <mergeCell ref="J2:J3"/>
    <mergeCell ref="B26:I26"/>
    <mergeCell ref="J26:J27"/>
  </mergeCells>
  <dataValidations count="2">
    <dataValidation operator="lessThanOrEqual" allowBlank="1" showInputMessage="1" showErrorMessage="1" errorTitle="Invalid entry" error="Please enter a value less than or equal to 50 metres." sqref="A11:B11 A1 A23:B23 A13 A35:B35 A25 A47:B47 A37 A59:B59 A49 A71:B71 A61 A83:B83 A73 A95:B95 A85 A107:B107 A97 A119:B119 A109" xr:uid="{A658283C-4FF2-4B6C-B786-A7F220BBD0CB}"/>
    <dataValidation type="list" operator="lessThanOrEqual" allowBlank="1" showInputMessage="1" showErrorMessage="1" errorTitle="Invalid entry" error="Please enter a value less than or equal to 50 metres." sqref="A2 A14 A26 A38 A50 A62 A74 A86 A98 A110" xr:uid="{D05ABB75-0721-4C47-89C6-1089A36C6D4E}">
      <formula1>ActivityAreaID</formula1>
    </dataValidation>
  </dataValidation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8408-BB04-4EE6-A500-888E833DF84E}">
  <dimension ref="A1:AQ91"/>
  <sheetViews>
    <sheetView zoomScale="55" zoomScaleNormal="55" workbookViewId="0">
      <selection activeCell="AU12" sqref="AU12"/>
    </sheetView>
  </sheetViews>
  <sheetFormatPr defaultColWidth="16.54296875" defaultRowHeight="30" customHeight="1" x14ac:dyDescent="0.35"/>
  <cols>
    <col min="1" max="1" width="16.54296875" customWidth="1"/>
    <col min="43" max="43" width="27.81640625" customWidth="1"/>
  </cols>
  <sheetData>
    <row r="1" spans="1:43" ht="30" customHeight="1" x14ac:dyDescent="0.35">
      <c r="A1" s="194" t="s">
        <v>321</v>
      </c>
      <c r="B1" s="194"/>
      <c r="C1" s="194"/>
      <c r="D1" s="194"/>
      <c r="E1" s="194"/>
      <c r="F1" s="194"/>
      <c r="G1" s="194"/>
      <c r="H1" s="194"/>
      <c r="I1" s="194"/>
      <c r="J1" s="194"/>
      <c r="K1" s="191"/>
      <c r="L1" s="190"/>
      <c r="M1" s="195" t="s">
        <v>322</v>
      </c>
      <c r="N1" s="195"/>
      <c r="O1" s="195"/>
      <c r="P1" s="195"/>
      <c r="Q1" s="195"/>
      <c r="R1" s="195"/>
      <c r="S1" s="195"/>
      <c r="T1" s="195"/>
      <c r="U1" s="191"/>
      <c r="V1" s="190"/>
      <c r="W1" s="194" t="s">
        <v>323</v>
      </c>
      <c r="X1" s="194"/>
      <c r="Y1" s="194"/>
      <c r="Z1" s="194"/>
      <c r="AA1" s="194"/>
      <c r="AB1" s="194"/>
      <c r="AC1" s="194"/>
      <c r="AD1" s="196"/>
      <c r="AE1" s="55"/>
      <c r="AF1" s="189"/>
      <c r="AG1" s="195" t="s">
        <v>324</v>
      </c>
      <c r="AH1" s="195"/>
      <c r="AI1" s="195"/>
      <c r="AJ1" s="195"/>
      <c r="AK1" s="195"/>
      <c r="AL1" s="195"/>
      <c r="AM1" s="195"/>
      <c r="AN1" s="195"/>
      <c r="AO1" s="195"/>
      <c r="AP1" s="195"/>
      <c r="AQ1" s="195"/>
    </row>
    <row r="2" spans="1:43" ht="43.5" customHeight="1" x14ac:dyDescent="0.35">
      <c r="A2" s="182" t="s">
        <v>26</v>
      </c>
      <c r="B2" s="364" t="s">
        <v>308</v>
      </c>
      <c r="C2" s="365"/>
      <c r="D2" s="365"/>
      <c r="E2" s="365"/>
      <c r="F2" s="365"/>
      <c r="G2" s="365"/>
      <c r="H2" s="365"/>
      <c r="I2" s="366"/>
      <c r="J2" s="367" t="s">
        <v>309</v>
      </c>
      <c r="K2" s="51"/>
      <c r="L2" s="51"/>
      <c r="M2" s="368" t="s">
        <v>325</v>
      </c>
      <c r="N2" s="369"/>
      <c r="O2" s="369"/>
      <c r="P2" s="369"/>
      <c r="Q2" s="369"/>
      <c r="R2" s="369"/>
      <c r="S2" s="369"/>
      <c r="T2" s="370"/>
      <c r="U2" s="51"/>
      <c r="V2" s="51"/>
      <c r="W2" s="368" t="s">
        <v>325</v>
      </c>
      <c r="X2" s="369"/>
      <c r="Y2" s="369"/>
      <c r="Z2" s="369"/>
      <c r="AA2" s="369"/>
      <c r="AB2" s="369"/>
      <c r="AC2" s="369"/>
      <c r="AD2" s="370"/>
      <c r="AE2" s="51"/>
      <c r="AF2" s="51"/>
      <c r="AG2" s="368" t="s">
        <v>326</v>
      </c>
      <c r="AH2" s="369"/>
      <c r="AI2" s="369"/>
      <c r="AJ2" s="369"/>
      <c r="AK2" s="369"/>
      <c r="AL2" s="369"/>
      <c r="AM2" s="369"/>
      <c r="AN2" s="369"/>
      <c r="AO2" s="369"/>
      <c r="AP2" s="369"/>
      <c r="AQ2" s="370"/>
    </row>
    <row r="3" spans="1:43" ht="30" customHeight="1" x14ac:dyDescent="0.35">
      <c r="A3" s="80" t="s">
        <v>310</v>
      </c>
      <c r="B3" s="79" t="s">
        <v>311</v>
      </c>
      <c r="C3" s="79" t="s">
        <v>312</v>
      </c>
      <c r="D3" s="79" t="s">
        <v>313</v>
      </c>
      <c r="E3" s="79" t="s">
        <v>314</v>
      </c>
      <c r="F3" s="79" t="s">
        <v>315</v>
      </c>
      <c r="G3" s="79" t="s">
        <v>316</v>
      </c>
      <c r="H3" s="79" t="s">
        <v>317</v>
      </c>
      <c r="I3" s="79" t="s">
        <v>318</v>
      </c>
      <c r="J3" s="348"/>
      <c r="K3" s="51"/>
      <c r="L3" s="84" t="s">
        <v>310</v>
      </c>
      <c r="M3" s="371" t="s">
        <v>327</v>
      </c>
      <c r="N3" s="369"/>
      <c r="O3" s="369"/>
      <c r="P3" s="372"/>
      <c r="Q3" s="371" t="s">
        <v>328</v>
      </c>
      <c r="R3" s="369"/>
      <c r="S3" s="369"/>
      <c r="T3" s="370"/>
      <c r="U3" s="51"/>
      <c r="V3" s="84" t="s">
        <v>310</v>
      </c>
      <c r="W3" s="373" t="s">
        <v>329</v>
      </c>
      <c r="X3" s="374"/>
      <c r="Y3" s="373" t="s">
        <v>330</v>
      </c>
      <c r="Z3" s="374"/>
      <c r="AA3" s="371" t="s">
        <v>331</v>
      </c>
      <c r="AB3" s="369"/>
      <c r="AC3" s="369"/>
      <c r="AD3" s="370"/>
      <c r="AE3" s="51"/>
      <c r="AF3" s="84" t="s">
        <v>310</v>
      </c>
      <c r="AG3" s="371" t="s">
        <v>332</v>
      </c>
      <c r="AH3" s="372"/>
      <c r="AI3" s="371" t="s">
        <v>333</v>
      </c>
      <c r="AJ3" s="372"/>
      <c r="AK3" s="371" t="s">
        <v>334</v>
      </c>
      <c r="AL3" s="372"/>
      <c r="AM3" s="371" t="s">
        <v>335</v>
      </c>
      <c r="AN3" s="372"/>
      <c r="AO3" s="371" t="s">
        <v>336</v>
      </c>
      <c r="AP3" s="372"/>
      <c r="AQ3" s="188" t="s">
        <v>337</v>
      </c>
    </row>
    <row r="4" spans="1:43" ht="14.5" x14ac:dyDescent="0.35">
      <c r="A4" s="80"/>
      <c r="B4" s="79"/>
      <c r="C4" s="79"/>
      <c r="D4" s="79"/>
      <c r="E4" s="79"/>
      <c r="F4" s="79"/>
      <c r="G4" s="79"/>
      <c r="H4" s="79"/>
      <c r="I4" s="79"/>
      <c r="J4" s="81"/>
      <c r="K4" s="51"/>
      <c r="L4" s="84"/>
      <c r="M4" s="88"/>
      <c r="N4" s="85"/>
      <c r="O4" s="85"/>
      <c r="P4" s="87"/>
      <c r="Q4" s="88"/>
      <c r="R4" s="85"/>
      <c r="S4" s="85"/>
      <c r="T4" s="86"/>
      <c r="U4" s="51"/>
      <c r="V4" s="84"/>
      <c r="W4" s="375"/>
      <c r="X4" s="376"/>
      <c r="Y4" s="375"/>
      <c r="Z4" s="376"/>
      <c r="AA4" s="371" t="s">
        <v>338</v>
      </c>
      <c r="AB4" s="372"/>
      <c r="AC4" s="371" t="s">
        <v>339</v>
      </c>
      <c r="AD4" s="370"/>
      <c r="AE4" s="51"/>
      <c r="AF4" s="80"/>
      <c r="AG4" s="85"/>
      <c r="AH4" s="87"/>
      <c r="AI4" s="88"/>
      <c r="AJ4" s="87"/>
      <c r="AK4" s="88"/>
      <c r="AL4" s="87"/>
      <c r="AM4" s="88"/>
      <c r="AN4" s="87"/>
      <c r="AO4" s="88"/>
      <c r="AP4" s="87"/>
      <c r="AQ4" s="188"/>
    </row>
    <row r="5" spans="1:43" ht="34.5" customHeight="1" x14ac:dyDescent="0.35">
      <c r="A5" s="43" t="str" cm="1">
        <f t="array" ref="A5:A9">_xlfn._xlws.FILTER(MonAreaID,AAID=$A$2,"")</f>
        <v>AA1_P1_start</v>
      </c>
      <c r="B5" s="181"/>
      <c r="C5" s="181"/>
      <c r="D5" s="181"/>
      <c r="E5" s="181"/>
      <c r="F5" s="181"/>
      <c r="G5" s="181"/>
      <c r="H5" s="181"/>
      <c r="I5" s="181"/>
      <c r="J5" s="249" t="str">
        <f t="shared" ref="J5:J10" si="0">IF(COUNT(B5:I5)=0,"",AVERAGE(B5:I5))</f>
        <v/>
      </c>
      <c r="K5" s="52"/>
      <c r="L5" s="192" t="str" cm="1">
        <f t="array" ref="L5:L9">_xlfn._xlws.FILTER(MonAreaID,AAID=$A$2,"")</f>
        <v>AA1_P1_start</v>
      </c>
      <c r="M5" s="349"/>
      <c r="N5" s="351"/>
      <c r="O5" s="351"/>
      <c r="P5" s="350"/>
      <c r="Q5" s="349"/>
      <c r="R5" s="351"/>
      <c r="S5" s="351"/>
      <c r="T5" s="363"/>
      <c r="U5" s="47"/>
      <c r="V5" s="43" t="str" cm="1">
        <f t="array" ref="V5:V9">_xlfn._xlws.FILTER(MonAreaID,AAID=$A$2,"")</f>
        <v>AA1_P1_start</v>
      </c>
      <c r="W5" s="351"/>
      <c r="X5" s="350"/>
      <c r="Y5" s="349"/>
      <c r="Z5" s="350"/>
      <c r="AA5" s="349"/>
      <c r="AB5" s="350"/>
      <c r="AC5" s="349"/>
      <c r="AD5" s="363"/>
      <c r="AE5" s="47"/>
      <c r="AF5" s="43" t="str" cm="1">
        <f t="array" ref="AF5:AF9">_xlfn._xlws.FILTER(MonAreaID,AAID=$A$2,"")</f>
        <v>AA1_P1_start</v>
      </c>
      <c r="AG5" s="351"/>
      <c r="AH5" s="350"/>
      <c r="AI5" s="349"/>
      <c r="AJ5" s="350"/>
      <c r="AK5" s="349"/>
      <c r="AL5" s="350"/>
      <c r="AM5" s="349"/>
      <c r="AN5" s="350"/>
      <c r="AO5" s="349"/>
      <c r="AP5" s="351"/>
      <c r="AQ5" s="250">
        <f>SUM(AG5:AP5)</f>
        <v>0</v>
      </c>
    </row>
    <row r="6" spans="1:43" ht="30" customHeight="1" x14ac:dyDescent="0.35">
      <c r="A6" s="43" t="str">
        <v>AA1_P3_start</v>
      </c>
      <c r="B6" s="181"/>
      <c r="C6" s="181"/>
      <c r="D6" s="181"/>
      <c r="E6" s="181"/>
      <c r="F6" s="181"/>
      <c r="G6" s="181"/>
      <c r="H6" s="181"/>
      <c r="I6" s="181"/>
      <c r="J6" s="249" t="str">
        <f t="shared" si="0"/>
        <v/>
      </c>
      <c r="K6" s="52"/>
      <c r="L6" s="192" t="str">
        <v>AA1_P3_start</v>
      </c>
      <c r="M6" s="349"/>
      <c r="N6" s="351"/>
      <c r="O6" s="351"/>
      <c r="P6" s="350"/>
      <c r="Q6" s="349"/>
      <c r="R6" s="351"/>
      <c r="S6" s="351"/>
      <c r="T6" s="363"/>
      <c r="U6" s="47"/>
      <c r="V6" s="43" t="str">
        <v>AA1_P3_start</v>
      </c>
      <c r="W6" s="351"/>
      <c r="X6" s="350"/>
      <c r="Y6" s="349"/>
      <c r="Z6" s="350"/>
      <c r="AA6" s="349"/>
      <c r="AB6" s="350"/>
      <c r="AC6" s="349"/>
      <c r="AD6" s="363"/>
      <c r="AE6" s="47"/>
      <c r="AF6" s="43" t="str">
        <v>AA1_P3_start</v>
      </c>
      <c r="AG6" s="351"/>
      <c r="AH6" s="350"/>
      <c r="AI6" s="349"/>
      <c r="AJ6" s="350"/>
      <c r="AK6" s="349"/>
      <c r="AL6" s="350"/>
      <c r="AM6" s="349"/>
      <c r="AN6" s="350"/>
      <c r="AO6" s="349"/>
      <c r="AP6" s="351"/>
      <c r="AQ6" s="250">
        <f t="shared" ref="AQ6:AQ11" si="1">SUM(AG6:AP6)</f>
        <v>0</v>
      </c>
    </row>
    <row r="7" spans="1:43" ht="30" customHeight="1" x14ac:dyDescent="0.35">
      <c r="A7" s="43" t="str">
        <v>AA1_P5_start</v>
      </c>
      <c r="B7" s="181"/>
      <c r="C7" s="181"/>
      <c r="D7" s="181"/>
      <c r="E7" s="181"/>
      <c r="F7" s="181"/>
      <c r="G7" s="181"/>
      <c r="H7" s="181"/>
      <c r="I7" s="181"/>
      <c r="J7" s="249" t="str">
        <f t="shared" si="0"/>
        <v/>
      </c>
      <c r="K7" s="52"/>
      <c r="L7" s="192" t="str">
        <v>AA1_P5_start</v>
      </c>
      <c r="M7" s="349"/>
      <c r="N7" s="351"/>
      <c r="O7" s="351"/>
      <c r="P7" s="350"/>
      <c r="Q7" s="349"/>
      <c r="R7" s="351"/>
      <c r="S7" s="351"/>
      <c r="T7" s="363"/>
      <c r="U7" s="47"/>
      <c r="V7" s="43" t="str">
        <v>AA1_P5_start</v>
      </c>
      <c r="W7" s="351"/>
      <c r="X7" s="350"/>
      <c r="Y7" s="349"/>
      <c r="Z7" s="350"/>
      <c r="AA7" s="349"/>
      <c r="AB7" s="350"/>
      <c r="AC7" s="349"/>
      <c r="AD7" s="363"/>
      <c r="AE7" s="47"/>
      <c r="AF7" s="43" t="str">
        <v>AA1_P5_start</v>
      </c>
      <c r="AG7" s="351"/>
      <c r="AH7" s="350"/>
      <c r="AI7" s="349"/>
      <c r="AJ7" s="350"/>
      <c r="AK7" s="349"/>
      <c r="AL7" s="350"/>
      <c r="AM7" s="349"/>
      <c r="AN7" s="350"/>
      <c r="AO7" s="349"/>
      <c r="AP7" s="351"/>
      <c r="AQ7" s="250">
        <f t="shared" si="1"/>
        <v>0</v>
      </c>
    </row>
    <row r="8" spans="1:43" ht="30" customHeight="1" x14ac:dyDescent="0.35">
      <c r="A8" s="43" t="str">
        <v>AA1_P6_start</v>
      </c>
      <c r="B8" s="181"/>
      <c r="C8" s="181"/>
      <c r="D8" s="181"/>
      <c r="E8" s="181"/>
      <c r="F8" s="181"/>
      <c r="G8" s="181"/>
      <c r="H8" s="181"/>
      <c r="I8" s="181"/>
      <c r="J8" s="249" t="str">
        <f t="shared" si="0"/>
        <v/>
      </c>
      <c r="K8" s="52"/>
      <c r="L8" s="192" t="str">
        <v>AA1_P6_start</v>
      </c>
      <c r="M8" s="349"/>
      <c r="N8" s="351"/>
      <c r="O8" s="351"/>
      <c r="P8" s="350"/>
      <c r="Q8" s="349"/>
      <c r="R8" s="351"/>
      <c r="S8" s="351"/>
      <c r="T8" s="363"/>
      <c r="U8" s="47"/>
      <c r="V8" s="43" t="str">
        <v>AA1_P6_start</v>
      </c>
      <c r="W8" s="351"/>
      <c r="X8" s="350"/>
      <c r="Y8" s="349"/>
      <c r="Z8" s="350"/>
      <c r="AA8" s="349"/>
      <c r="AB8" s="350"/>
      <c r="AC8" s="349"/>
      <c r="AD8" s="363"/>
      <c r="AE8" s="47"/>
      <c r="AF8" s="192" t="str">
        <v>AA1_P6_start</v>
      </c>
      <c r="AG8" s="349"/>
      <c r="AH8" s="350"/>
      <c r="AI8" s="349"/>
      <c r="AJ8" s="350"/>
      <c r="AK8" s="349"/>
      <c r="AL8" s="350"/>
      <c r="AM8" s="349"/>
      <c r="AN8" s="350"/>
      <c r="AO8" s="349"/>
      <c r="AP8" s="351"/>
      <c r="AQ8" s="250">
        <f t="shared" si="1"/>
        <v>0</v>
      </c>
    </row>
    <row r="9" spans="1:43" ht="30" customHeight="1" x14ac:dyDescent="0.35">
      <c r="A9" s="43" t="str">
        <v>AA1_P7_start</v>
      </c>
      <c r="B9" s="181"/>
      <c r="C9" s="181"/>
      <c r="D9" s="181"/>
      <c r="E9" s="181"/>
      <c r="F9" s="181"/>
      <c r="G9" s="181"/>
      <c r="H9" s="181"/>
      <c r="I9" s="181"/>
      <c r="J9" s="249" t="str">
        <f t="shared" si="0"/>
        <v/>
      </c>
      <c r="K9" s="52"/>
      <c r="L9" s="192" t="str">
        <v>AA1_P7_start</v>
      </c>
      <c r="M9" s="349"/>
      <c r="N9" s="351"/>
      <c r="O9" s="351"/>
      <c r="P9" s="350"/>
      <c r="Q9" s="349"/>
      <c r="R9" s="351"/>
      <c r="S9" s="351"/>
      <c r="T9" s="363"/>
      <c r="U9" s="47"/>
      <c r="V9" s="43" t="str">
        <v>AA1_P7_start</v>
      </c>
      <c r="W9" s="351"/>
      <c r="X9" s="350"/>
      <c r="Y9" s="349"/>
      <c r="Z9" s="350"/>
      <c r="AA9" s="349"/>
      <c r="AB9" s="350"/>
      <c r="AC9" s="349"/>
      <c r="AD9" s="363"/>
      <c r="AE9" s="47"/>
      <c r="AF9" s="43" t="str">
        <v>AA1_P7_start</v>
      </c>
      <c r="AG9" s="351"/>
      <c r="AH9" s="350"/>
      <c r="AI9" s="349"/>
      <c r="AJ9" s="350"/>
      <c r="AK9" s="349"/>
      <c r="AL9" s="350"/>
      <c r="AM9" s="349"/>
      <c r="AN9" s="350"/>
      <c r="AO9" s="349"/>
      <c r="AP9" s="351"/>
      <c r="AQ9" s="250">
        <f t="shared" si="1"/>
        <v>0</v>
      </c>
    </row>
    <row r="10" spans="1:43" ht="30" customHeight="1" x14ac:dyDescent="0.35">
      <c r="A10" s="43"/>
      <c r="B10" s="181"/>
      <c r="C10" s="181"/>
      <c r="D10" s="181"/>
      <c r="E10" s="181"/>
      <c r="F10" s="181"/>
      <c r="G10" s="181"/>
      <c r="H10" s="181"/>
      <c r="I10" s="181"/>
      <c r="J10" s="249" t="str">
        <f t="shared" si="0"/>
        <v/>
      </c>
      <c r="K10" s="52"/>
      <c r="L10" s="192"/>
      <c r="M10" s="349"/>
      <c r="N10" s="351"/>
      <c r="O10" s="351"/>
      <c r="P10" s="350"/>
      <c r="Q10" s="349"/>
      <c r="R10" s="351"/>
      <c r="S10" s="351"/>
      <c r="T10" s="363"/>
      <c r="U10" s="47"/>
      <c r="V10" s="43"/>
      <c r="W10" s="351"/>
      <c r="X10" s="350"/>
      <c r="Y10" s="349"/>
      <c r="Z10" s="350"/>
      <c r="AA10" s="349"/>
      <c r="AB10" s="350"/>
      <c r="AC10" s="349"/>
      <c r="AD10" s="363"/>
      <c r="AE10" s="47"/>
      <c r="AF10" s="192"/>
      <c r="AG10" s="349"/>
      <c r="AH10" s="350"/>
      <c r="AI10" s="349"/>
      <c r="AJ10" s="350"/>
      <c r="AK10" s="349"/>
      <c r="AL10" s="350"/>
      <c r="AM10" s="349"/>
      <c r="AN10" s="350"/>
      <c r="AO10" s="349"/>
      <c r="AP10" s="351"/>
      <c r="AQ10" s="251">
        <f t="shared" si="1"/>
        <v>0</v>
      </c>
    </row>
    <row r="11" spans="1:43" ht="28.5" customHeight="1" thickBot="1" x14ac:dyDescent="0.4">
      <c r="A11" s="43"/>
      <c r="B11" s="181"/>
      <c r="C11" s="181"/>
      <c r="D11" s="181"/>
      <c r="E11" s="181"/>
      <c r="F11" s="181"/>
      <c r="G11" s="181"/>
      <c r="H11" s="181"/>
      <c r="I11" s="181"/>
      <c r="J11" s="249" t="str">
        <f>IF(COUNT(B11:I11)=0,"",AVERAGE(B11:I11))</f>
        <v/>
      </c>
      <c r="K11" s="52"/>
      <c r="L11" s="43"/>
      <c r="M11" s="349"/>
      <c r="N11" s="351"/>
      <c r="O11" s="351"/>
      <c r="P11" s="350"/>
      <c r="Q11" s="349"/>
      <c r="R11" s="351"/>
      <c r="S11" s="351"/>
      <c r="T11" s="363"/>
      <c r="U11" s="47"/>
      <c r="V11" s="192"/>
      <c r="W11" s="349"/>
      <c r="X11" s="350"/>
      <c r="Y11" s="349"/>
      <c r="Z11" s="350"/>
      <c r="AA11" s="349"/>
      <c r="AB11" s="350"/>
      <c r="AC11" s="349"/>
      <c r="AD11" s="363"/>
      <c r="AE11" s="47"/>
      <c r="AF11" s="43"/>
      <c r="AG11" s="349"/>
      <c r="AH11" s="350"/>
      <c r="AI11" s="349"/>
      <c r="AJ11" s="350"/>
      <c r="AK11" s="349"/>
      <c r="AL11" s="350"/>
      <c r="AM11" s="349"/>
      <c r="AN11" s="350"/>
      <c r="AO11" s="349"/>
      <c r="AP11" s="351"/>
      <c r="AQ11" s="252">
        <f t="shared" si="1"/>
        <v>0</v>
      </c>
    </row>
    <row r="12" spans="1:43" ht="87.75" customHeight="1" thickBot="1" x14ac:dyDescent="0.4">
      <c r="A12" s="83" t="s">
        <v>319</v>
      </c>
      <c r="B12" s="344" t="str">
        <f>IFERROR(AVERAGE(J5:J11), "")</f>
        <v/>
      </c>
      <c r="C12" s="345"/>
      <c r="D12" s="345"/>
      <c r="E12" s="345"/>
      <c r="F12" s="345"/>
      <c r="G12" s="345"/>
      <c r="H12" s="345"/>
      <c r="I12" s="345"/>
      <c r="J12" s="346"/>
      <c r="K12" s="53"/>
      <c r="L12" s="193" t="s">
        <v>340</v>
      </c>
      <c r="M12" s="377" t="str">
        <f>IFERROR(AVERAGE(M5:P11), "")</f>
        <v/>
      </c>
      <c r="N12" s="379"/>
      <c r="O12" s="379"/>
      <c r="P12" s="378"/>
      <c r="Q12" s="377" t="str">
        <f>IFERROR(AVERAGE(Q5:T11), "")</f>
        <v/>
      </c>
      <c r="R12" s="379"/>
      <c r="S12" s="379"/>
      <c r="T12" s="380"/>
      <c r="U12" s="54"/>
      <c r="V12" s="193" t="s">
        <v>340</v>
      </c>
      <c r="W12" s="381" t="str">
        <f>IFERROR(AVERAGE(W5:X11), "")</f>
        <v/>
      </c>
      <c r="X12" s="381"/>
      <c r="Y12" s="381" t="str">
        <f>IFERROR(AVERAGE(Y5:Z11), "")</f>
        <v/>
      </c>
      <c r="Z12" s="381"/>
      <c r="AA12" s="381" t="str">
        <f>IFERROR(AVERAGE(AA5:AD11),"")</f>
        <v/>
      </c>
      <c r="AB12" s="381"/>
      <c r="AC12" s="381"/>
      <c r="AD12" s="382"/>
      <c r="AE12" s="54"/>
      <c r="AF12" s="193" t="s">
        <v>341</v>
      </c>
      <c r="AG12" s="377"/>
      <c r="AH12" s="378"/>
      <c r="AI12" s="377"/>
      <c r="AJ12" s="378"/>
      <c r="AK12" s="377"/>
      <c r="AL12" s="378"/>
      <c r="AM12" s="377"/>
      <c r="AN12" s="378"/>
      <c r="AO12" s="377"/>
      <c r="AP12" s="378"/>
      <c r="AQ12" s="183"/>
    </row>
    <row r="13" spans="1:43" ht="30" customHeight="1" thickBot="1" x14ac:dyDescent="0.4">
      <c r="V13" s="51"/>
      <c r="W13" s="47"/>
      <c r="X13" s="47"/>
      <c r="Y13" s="47"/>
      <c r="Z13" s="47"/>
      <c r="AA13" s="47"/>
      <c r="AB13" s="47"/>
      <c r="AC13" s="47"/>
      <c r="AD13" s="47"/>
      <c r="AE13" s="47"/>
      <c r="AF13" s="47"/>
    </row>
    <row r="14" spans="1:43" ht="30" customHeight="1" x14ac:dyDescent="0.35">
      <c r="A14" s="194" t="s">
        <v>321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1"/>
      <c r="L14" s="190"/>
      <c r="M14" s="195" t="s">
        <v>322</v>
      </c>
      <c r="N14" s="195"/>
      <c r="O14" s="195"/>
      <c r="P14" s="195"/>
      <c r="Q14" s="195"/>
      <c r="R14" s="195"/>
      <c r="S14" s="195"/>
      <c r="T14" s="195"/>
      <c r="U14" s="191"/>
      <c r="V14" s="190"/>
      <c r="W14" s="194" t="s">
        <v>323</v>
      </c>
      <c r="X14" s="194"/>
      <c r="Y14" s="194"/>
      <c r="Z14" s="194"/>
      <c r="AA14" s="194"/>
      <c r="AB14" s="194"/>
      <c r="AC14" s="194"/>
      <c r="AD14" s="196"/>
      <c r="AE14" s="55"/>
      <c r="AF14" s="189"/>
      <c r="AG14" s="195" t="s">
        <v>324</v>
      </c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</row>
    <row r="15" spans="1:43" ht="43.5" customHeight="1" x14ac:dyDescent="0.35">
      <c r="A15" s="182" t="s">
        <v>27</v>
      </c>
      <c r="B15" s="364" t="s">
        <v>308</v>
      </c>
      <c r="C15" s="365"/>
      <c r="D15" s="365"/>
      <c r="E15" s="365"/>
      <c r="F15" s="365"/>
      <c r="G15" s="365"/>
      <c r="H15" s="365"/>
      <c r="I15" s="366"/>
      <c r="J15" s="367" t="s">
        <v>309</v>
      </c>
      <c r="K15" s="51"/>
      <c r="L15" s="51"/>
      <c r="M15" s="368" t="s">
        <v>325</v>
      </c>
      <c r="N15" s="369"/>
      <c r="O15" s="369"/>
      <c r="P15" s="369"/>
      <c r="Q15" s="369"/>
      <c r="R15" s="369"/>
      <c r="S15" s="369"/>
      <c r="T15" s="370"/>
      <c r="U15" s="51"/>
      <c r="V15" s="51"/>
      <c r="W15" s="368" t="s">
        <v>325</v>
      </c>
      <c r="X15" s="369"/>
      <c r="Y15" s="369"/>
      <c r="Z15" s="369"/>
      <c r="AA15" s="369"/>
      <c r="AB15" s="369"/>
      <c r="AC15" s="369"/>
      <c r="AD15" s="370"/>
      <c r="AE15" s="51"/>
      <c r="AF15" s="51"/>
      <c r="AG15" s="368" t="s">
        <v>326</v>
      </c>
      <c r="AH15" s="369"/>
      <c r="AI15" s="369"/>
      <c r="AJ15" s="369"/>
      <c r="AK15" s="369"/>
      <c r="AL15" s="369"/>
      <c r="AM15" s="369"/>
      <c r="AN15" s="369"/>
      <c r="AO15" s="369"/>
      <c r="AP15" s="369"/>
      <c r="AQ15" s="370"/>
    </row>
    <row r="16" spans="1:43" ht="30" customHeight="1" x14ac:dyDescent="0.35">
      <c r="A16" s="80" t="s">
        <v>310</v>
      </c>
      <c r="B16" s="79" t="s">
        <v>311</v>
      </c>
      <c r="C16" s="79" t="s">
        <v>312</v>
      </c>
      <c r="D16" s="79" t="s">
        <v>313</v>
      </c>
      <c r="E16" s="79" t="s">
        <v>314</v>
      </c>
      <c r="F16" s="79" t="s">
        <v>315</v>
      </c>
      <c r="G16" s="79" t="s">
        <v>316</v>
      </c>
      <c r="H16" s="79" t="s">
        <v>317</v>
      </c>
      <c r="I16" s="79" t="s">
        <v>318</v>
      </c>
      <c r="J16" s="348"/>
      <c r="K16" s="51"/>
      <c r="L16" s="84" t="s">
        <v>310</v>
      </c>
      <c r="M16" s="371" t="s">
        <v>327</v>
      </c>
      <c r="N16" s="369"/>
      <c r="O16" s="369"/>
      <c r="P16" s="372"/>
      <c r="Q16" s="371" t="s">
        <v>328</v>
      </c>
      <c r="R16" s="369"/>
      <c r="S16" s="369"/>
      <c r="T16" s="370"/>
      <c r="U16" s="51"/>
      <c r="V16" s="84" t="s">
        <v>310</v>
      </c>
      <c r="W16" s="373" t="s">
        <v>329</v>
      </c>
      <c r="X16" s="374"/>
      <c r="Y16" s="373" t="s">
        <v>330</v>
      </c>
      <c r="Z16" s="374"/>
      <c r="AA16" s="371" t="s">
        <v>331</v>
      </c>
      <c r="AB16" s="369"/>
      <c r="AC16" s="369"/>
      <c r="AD16" s="370"/>
      <c r="AE16" s="51"/>
      <c r="AF16" s="84" t="s">
        <v>310</v>
      </c>
      <c r="AG16" s="371" t="s">
        <v>332</v>
      </c>
      <c r="AH16" s="372"/>
      <c r="AI16" s="371" t="s">
        <v>333</v>
      </c>
      <c r="AJ16" s="372"/>
      <c r="AK16" s="371" t="s">
        <v>334</v>
      </c>
      <c r="AL16" s="372"/>
      <c r="AM16" s="371" t="s">
        <v>335</v>
      </c>
      <c r="AN16" s="372"/>
      <c r="AO16" s="371" t="s">
        <v>336</v>
      </c>
      <c r="AP16" s="372"/>
      <c r="AQ16" s="188" t="s">
        <v>337</v>
      </c>
    </row>
    <row r="17" spans="1:43" ht="14.5" x14ac:dyDescent="0.35">
      <c r="A17" s="80"/>
      <c r="B17" s="79"/>
      <c r="C17" s="79"/>
      <c r="D17" s="79"/>
      <c r="E17" s="79"/>
      <c r="F17" s="79"/>
      <c r="G17" s="79"/>
      <c r="H17" s="79"/>
      <c r="I17" s="79"/>
      <c r="J17" s="81"/>
      <c r="K17" s="51"/>
      <c r="L17" s="84"/>
      <c r="M17" s="88"/>
      <c r="N17" s="85"/>
      <c r="O17" s="85"/>
      <c r="P17" s="87"/>
      <c r="Q17" s="88"/>
      <c r="R17" s="85"/>
      <c r="S17" s="85"/>
      <c r="T17" s="86"/>
      <c r="U17" s="51"/>
      <c r="V17" s="84"/>
      <c r="W17" s="375"/>
      <c r="X17" s="376"/>
      <c r="Y17" s="375"/>
      <c r="Z17" s="376"/>
      <c r="AA17" s="371" t="s">
        <v>338</v>
      </c>
      <c r="AB17" s="372"/>
      <c r="AC17" s="371" t="s">
        <v>339</v>
      </c>
      <c r="AD17" s="370"/>
      <c r="AE17" s="51"/>
      <c r="AF17" s="80"/>
      <c r="AG17" s="85"/>
      <c r="AH17" s="87"/>
      <c r="AI17" s="88"/>
      <c r="AJ17" s="87"/>
      <c r="AK17" s="88"/>
      <c r="AL17" s="87"/>
      <c r="AM17" s="88"/>
      <c r="AN17" s="87"/>
      <c r="AO17" s="88"/>
      <c r="AP17" s="87"/>
      <c r="AQ17" s="188"/>
    </row>
    <row r="18" spans="1:43" ht="34.5" customHeight="1" x14ac:dyDescent="0.35">
      <c r="A18" s="43" t="str" cm="1">
        <f t="array" ref="A18:A19">_xlfn._xlws.FILTER(MonAreaID,AAID=$A$15,"")</f>
        <v>AA2_P2_start</v>
      </c>
      <c r="B18" s="181"/>
      <c r="C18" s="181"/>
      <c r="D18" s="181"/>
      <c r="E18" s="181"/>
      <c r="F18" s="181"/>
      <c r="G18" s="181"/>
      <c r="H18" s="181"/>
      <c r="I18" s="181"/>
      <c r="J18" s="249" t="str">
        <f t="shared" ref="J18:J23" si="2">IF(COUNT(B18:I18)=0,"",AVERAGE(B18:I18))</f>
        <v/>
      </c>
      <c r="K18" s="52"/>
      <c r="L18" s="192" t="str" cm="1">
        <f t="array" ref="L18:L19">_xlfn._xlws.FILTER(MonAreaID,AAID=$A$15,"")</f>
        <v>AA2_P2_start</v>
      </c>
      <c r="M18" s="349"/>
      <c r="N18" s="351"/>
      <c r="O18" s="351"/>
      <c r="P18" s="350"/>
      <c r="Q18" s="349"/>
      <c r="R18" s="351"/>
      <c r="S18" s="351"/>
      <c r="T18" s="363"/>
      <c r="U18" s="47"/>
      <c r="V18" s="43" t="str" cm="1">
        <f t="array" ref="V18:V19">_xlfn._xlws.FILTER(MonAreaID,AAID=$A$15,"")</f>
        <v>AA2_P2_start</v>
      </c>
      <c r="W18" s="351"/>
      <c r="X18" s="350"/>
      <c r="Y18" s="349"/>
      <c r="Z18" s="350"/>
      <c r="AA18" s="349"/>
      <c r="AB18" s="350"/>
      <c r="AC18" s="349"/>
      <c r="AD18" s="363"/>
      <c r="AE18" s="47"/>
      <c r="AF18" s="43" t="str" cm="1">
        <f t="array" ref="AF18:AF19">_xlfn._xlws.FILTER(MonAreaID,AAID=$A$15,"")</f>
        <v>AA2_P2_start</v>
      </c>
      <c r="AG18" s="351"/>
      <c r="AH18" s="350"/>
      <c r="AI18" s="349"/>
      <c r="AJ18" s="350"/>
      <c r="AK18" s="349"/>
      <c r="AL18" s="350"/>
      <c r="AM18" s="349"/>
      <c r="AN18" s="350"/>
      <c r="AO18" s="349"/>
      <c r="AP18" s="351"/>
      <c r="AQ18" s="250">
        <f>SUM(AG18:AP18)</f>
        <v>0</v>
      </c>
    </row>
    <row r="19" spans="1:43" ht="30" customHeight="1" x14ac:dyDescent="0.35">
      <c r="A19" s="43" t="str">
        <v>AA2_P4_start</v>
      </c>
      <c r="B19" s="181"/>
      <c r="C19" s="181"/>
      <c r="D19" s="181"/>
      <c r="E19" s="181"/>
      <c r="F19" s="181"/>
      <c r="G19" s="181"/>
      <c r="H19" s="181"/>
      <c r="I19" s="181"/>
      <c r="J19" s="249" t="str">
        <f t="shared" si="2"/>
        <v/>
      </c>
      <c r="K19" s="52"/>
      <c r="L19" s="192" t="str">
        <v>AA2_P4_start</v>
      </c>
      <c r="M19" s="349"/>
      <c r="N19" s="351"/>
      <c r="O19" s="351"/>
      <c r="P19" s="350"/>
      <c r="Q19" s="349"/>
      <c r="R19" s="351"/>
      <c r="S19" s="351"/>
      <c r="T19" s="363"/>
      <c r="U19" s="47"/>
      <c r="V19" s="43" t="str">
        <v>AA2_P4_start</v>
      </c>
      <c r="W19" s="351"/>
      <c r="X19" s="350"/>
      <c r="Y19" s="349"/>
      <c r="Z19" s="350"/>
      <c r="AA19" s="349"/>
      <c r="AB19" s="350"/>
      <c r="AC19" s="349"/>
      <c r="AD19" s="363"/>
      <c r="AE19" s="47"/>
      <c r="AF19" s="43" t="str">
        <v>AA2_P4_start</v>
      </c>
      <c r="AG19" s="351"/>
      <c r="AH19" s="350"/>
      <c r="AI19" s="349"/>
      <c r="AJ19" s="350"/>
      <c r="AK19" s="349"/>
      <c r="AL19" s="350"/>
      <c r="AM19" s="349"/>
      <c r="AN19" s="350"/>
      <c r="AO19" s="349"/>
      <c r="AP19" s="351"/>
      <c r="AQ19" s="250">
        <f t="shared" ref="AQ19:AQ24" si="3">SUM(AG19:AP19)</f>
        <v>0</v>
      </c>
    </row>
    <row r="20" spans="1:43" ht="30" customHeight="1" x14ac:dyDescent="0.35">
      <c r="A20" s="43"/>
      <c r="B20" s="181"/>
      <c r="C20" s="181"/>
      <c r="D20" s="181"/>
      <c r="E20" s="181"/>
      <c r="F20" s="181"/>
      <c r="G20" s="181"/>
      <c r="H20" s="181"/>
      <c r="I20" s="181"/>
      <c r="J20" s="249" t="str">
        <f t="shared" si="2"/>
        <v/>
      </c>
      <c r="K20" s="52"/>
      <c r="L20" s="192"/>
      <c r="M20" s="349"/>
      <c r="N20" s="351"/>
      <c r="O20" s="351"/>
      <c r="P20" s="350"/>
      <c r="Q20" s="349"/>
      <c r="R20" s="351"/>
      <c r="S20" s="351"/>
      <c r="T20" s="363"/>
      <c r="U20" s="47"/>
      <c r="V20" s="43"/>
      <c r="W20" s="351"/>
      <c r="X20" s="350"/>
      <c r="Y20" s="349"/>
      <c r="Z20" s="350"/>
      <c r="AA20" s="349"/>
      <c r="AB20" s="350"/>
      <c r="AC20" s="349"/>
      <c r="AD20" s="363"/>
      <c r="AE20" s="47"/>
      <c r="AF20" s="43"/>
      <c r="AG20" s="351"/>
      <c r="AH20" s="350"/>
      <c r="AI20" s="349"/>
      <c r="AJ20" s="350"/>
      <c r="AK20" s="349"/>
      <c r="AL20" s="350"/>
      <c r="AM20" s="349"/>
      <c r="AN20" s="350"/>
      <c r="AO20" s="349"/>
      <c r="AP20" s="351"/>
      <c r="AQ20" s="250">
        <f t="shared" si="3"/>
        <v>0</v>
      </c>
    </row>
    <row r="21" spans="1:43" ht="30" customHeight="1" x14ac:dyDescent="0.35">
      <c r="A21" s="43"/>
      <c r="B21" s="181"/>
      <c r="C21" s="181"/>
      <c r="D21" s="181"/>
      <c r="E21" s="181"/>
      <c r="F21" s="181"/>
      <c r="G21" s="181"/>
      <c r="H21" s="181"/>
      <c r="I21" s="181"/>
      <c r="J21" s="249" t="str">
        <f t="shared" si="2"/>
        <v/>
      </c>
      <c r="K21" s="52"/>
      <c r="L21" s="192"/>
      <c r="M21" s="349"/>
      <c r="N21" s="351"/>
      <c r="O21" s="351"/>
      <c r="P21" s="350"/>
      <c r="Q21" s="349"/>
      <c r="R21" s="351"/>
      <c r="S21" s="351"/>
      <c r="T21" s="363"/>
      <c r="U21" s="47"/>
      <c r="V21" s="43"/>
      <c r="W21" s="351"/>
      <c r="X21" s="350"/>
      <c r="Y21" s="349"/>
      <c r="Z21" s="350"/>
      <c r="AA21" s="349"/>
      <c r="AB21" s="350"/>
      <c r="AC21" s="349"/>
      <c r="AD21" s="363"/>
      <c r="AE21" s="47"/>
      <c r="AF21" s="192"/>
      <c r="AG21" s="349"/>
      <c r="AH21" s="350"/>
      <c r="AI21" s="349"/>
      <c r="AJ21" s="350"/>
      <c r="AK21" s="349"/>
      <c r="AL21" s="350"/>
      <c r="AM21" s="349"/>
      <c r="AN21" s="350"/>
      <c r="AO21" s="349"/>
      <c r="AP21" s="351"/>
      <c r="AQ21" s="250">
        <f t="shared" si="3"/>
        <v>0</v>
      </c>
    </row>
    <row r="22" spans="1:43" ht="30" customHeight="1" x14ac:dyDescent="0.35">
      <c r="A22" s="43"/>
      <c r="B22" s="181"/>
      <c r="C22" s="181"/>
      <c r="D22" s="181"/>
      <c r="E22" s="181"/>
      <c r="F22" s="181"/>
      <c r="G22" s="181"/>
      <c r="H22" s="181"/>
      <c r="I22" s="181"/>
      <c r="J22" s="249" t="str">
        <f t="shared" si="2"/>
        <v/>
      </c>
      <c r="K22" s="52"/>
      <c r="L22" s="192"/>
      <c r="M22" s="349"/>
      <c r="N22" s="351"/>
      <c r="O22" s="351"/>
      <c r="P22" s="350"/>
      <c r="Q22" s="349"/>
      <c r="R22" s="351"/>
      <c r="S22" s="351"/>
      <c r="T22" s="363"/>
      <c r="U22" s="47"/>
      <c r="V22" s="43"/>
      <c r="W22" s="351"/>
      <c r="X22" s="350"/>
      <c r="Y22" s="349"/>
      <c r="Z22" s="350"/>
      <c r="AA22" s="349"/>
      <c r="AB22" s="350"/>
      <c r="AC22" s="349"/>
      <c r="AD22" s="363"/>
      <c r="AE22" s="47"/>
      <c r="AF22" s="43"/>
      <c r="AG22" s="351"/>
      <c r="AH22" s="350"/>
      <c r="AI22" s="349"/>
      <c r="AJ22" s="350"/>
      <c r="AK22" s="349"/>
      <c r="AL22" s="350"/>
      <c r="AM22" s="349"/>
      <c r="AN22" s="350"/>
      <c r="AO22" s="349"/>
      <c r="AP22" s="351"/>
      <c r="AQ22" s="250">
        <f t="shared" si="3"/>
        <v>0</v>
      </c>
    </row>
    <row r="23" spans="1:43" ht="30" customHeight="1" x14ac:dyDescent="0.35">
      <c r="A23" s="43"/>
      <c r="B23" s="181"/>
      <c r="C23" s="181"/>
      <c r="D23" s="181"/>
      <c r="E23" s="181"/>
      <c r="F23" s="181"/>
      <c r="G23" s="181"/>
      <c r="H23" s="181"/>
      <c r="I23" s="181"/>
      <c r="J23" s="249" t="str">
        <f t="shared" si="2"/>
        <v/>
      </c>
      <c r="K23" s="52"/>
      <c r="L23" s="192"/>
      <c r="M23" s="349"/>
      <c r="N23" s="351"/>
      <c r="O23" s="351"/>
      <c r="P23" s="350"/>
      <c r="Q23" s="349"/>
      <c r="R23" s="351"/>
      <c r="S23" s="351"/>
      <c r="T23" s="363"/>
      <c r="U23" s="47"/>
      <c r="V23" s="43"/>
      <c r="W23" s="351"/>
      <c r="X23" s="350"/>
      <c r="Y23" s="349"/>
      <c r="Z23" s="350"/>
      <c r="AA23" s="349"/>
      <c r="AB23" s="350"/>
      <c r="AC23" s="349"/>
      <c r="AD23" s="363"/>
      <c r="AE23" s="47"/>
      <c r="AF23" s="192"/>
      <c r="AG23" s="349"/>
      <c r="AH23" s="350"/>
      <c r="AI23" s="349"/>
      <c r="AJ23" s="350"/>
      <c r="AK23" s="349"/>
      <c r="AL23" s="350"/>
      <c r="AM23" s="349"/>
      <c r="AN23" s="350"/>
      <c r="AO23" s="349"/>
      <c r="AP23" s="351"/>
      <c r="AQ23" s="251">
        <f t="shared" si="3"/>
        <v>0</v>
      </c>
    </row>
    <row r="24" spans="1:43" ht="28.5" customHeight="1" thickBot="1" x14ac:dyDescent="0.4">
      <c r="A24" s="43"/>
      <c r="B24" s="181"/>
      <c r="C24" s="181"/>
      <c r="D24" s="181"/>
      <c r="E24" s="181"/>
      <c r="F24" s="181"/>
      <c r="G24" s="181"/>
      <c r="H24" s="181"/>
      <c r="I24" s="181"/>
      <c r="J24" s="249" t="str">
        <f>IF(COUNT(B24:I24)=0,"",AVERAGE(B24:I24))</f>
        <v/>
      </c>
      <c r="K24" s="52"/>
      <c r="L24" s="43"/>
      <c r="M24" s="349"/>
      <c r="N24" s="351"/>
      <c r="O24" s="351"/>
      <c r="P24" s="350"/>
      <c r="Q24" s="349"/>
      <c r="R24" s="351"/>
      <c r="S24" s="351"/>
      <c r="T24" s="363"/>
      <c r="U24" s="47"/>
      <c r="V24" s="192"/>
      <c r="W24" s="349"/>
      <c r="X24" s="350"/>
      <c r="Y24" s="349"/>
      <c r="Z24" s="350"/>
      <c r="AA24" s="349"/>
      <c r="AB24" s="350"/>
      <c r="AC24" s="349"/>
      <c r="AD24" s="363"/>
      <c r="AE24" s="47"/>
      <c r="AF24" s="43"/>
      <c r="AG24" s="349"/>
      <c r="AH24" s="350"/>
      <c r="AI24" s="349"/>
      <c r="AJ24" s="350"/>
      <c r="AK24" s="349"/>
      <c r="AL24" s="350"/>
      <c r="AM24" s="349"/>
      <c r="AN24" s="350"/>
      <c r="AO24" s="349"/>
      <c r="AP24" s="351"/>
      <c r="AQ24" s="252">
        <f t="shared" si="3"/>
        <v>0</v>
      </c>
    </row>
    <row r="25" spans="1:43" ht="87.75" customHeight="1" thickBot="1" x14ac:dyDescent="0.4">
      <c r="A25" s="83" t="s">
        <v>319</v>
      </c>
      <c r="B25" s="344" t="str">
        <f>IFERROR(AVERAGE(J18:J24), "")</f>
        <v/>
      </c>
      <c r="C25" s="345"/>
      <c r="D25" s="345"/>
      <c r="E25" s="345"/>
      <c r="F25" s="345"/>
      <c r="G25" s="345"/>
      <c r="H25" s="345"/>
      <c r="I25" s="345"/>
      <c r="J25" s="346"/>
      <c r="K25" s="53"/>
      <c r="L25" s="193" t="s">
        <v>340</v>
      </c>
      <c r="M25" s="377" t="str">
        <f>IFERROR(AVERAGE(M18:P24), "")</f>
        <v/>
      </c>
      <c r="N25" s="379"/>
      <c r="O25" s="379"/>
      <c r="P25" s="378"/>
      <c r="Q25" s="377" t="str">
        <f>IFERROR(AVERAGE(Q18:T24), "")</f>
        <v/>
      </c>
      <c r="R25" s="379"/>
      <c r="S25" s="379"/>
      <c r="T25" s="380"/>
      <c r="U25" s="54"/>
      <c r="V25" s="193" t="s">
        <v>340</v>
      </c>
      <c r="W25" s="381" t="str">
        <f>IFERROR(AVERAGE(W18:X24), "")</f>
        <v/>
      </c>
      <c r="X25" s="381"/>
      <c r="Y25" s="381" t="str">
        <f>IFERROR(AVERAGE(Y18:Z24), "")</f>
        <v/>
      </c>
      <c r="Z25" s="381"/>
      <c r="AA25" s="381" t="str">
        <f>IFERROR(AVERAGE(AA18:AD24),"")</f>
        <v/>
      </c>
      <c r="AB25" s="381"/>
      <c r="AC25" s="381"/>
      <c r="AD25" s="382"/>
      <c r="AE25" s="54"/>
      <c r="AF25" s="193" t="s">
        <v>341</v>
      </c>
      <c r="AG25" s="377"/>
      <c r="AH25" s="378"/>
      <c r="AI25" s="377"/>
      <c r="AJ25" s="378"/>
      <c r="AK25" s="377"/>
      <c r="AL25" s="378"/>
      <c r="AM25" s="377"/>
      <c r="AN25" s="378"/>
      <c r="AO25" s="377"/>
      <c r="AP25" s="380"/>
      <c r="AQ25" s="183"/>
    </row>
    <row r="26" spans="1:43" ht="30" customHeight="1" thickBot="1" x14ac:dyDescent="0.4">
      <c r="V26" s="51"/>
      <c r="W26" s="47"/>
      <c r="X26" s="47"/>
      <c r="Y26" s="47"/>
      <c r="Z26" s="47"/>
      <c r="AA26" s="47"/>
      <c r="AB26" s="47"/>
      <c r="AC26" s="47"/>
      <c r="AD26" s="47"/>
      <c r="AE26" s="47"/>
      <c r="AF26" s="47"/>
    </row>
    <row r="27" spans="1:43" ht="30" customHeight="1" x14ac:dyDescent="0.35">
      <c r="A27" s="194" t="s">
        <v>321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1"/>
      <c r="L27" s="190"/>
      <c r="M27" s="195" t="s">
        <v>322</v>
      </c>
      <c r="N27" s="195"/>
      <c r="O27" s="195"/>
      <c r="P27" s="195"/>
      <c r="Q27" s="195"/>
      <c r="R27" s="195"/>
      <c r="S27" s="195"/>
      <c r="T27" s="195"/>
      <c r="U27" s="191"/>
      <c r="V27" s="190"/>
      <c r="W27" s="194" t="s">
        <v>323</v>
      </c>
      <c r="X27" s="194"/>
      <c r="Y27" s="194"/>
      <c r="Z27" s="194"/>
      <c r="AA27" s="194"/>
      <c r="AB27" s="194"/>
      <c r="AC27" s="194"/>
      <c r="AD27" s="196"/>
      <c r="AE27" s="55"/>
      <c r="AF27" s="189"/>
      <c r="AG27" s="195" t="s">
        <v>324</v>
      </c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</row>
    <row r="28" spans="1:43" ht="43.5" customHeight="1" x14ac:dyDescent="0.35">
      <c r="A28" s="182" t="s">
        <v>342</v>
      </c>
      <c r="B28" s="364" t="s">
        <v>308</v>
      </c>
      <c r="C28" s="365"/>
      <c r="D28" s="365"/>
      <c r="E28" s="365"/>
      <c r="F28" s="365"/>
      <c r="G28" s="365"/>
      <c r="H28" s="365"/>
      <c r="I28" s="366"/>
      <c r="J28" s="367" t="s">
        <v>309</v>
      </c>
      <c r="K28" s="51"/>
      <c r="L28" s="51"/>
      <c r="M28" s="368" t="s">
        <v>325</v>
      </c>
      <c r="N28" s="369"/>
      <c r="O28" s="369"/>
      <c r="P28" s="369"/>
      <c r="Q28" s="369"/>
      <c r="R28" s="369"/>
      <c r="S28" s="369"/>
      <c r="T28" s="370"/>
      <c r="U28" s="51"/>
      <c r="V28" s="51"/>
      <c r="W28" s="368" t="s">
        <v>325</v>
      </c>
      <c r="X28" s="369"/>
      <c r="Y28" s="369"/>
      <c r="Z28" s="369"/>
      <c r="AA28" s="369"/>
      <c r="AB28" s="369"/>
      <c r="AC28" s="369"/>
      <c r="AD28" s="370"/>
      <c r="AE28" s="51"/>
      <c r="AF28" s="51"/>
      <c r="AG28" s="368" t="s">
        <v>326</v>
      </c>
      <c r="AH28" s="369"/>
      <c r="AI28" s="369"/>
      <c r="AJ28" s="369"/>
      <c r="AK28" s="369"/>
      <c r="AL28" s="369"/>
      <c r="AM28" s="369"/>
      <c r="AN28" s="369"/>
      <c r="AO28" s="369"/>
      <c r="AP28" s="369"/>
      <c r="AQ28" s="370"/>
    </row>
    <row r="29" spans="1:43" ht="30" customHeight="1" x14ac:dyDescent="0.35">
      <c r="A29" s="80" t="s">
        <v>310</v>
      </c>
      <c r="B29" s="79" t="s">
        <v>311</v>
      </c>
      <c r="C29" s="79" t="s">
        <v>312</v>
      </c>
      <c r="D29" s="79" t="s">
        <v>313</v>
      </c>
      <c r="E29" s="79" t="s">
        <v>314</v>
      </c>
      <c r="F29" s="79" t="s">
        <v>315</v>
      </c>
      <c r="G29" s="79" t="s">
        <v>316</v>
      </c>
      <c r="H29" s="79" t="s">
        <v>317</v>
      </c>
      <c r="I29" s="79" t="s">
        <v>318</v>
      </c>
      <c r="J29" s="348"/>
      <c r="K29" s="51"/>
      <c r="L29" s="84" t="s">
        <v>310</v>
      </c>
      <c r="M29" s="371" t="s">
        <v>327</v>
      </c>
      <c r="N29" s="369"/>
      <c r="O29" s="369"/>
      <c r="P29" s="372"/>
      <c r="Q29" s="371" t="s">
        <v>328</v>
      </c>
      <c r="R29" s="369"/>
      <c r="S29" s="369"/>
      <c r="T29" s="370"/>
      <c r="U29" s="51"/>
      <c r="V29" s="84" t="s">
        <v>310</v>
      </c>
      <c r="W29" s="373" t="s">
        <v>329</v>
      </c>
      <c r="X29" s="374"/>
      <c r="Y29" s="373" t="s">
        <v>330</v>
      </c>
      <c r="Z29" s="374"/>
      <c r="AA29" s="371" t="s">
        <v>331</v>
      </c>
      <c r="AB29" s="369"/>
      <c r="AC29" s="369"/>
      <c r="AD29" s="370"/>
      <c r="AE29" s="51"/>
      <c r="AF29" s="84" t="s">
        <v>310</v>
      </c>
      <c r="AG29" s="371" t="s">
        <v>332</v>
      </c>
      <c r="AH29" s="372"/>
      <c r="AI29" s="371" t="s">
        <v>333</v>
      </c>
      <c r="AJ29" s="372"/>
      <c r="AK29" s="371" t="s">
        <v>334</v>
      </c>
      <c r="AL29" s="372"/>
      <c r="AM29" s="371" t="s">
        <v>335</v>
      </c>
      <c r="AN29" s="372"/>
      <c r="AO29" s="371" t="s">
        <v>336</v>
      </c>
      <c r="AP29" s="372"/>
      <c r="AQ29" s="188" t="s">
        <v>337</v>
      </c>
    </row>
    <row r="30" spans="1:43" ht="14.5" x14ac:dyDescent="0.35">
      <c r="A30" s="80"/>
      <c r="B30" s="79"/>
      <c r="C30" s="79"/>
      <c r="D30" s="79"/>
      <c r="E30" s="79"/>
      <c r="F30" s="79"/>
      <c r="G30" s="79"/>
      <c r="H30" s="79"/>
      <c r="I30" s="79"/>
      <c r="J30" s="81"/>
      <c r="K30" s="51"/>
      <c r="L30" s="84"/>
      <c r="M30" s="88"/>
      <c r="N30" s="85"/>
      <c r="O30" s="85"/>
      <c r="P30" s="87"/>
      <c r="Q30" s="88"/>
      <c r="R30" s="85"/>
      <c r="S30" s="85"/>
      <c r="T30" s="86"/>
      <c r="U30" s="51"/>
      <c r="V30" s="84"/>
      <c r="W30" s="375"/>
      <c r="X30" s="376"/>
      <c r="Y30" s="375"/>
      <c r="Z30" s="376"/>
      <c r="AA30" s="371" t="s">
        <v>338</v>
      </c>
      <c r="AB30" s="372"/>
      <c r="AC30" s="371" t="s">
        <v>339</v>
      </c>
      <c r="AD30" s="370"/>
      <c r="AE30" s="51"/>
      <c r="AF30" s="80"/>
      <c r="AG30" s="85"/>
      <c r="AH30" s="87"/>
      <c r="AI30" s="88"/>
      <c r="AJ30" s="87"/>
      <c r="AK30" s="88"/>
      <c r="AL30" s="87"/>
      <c r="AM30" s="88"/>
      <c r="AN30" s="87"/>
      <c r="AO30" s="88"/>
      <c r="AP30" s="87"/>
      <c r="AQ30" s="188"/>
    </row>
    <row r="31" spans="1:43" ht="34.5" customHeight="1" x14ac:dyDescent="0.35">
      <c r="A31" s="43" t="str" cm="1">
        <f t="array" ref="A31">_xlfn._xlws.FILTER(MonAreaID,AAID=$A$28,"")</f>
        <v/>
      </c>
      <c r="B31" s="181"/>
      <c r="C31" s="181"/>
      <c r="D31" s="181"/>
      <c r="E31" s="181"/>
      <c r="F31" s="181"/>
      <c r="G31" s="181"/>
      <c r="H31" s="181"/>
      <c r="I31" s="181"/>
      <c r="J31" s="249" t="str">
        <f t="shared" ref="J31:J36" si="4">IF(COUNT(B31:I31)=0,"",AVERAGE(B31:I31))</f>
        <v/>
      </c>
      <c r="K31" s="52"/>
      <c r="L31" s="192" t="str" cm="1">
        <f t="array" ref="L31">_xlfn._xlws.FILTER(MonAreaID,AAID=$A$28,"")</f>
        <v/>
      </c>
      <c r="M31" s="349"/>
      <c r="N31" s="351"/>
      <c r="O31" s="351"/>
      <c r="P31" s="350"/>
      <c r="Q31" s="349"/>
      <c r="R31" s="351"/>
      <c r="S31" s="351"/>
      <c r="T31" s="363"/>
      <c r="U31" s="47"/>
      <c r="V31" s="43" t="str" cm="1">
        <f t="array" ref="V31">_xlfn._xlws.FILTER(MonAreaID,AAID=$A$28,"")</f>
        <v/>
      </c>
      <c r="W31" s="351"/>
      <c r="X31" s="350"/>
      <c r="Y31" s="349"/>
      <c r="Z31" s="350"/>
      <c r="AA31" s="349"/>
      <c r="AB31" s="350"/>
      <c r="AC31" s="349"/>
      <c r="AD31" s="363"/>
      <c r="AE31" s="47"/>
      <c r="AF31" s="43" t="str" cm="1">
        <f t="array" ref="AF31">_xlfn._xlws.FILTER(MonAreaID,AAID=$A$28,"")</f>
        <v/>
      </c>
      <c r="AG31" s="351"/>
      <c r="AH31" s="350"/>
      <c r="AI31" s="349"/>
      <c r="AJ31" s="350"/>
      <c r="AK31" s="349"/>
      <c r="AL31" s="350"/>
      <c r="AM31" s="349"/>
      <c r="AN31" s="350"/>
      <c r="AO31" s="349"/>
      <c r="AP31" s="351"/>
      <c r="AQ31" s="250">
        <f>SUM(AG31:AP31)</f>
        <v>0</v>
      </c>
    </row>
    <row r="32" spans="1:43" ht="30" customHeight="1" x14ac:dyDescent="0.35">
      <c r="A32" s="43"/>
      <c r="B32" s="181"/>
      <c r="C32" s="181"/>
      <c r="D32" s="181"/>
      <c r="E32" s="181"/>
      <c r="F32" s="181"/>
      <c r="G32" s="181"/>
      <c r="H32" s="181"/>
      <c r="I32" s="181"/>
      <c r="J32" s="249" t="str">
        <f t="shared" si="4"/>
        <v/>
      </c>
      <c r="K32" s="52"/>
      <c r="L32" s="192"/>
      <c r="M32" s="349"/>
      <c r="N32" s="351"/>
      <c r="O32" s="351"/>
      <c r="P32" s="350"/>
      <c r="Q32" s="349"/>
      <c r="R32" s="351"/>
      <c r="S32" s="351"/>
      <c r="T32" s="363"/>
      <c r="U32" s="47"/>
      <c r="V32" s="43"/>
      <c r="W32" s="351"/>
      <c r="X32" s="350"/>
      <c r="Y32" s="349"/>
      <c r="Z32" s="350"/>
      <c r="AA32" s="349"/>
      <c r="AB32" s="350"/>
      <c r="AC32" s="349"/>
      <c r="AD32" s="363"/>
      <c r="AE32" s="47"/>
      <c r="AF32" s="43"/>
      <c r="AG32" s="351"/>
      <c r="AH32" s="350"/>
      <c r="AI32" s="349"/>
      <c r="AJ32" s="350"/>
      <c r="AK32" s="349"/>
      <c r="AL32" s="350"/>
      <c r="AM32" s="349"/>
      <c r="AN32" s="350"/>
      <c r="AO32" s="349"/>
      <c r="AP32" s="351"/>
      <c r="AQ32" s="250">
        <f t="shared" ref="AQ32:AQ37" si="5">SUM(AG32:AP32)</f>
        <v>0</v>
      </c>
    </row>
    <row r="33" spans="1:43" ht="30" customHeight="1" x14ac:dyDescent="0.35">
      <c r="A33" s="43"/>
      <c r="B33" s="181"/>
      <c r="C33" s="181"/>
      <c r="D33" s="181"/>
      <c r="E33" s="181"/>
      <c r="F33" s="181"/>
      <c r="G33" s="181"/>
      <c r="H33" s="181"/>
      <c r="I33" s="181"/>
      <c r="J33" s="249" t="str">
        <f t="shared" si="4"/>
        <v/>
      </c>
      <c r="K33" s="52"/>
      <c r="L33" s="192"/>
      <c r="M33" s="349"/>
      <c r="N33" s="351"/>
      <c r="O33" s="351"/>
      <c r="P33" s="350"/>
      <c r="Q33" s="349"/>
      <c r="R33" s="351"/>
      <c r="S33" s="351"/>
      <c r="T33" s="363"/>
      <c r="U33" s="47"/>
      <c r="V33" s="43"/>
      <c r="W33" s="351"/>
      <c r="X33" s="350"/>
      <c r="Y33" s="349"/>
      <c r="Z33" s="350"/>
      <c r="AA33" s="349"/>
      <c r="AB33" s="350"/>
      <c r="AC33" s="349"/>
      <c r="AD33" s="363"/>
      <c r="AE33" s="47"/>
      <c r="AF33" s="43"/>
      <c r="AG33" s="351"/>
      <c r="AH33" s="350"/>
      <c r="AI33" s="349"/>
      <c r="AJ33" s="350"/>
      <c r="AK33" s="349"/>
      <c r="AL33" s="350"/>
      <c r="AM33" s="349"/>
      <c r="AN33" s="350"/>
      <c r="AO33" s="349"/>
      <c r="AP33" s="351"/>
      <c r="AQ33" s="250">
        <f t="shared" si="5"/>
        <v>0</v>
      </c>
    </row>
    <row r="34" spans="1:43" ht="30" customHeight="1" x14ac:dyDescent="0.35">
      <c r="A34" s="43"/>
      <c r="B34" s="181"/>
      <c r="C34" s="181"/>
      <c r="D34" s="181"/>
      <c r="E34" s="181"/>
      <c r="F34" s="181"/>
      <c r="G34" s="181"/>
      <c r="H34" s="181"/>
      <c r="I34" s="181"/>
      <c r="J34" s="249" t="str">
        <f t="shared" si="4"/>
        <v/>
      </c>
      <c r="K34" s="52"/>
      <c r="L34" s="192"/>
      <c r="M34" s="349"/>
      <c r="N34" s="351"/>
      <c r="O34" s="351"/>
      <c r="P34" s="350"/>
      <c r="Q34" s="349"/>
      <c r="R34" s="351"/>
      <c r="S34" s="351"/>
      <c r="T34" s="363"/>
      <c r="U34" s="47"/>
      <c r="V34" s="43"/>
      <c r="W34" s="351"/>
      <c r="X34" s="350"/>
      <c r="Y34" s="349"/>
      <c r="Z34" s="350"/>
      <c r="AA34" s="349"/>
      <c r="AB34" s="350"/>
      <c r="AC34" s="349"/>
      <c r="AD34" s="363"/>
      <c r="AE34" s="47"/>
      <c r="AF34" s="192"/>
      <c r="AG34" s="349"/>
      <c r="AH34" s="350"/>
      <c r="AI34" s="349"/>
      <c r="AJ34" s="350"/>
      <c r="AK34" s="349"/>
      <c r="AL34" s="350"/>
      <c r="AM34" s="349"/>
      <c r="AN34" s="350"/>
      <c r="AO34" s="349"/>
      <c r="AP34" s="351"/>
      <c r="AQ34" s="250">
        <f t="shared" si="5"/>
        <v>0</v>
      </c>
    </row>
    <row r="35" spans="1:43" ht="30" customHeight="1" x14ac:dyDescent="0.35">
      <c r="A35" s="43"/>
      <c r="B35" s="181"/>
      <c r="C35" s="181"/>
      <c r="D35" s="181"/>
      <c r="E35" s="181"/>
      <c r="F35" s="181"/>
      <c r="G35" s="181"/>
      <c r="H35" s="181"/>
      <c r="I35" s="181"/>
      <c r="J35" s="249" t="str">
        <f t="shared" si="4"/>
        <v/>
      </c>
      <c r="K35" s="52"/>
      <c r="L35" s="192"/>
      <c r="M35" s="349"/>
      <c r="N35" s="351"/>
      <c r="O35" s="351"/>
      <c r="P35" s="350"/>
      <c r="Q35" s="349"/>
      <c r="R35" s="351"/>
      <c r="S35" s="351"/>
      <c r="T35" s="363"/>
      <c r="U35" s="47"/>
      <c r="V35" s="43"/>
      <c r="W35" s="351"/>
      <c r="X35" s="350"/>
      <c r="Y35" s="349"/>
      <c r="Z35" s="350"/>
      <c r="AA35" s="349"/>
      <c r="AB35" s="350"/>
      <c r="AC35" s="349"/>
      <c r="AD35" s="363"/>
      <c r="AE35" s="47"/>
      <c r="AF35" s="43"/>
      <c r="AG35" s="351"/>
      <c r="AH35" s="350"/>
      <c r="AI35" s="349"/>
      <c r="AJ35" s="350"/>
      <c r="AK35" s="349"/>
      <c r="AL35" s="350"/>
      <c r="AM35" s="349"/>
      <c r="AN35" s="350"/>
      <c r="AO35" s="349"/>
      <c r="AP35" s="351"/>
      <c r="AQ35" s="250">
        <f t="shared" si="5"/>
        <v>0</v>
      </c>
    </row>
    <row r="36" spans="1:43" ht="30" customHeight="1" x14ac:dyDescent="0.35">
      <c r="A36" s="43"/>
      <c r="B36" s="181"/>
      <c r="C36" s="181"/>
      <c r="D36" s="181"/>
      <c r="E36" s="181"/>
      <c r="F36" s="181"/>
      <c r="G36" s="181"/>
      <c r="H36" s="181"/>
      <c r="I36" s="181"/>
      <c r="J36" s="249" t="str">
        <f t="shared" si="4"/>
        <v/>
      </c>
      <c r="K36" s="52"/>
      <c r="L36" s="192"/>
      <c r="M36" s="349"/>
      <c r="N36" s="351"/>
      <c r="O36" s="351"/>
      <c r="P36" s="350"/>
      <c r="Q36" s="349"/>
      <c r="R36" s="351"/>
      <c r="S36" s="351"/>
      <c r="T36" s="363"/>
      <c r="U36" s="47"/>
      <c r="V36" s="43"/>
      <c r="W36" s="351"/>
      <c r="X36" s="350"/>
      <c r="Y36" s="349"/>
      <c r="Z36" s="350"/>
      <c r="AA36" s="349"/>
      <c r="AB36" s="350"/>
      <c r="AC36" s="349"/>
      <c r="AD36" s="363"/>
      <c r="AE36" s="47"/>
      <c r="AF36" s="192"/>
      <c r="AG36" s="349"/>
      <c r="AH36" s="350"/>
      <c r="AI36" s="349"/>
      <c r="AJ36" s="350"/>
      <c r="AK36" s="349"/>
      <c r="AL36" s="350"/>
      <c r="AM36" s="349"/>
      <c r="AN36" s="350"/>
      <c r="AO36" s="349"/>
      <c r="AP36" s="351"/>
      <c r="AQ36" s="251">
        <f t="shared" si="5"/>
        <v>0</v>
      </c>
    </row>
    <row r="37" spans="1:43" ht="28.5" customHeight="1" thickBot="1" x14ac:dyDescent="0.4">
      <c r="A37" s="43"/>
      <c r="B37" s="181"/>
      <c r="C37" s="181"/>
      <c r="D37" s="181"/>
      <c r="E37" s="181"/>
      <c r="F37" s="181"/>
      <c r="G37" s="181"/>
      <c r="H37" s="181"/>
      <c r="I37" s="181"/>
      <c r="J37" s="249" t="str">
        <f>IF(COUNT(B37:I37)=0,"",AVERAGE(B37:I37))</f>
        <v/>
      </c>
      <c r="K37" s="52"/>
      <c r="L37" s="43"/>
      <c r="M37" s="349"/>
      <c r="N37" s="351"/>
      <c r="O37" s="351"/>
      <c r="P37" s="350"/>
      <c r="Q37" s="349"/>
      <c r="R37" s="351"/>
      <c r="S37" s="351"/>
      <c r="T37" s="363"/>
      <c r="U37" s="47"/>
      <c r="V37" s="192"/>
      <c r="W37" s="349"/>
      <c r="X37" s="350"/>
      <c r="Y37" s="349"/>
      <c r="Z37" s="350"/>
      <c r="AA37" s="349"/>
      <c r="AB37" s="350"/>
      <c r="AC37" s="349"/>
      <c r="AD37" s="363"/>
      <c r="AE37" s="47"/>
      <c r="AF37" s="43"/>
      <c r="AG37" s="349"/>
      <c r="AH37" s="350"/>
      <c r="AI37" s="349"/>
      <c r="AJ37" s="350"/>
      <c r="AK37" s="349"/>
      <c r="AL37" s="350"/>
      <c r="AM37" s="349"/>
      <c r="AN37" s="350"/>
      <c r="AO37" s="349"/>
      <c r="AP37" s="351"/>
      <c r="AQ37" s="252">
        <f t="shared" si="5"/>
        <v>0</v>
      </c>
    </row>
    <row r="38" spans="1:43" ht="87.75" customHeight="1" thickBot="1" x14ac:dyDescent="0.4">
      <c r="A38" s="83" t="s">
        <v>319</v>
      </c>
      <c r="B38" s="344" t="str">
        <f>IFERROR(AVERAGE(J31:J37), "")</f>
        <v/>
      </c>
      <c r="C38" s="345"/>
      <c r="D38" s="345"/>
      <c r="E38" s="345"/>
      <c r="F38" s="345"/>
      <c r="G38" s="345"/>
      <c r="H38" s="345"/>
      <c r="I38" s="345"/>
      <c r="J38" s="346"/>
      <c r="K38" s="53"/>
      <c r="L38" s="193" t="s">
        <v>340</v>
      </c>
      <c r="M38" s="377" t="str">
        <f>IFERROR(AVERAGE(M31:P37), "")</f>
        <v/>
      </c>
      <c r="N38" s="379"/>
      <c r="O38" s="379"/>
      <c r="P38" s="378"/>
      <c r="Q38" s="377" t="str">
        <f>IFERROR(AVERAGE(Q31:T37), "")</f>
        <v/>
      </c>
      <c r="R38" s="379"/>
      <c r="S38" s="379"/>
      <c r="T38" s="380"/>
      <c r="U38" s="54"/>
      <c r="V38" s="193" t="s">
        <v>340</v>
      </c>
      <c r="W38" s="381" t="str">
        <f>IFERROR(AVERAGE(W31:X37), "")</f>
        <v/>
      </c>
      <c r="X38" s="381"/>
      <c r="Y38" s="381" t="str">
        <f>IFERROR(AVERAGE(Y31:Z37), "")</f>
        <v/>
      </c>
      <c r="Z38" s="381"/>
      <c r="AA38" s="381" t="str">
        <f>IFERROR(AVERAGE(AA31:AD37),"")</f>
        <v/>
      </c>
      <c r="AB38" s="381"/>
      <c r="AC38" s="381"/>
      <c r="AD38" s="382"/>
      <c r="AE38" s="54"/>
      <c r="AF38" s="193" t="s">
        <v>341</v>
      </c>
      <c r="AG38" s="377"/>
      <c r="AH38" s="378"/>
      <c r="AI38" s="377"/>
      <c r="AJ38" s="378"/>
      <c r="AK38" s="377"/>
      <c r="AL38" s="378"/>
      <c r="AM38" s="377"/>
      <c r="AN38" s="378"/>
      <c r="AO38" s="377"/>
      <c r="AP38" s="380"/>
      <c r="AQ38" s="183"/>
    </row>
    <row r="39" spans="1:43" ht="30" customHeight="1" x14ac:dyDescent="0.35">
      <c r="V39" s="51"/>
      <c r="W39" s="47"/>
      <c r="X39" s="47"/>
      <c r="Y39" s="47"/>
      <c r="Z39" s="47"/>
      <c r="AA39" s="47"/>
      <c r="AB39" s="47"/>
      <c r="AC39" s="47"/>
      <c r="AD39" s="47"/>
      <c r="AE39" s="47"/>
      <c r="AF39" s="47"/>
    </row>
    <row r="40" spans="1:43" ht="30" hidden="1" customHeight="1" x14ac:dyDescent="0.35">
      <c r="A40" s="194" t="s">
        <v>321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1"/>
      <c r="L40" s="190"/>
      <c r="M40" s="195" t="s">
        <v>322</v>
      </c>
      <c r="N40" s="195"/>
      <c r="O40" s="195"/>
      <c r="P40" s="195"/>
      <c r="Q40" s="195"/>
      <c r="R40" s="195"/>
      <c r="S40" s="195"/>
      <c r="T40" s="195"/>
      <c r="U40" s="191"/>
      <c r="V40" s="190"/>
      <c r="W40" s="194" t="s">
        <v>323</v>
      </c>
      <c r="X40" s="194"/>
      <c r="Y40" s="194"/>
      <c r="Z40" s="194"/>
      <c r="AA40" s="194"/>
      <c r="AB40" s="194"/>
      <c r="AC40" s="194"/>
      <c r="AD40" s="196"/>
      <c r="AE40" s="55"/>
      <c r="AF40" s="189"/>
      <c r="AG40" s="195" t="s">
        <v>324</v>
      </c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</row>
    <row r="41" spans="1:43" ht="43.5" hidden="1" customHeight="1" x14ac:dyDescent="0.35">
      <c r="A41" s="182" t="s">
        <v>343</v>
      </c>
      <c r="B41" s="364" t="s">
        <v>308</v>
      </c>
      <c r="C41" s="365"/>
      <c r="D41" s="365"/>
      <c r="E41" s="365"/>
      <c r="F41" s="365"/>
      <c r="G41" s="365"/>
      <c r="H41" s="365"/>
      <c r="I41" s="366"/>
      <c r="J41" s="367" t="s">
        <v>309</v>
      </c>
      <c r="K41" s="51"/>
      <c r="L41" s="51"/>
      <c r="M41" s="368" t="s">
        <v>325</v>
      </c>
      <c r="N41" s="369"/>
      <c r="O41" s="369"/>
      <c r="P41" s="369"/>
      <c r="Q41" s="369"/>
      <c r="R41" s="369"/>
      <c r="S41" s="369"/>
      <c r="T41" s="370"/>
      <c r="U41" s="51"/>
      <c r="V41" s="51"/>
      <c r="W41" s="368" t="s">
        <v>325</v>
      </c>
      <c r="X41" s="369"/>
      <c r="Y41" s="369"/>
      <c r="Z41" s="369"/>
      <c r="AA41" s="369"/>
      <c r="AB41" s="369"/>
      <c r="AC41" s="369"/>
      <c r="AD41" s="370"/>
      <c r="AE41" s="51"/>
      <c r="AF41" s="51"/>
      <c r="AG41" s="368" t="s">
        <v>326</v>
      </c>
      <c r="AH41" s="369"/>
      <c r="AI41" s="369"/>
      <c r="AJ41" s="369"/>
      <c r="AK41" s="369"/>
      <c r="AL41" s="369"/>
      <c r="AM41" s="369"/>
      <c r="AN41" s="369"/>
      <c r="AO41" s="369"/>
      <c r="AP41" s="369"/>
      <c r="AQ41" s="370"/>
    </row>
    <row r="42" spans="1:43" ht="30" hidden="1" customHeight="1" x14ac:dyDescent="0.35">
      <c r="A42" s="80" t="s">
        <v>310</v>
      </c>
      <c r="B42" s="79" t="s">
        <v>311</v>
      </c>
      <c r="C42" s="79" t="s">
        <v>312</v>
      </c>
      <c r="D42" s="79" t="s">
        <v>313</v>
      </c>
      <c r="E42" s="79" t="s">
        <v>314</v>
      </c>
      <c r="F42" s="79" t="s">
        <v>315</v>
      </c>
      <c r="G42" s="79" t="s">
        <v>316</v>
      </c>
      <c r="H42" s="79" t="s">
        <v>317</v>
      </c>
      <c r="I42" s="79" t="s">
        <v>318</v>
      </c>
      <c r="J42" s="348"/>
      <c r="K42" s="51"/>
      <c r="L42" s="84" t="s">
        <v>310</v>
      </c>
      <c r="M42" s="371" t="s">
        <v>327</v>
      </c>
      <c r="N42" s="369"/>
      <c r="O42" s="369"/>
      <c r="P42" s="372"/>
      <c r="Q42" s="371" t="s">
        <v>328</v>
      </c>
      <c r="R42" s="369"/>
      <c r="S42" s="369"/>
      <c r="T42" s="370"/>
      <c r="U42" s="51"/>
      <c r="V42" s="84" t="s">
        <v>310</v>
      </c>
      <c r="W42" s="373" t="s">
        <v>329</v>
      </c>
      <c r="X42" s="374"/>
      <c r="Y42" s="373" t="s">
        <v>330</v>
      </c>
      <c r="Z42" s="374"/>
      <c r="AA42" s="371" t="s">
        <v>331</v>
      </c>
      <c r="AB42" s="369"/>
      <c r="AC42" s="369"/>
      <c r="AD42" s="370"/>
      <c r="AE42" s="51"/>
      <c r="AF42" s="84" t="s">
        <v>310</v>
      </c>
      <c r="AG42" s="371" t="s">
        <v>332</v>
      </c>
      <c r="AH42" s="372"/>
      <c r="AI42" s="371" t="s">
        <v>333</v>
      </c>
      <c r="AJ42" s="372"/>
      <c r="AK42" s="371" t="s">
        <v>334</v>
      </c>
      <c r="AL42" s="372"/>
      <c r="AM42" s="371" t="s">
        <v>335</v>
      </c>
      <c r="AN42" s="372"/>
      <c r="AO42" s="371" t="s">
        <v>336</v>
      </c>
      <c r="AP42" s="372"/>
      <c r="AQ42" s="188" t="s">
        <v>337</v>
      </c>
    </row>
    <row r="43" spans="1:43" ht="14.5" hidden="1" x14ac:dyDescent="0.35">
      <c r="A43" s="80"/>
      <c r="B43" s="79"/>
      <c r="C43" s="79"/>
      <c r="D43" s="79"/>
      <c r="E43" s="79"/>
      <c r="F43" s="79"/>
      <c r="G43" s="79"/>
      <c r="H43" s="79"/>
      <c r="I43" s="79"/>
      <c r="J43" s="81"/>
      <c r="K43" s="51"/>
      <c r="L43" s="84"/>
      <c r="M43" s="88"/>
      <c r="N43" s="85"/>
      <c r="O43" s="85"/>
      <c r="P43" s="87"/>
      <c r="Q43" s="88"/>
      <c r="R43" s="85"/>
      <c r="S43" s="85"/>
      <c r="T43" s="86"/>
      <c r="U43" s="51"/>
      <c r="V43" s="84"/>
      <c r="W43" s="375"/>
      <c r="X43" s="376"/>
      <c r="Y43" s="375"/>
      <c r="Z43" s="376"/>
      <c r="AA43" s="371" t="s">
        <v>338</v>
      </c>
      <c r="AB43" s="372"/>
      <c r="AC43" s="371" t="s">
        <v>339</v>
      </c>
      <c r="AD43" s="370"/>
      <c r="AE43" s="51"/>
      <c r="AF43" s="80"/>
      <c r="AG43" s="85"/>
      <c r="AH43" s="87"/>
      <c r="AI43" s="88"/>
      <c r="AJ43" s="87"/>
      <c r="AK43" s="88"/>
      <c r="AL43" s="87"/>
      <c r="AM43" s="88"/>
      <c r="AN43" s="87"/>
      <c r="AO43" s="88"/>
      <c r="AP43" s="87"/>
      <c r="AQ43" s="188"/>
    </row>
    <row r="44" spans="1:43" ht="34.5" hidden="1" customHeight="1" x14ac:dyDescent="0.35">
      <c r="A44" s="43" t="str" cm="1">
        <f t="array" ref="A44:A48">_xlfn._xlws.FILTER(MonAreaID,AAID=$A$2,"")</f>
        <v>AA1_P1_start</v>
      </c>
      <c r="B44" s="181"/>
      <c r="C44" s="181"/>
      <c r="D44" s="181"/>
      <c r="E44" s="181"/>
      <c r="F44" s="181"/>
      <c r="G44" s="181"/>
      <c r="H44" s="181"/>
      <c r="I44" s="181"/>
      <c r="J44" s="44" t="str">
        <f t="shared" ref="J44:J49" si="6">IF(COUNT(B44:I44)=0,"",AVERAGE(B44:I44))</f>
        <v/>
      </c>
      <c r="K44" s="52"/>
      <c r="L44" s="192" t="str" cm="1">
        <f t="array" ref="L44:L48">_xlfn._xlws.FILTER(MonAreaID,AAID=$A$2,"")</f>
        <v>AA1_P1_start</v>
      </c>
      <c r="M44" s="349"/>
      <c r="N44" s="351"/>
      <c r="O44" s="351"/>
      <c r="P44" s="350"/>
      <c r="Q44" s="349"/>
      <c r="R44" s="351"/>
      <c r="S44" s="351"/>
      <c r="T44" s="363"/>
      <c r="U44" s="47"/>
      <c r="V44" s="43" t="str" cm="1">
        <f t="array" ref="V44:V48">_xlfn._xlws.FILTER(MonAreaID,AAID=$A$2,"")</f>
        <v>AA1_P1_start</v>
      </c>
      <c r="W44" s="351"/>
      <c r="X44" s="350"/>
      <c r="Y44" s="349"/>
      <c r="Z44" s="350"/>
      <c r="AA44" s="349"/>
      <c r="AB44" s="350"/>
      <c r="AC44" s="349"/>
      <c r="AD44" s="363"/>
      <c r="AE44" s="47"/>
      <c r="AF44" s="43" t="str" cm="1">
        <f t="array" ref="AF44:AF48">_xlfn._xlws.FILTER(MonAreaID,AAID=$A$2,"")</f>
        <v>AA1_P1_start</v>
      </c>
      <c r="AG44" s="351"/>
      <c r="AH44" s="350"/>
      <c r="AI44" s="349"/>
      <c r="AJ44" s="350"/>
      <c r="AK44" s="349"/>
      <c r="AL44" s="350"/>
      <c r="AM44" s="349"/>
      <c r="AN44" s="350"/>
      <c r="AO44" s="349"/>
      <c r="AP44" s="351"/>
      <c r="AQ44" s="187">
        <f>SUM(AG44:AP44)</f>
        <v>0</v>
      </c>
    </row>
    <row r="45" spans="1:43" ht="30" hidden="1" customHeight="1" x14ac:dyDescent="0.35">
      <c r="A45" s="43" t="str">
        <v>AA1_P3_start</v>
      </c>
      <c r="B45" s="181"/>
      <c r="C45" s="181"/>
      <c r="D45" s="181"/>
      <c r="E45" s="181"/>
      <c r="F45" s="181"/>
      <c r="G45" s="181"/>
      <c r="H45" s="181"/>
      <c r="I45" s="181"/>
      <c r="J45" s="44" t="str">
        <f t="shared" si="6"/>
        <v/>
      </c>
      <c r="K45" s="52"/>
      <c r="L45" s="192" t="str">
        <v>AA1_P3_start</v>
      </c>
      <c r="M45" s="349"/>
      <c r="N45" s="351"/>
      <c r="O45" s="351"/>
      <c r="P45" s="350"/>
      <c r="Q45" s="349"/>
      <c r="R45" s="351"/>
      <c r="S45" s="351"/>
      <c r="T45" s="363"/>
      <c r="U45" s="47"/>
      <c r="V45" s="43" t="str">
        <v>AA1_P3_start</v>
      </c>
      <c r="W45" s="351"/>
      <c r="X45" s="350"/>
      <c r="Y45" s="349"/>
      <c r="Z45" s="350"/>
      <c r="AA45" s="349"/>
      <c r="AB45" s="350"/>
      <c r="AC45" s="349"/>
      <c r="AD45" s="363"/>
      <c r="AE45" s="47"/>
      <c r="AF45" s="43" t="str">
        <v>AA1_P3_start</v>
      </c>
      <c r="AG45" s="351"/>
      <c r="AH45" s="350"/>
      <c r="AI45" s="349"/>
      <c r="AJ45" s="350"/>
      <c r="AK45" s="349"/>
      <c r="AL45" s="350"/>
      <c r="AM45" s="349"/>
      <c r="AN45" s="350"/>
      <c r="AO45" s="349"/>
      <c r="AP45" s="351"/>
      <c r="AQ45" s="187">
        <f t="shared" ref="AQ45:AQ50" si="7">SUM(AG45:AP45)</f>
        <v>0</v>
      </c>
    </row>
    <row r="46" spans="1:43" ht="30" hidden="1" customHeight="1" x14ac:dyDescent="0.35">
      <c r="A46" s="43" t="str">
        <v>AA1_P5_start</v>
      </c>
      <c r="B46" s="181"/>
      <c r="C46" s="181"/>
      <c r="D46" s="181"/>
      <c r="E46" s="181"/>
      <c r="F46" s="181"/>
      <c r="G46" s="181"/>
      <c r="H46" s="181"/>
      <c r="I46" s="181"/>
      <c r="J46" s="44" t="str">
        <f t="shared" si="6"/>
        <v/>
      </c>
      <c r="K46" s="52"/>
      <c r="L46" s="192" t="str">
        <v>AA1_P5_start</v>
      </c>
      <c r="M46" s="349"/>
      <c r="N46" s="351"/>
      <c r="O46" s="351"/>
      <c r="P46" s="350"/>
      <c r="Q46" s="349"/>
      <c r="R46" s="351"/>
      <c r="S46" s="351"/>
      <c r="T46" s="363"/>
      <c r="U46" s="47"/>
      <c r="V46" s="43" t="str">
        <v>AA1_P5_start</v>
      </c>
      <c r="W46" s="351"/>
      <c r="X46" s="350"/>
      <c r="Y46" s="349"/>
      <c r="Z46" s="350"/>
      <c r="AA46" s="349"/>
      <c r="AB46" s="350"/>
      <c r="AC46" s="349"/>
      <c r="AD46" s="363"/>
      <c r="AE46" s="47"/>
      <c r="AF46" s="43" t="str">
        <v>AA1_P5_start</v>
      </c>
      <c r="AG46" s="351"/>
      <c r="AH46" s="350"/>
      <c r="AI46" s="349"/>
      <c r="AJ46" s="350"/>
      <c r="AK46" s="349"/>
      <c r="AL46" s="350"/>
      <c r="AM46" s="349"/>
      <c r="AN46" s="350"/>
      <c r="AO46" s="349"/>
      <c r="AP46" s="351"/>
      <c r="AQ46" s="187">
        <f t="shared" si="7"/>
        <v>0</v>
      </c>
    </row>
    <row r="47" spans="1:43" ht="30" hidden="1" customHeight="1" x14ac:dyDescent="0.35">
      <c r="A47" s="43" t="str">
        <v>AA1_P6_start</v>
      </c>
      <c r="B47" s="181"/>
      <c r="C47" s="181"/>
      <c r="D47" s="181"/>
      <c r="E47" s="181"/>
      <c r="F47" s="181"/>
      <c r="G47" s="181"/>
      <c r="H47" s="181"/>
      <c r="I47" s="181"/>
      <c r="J47" s="44" t="str">
        <f t="shared" si="6"/>
        <v/>
      </c>
      <c r="K47" s="52"/>
      <c r="L47" s="192" t="str">
        <v>AA1_P6_start</v>
      </c>
      <c r="M47" s="349"/>
      <c r="N47" s="351"/>
      <c r="O47" s="351"/>
      <c r="P47" s="350"/>
      <c r="Q47" s="349"/>
      <c r="R47" s="351"/>
      <c r="S47" s="351"/>
      <c r="T47" s="363"/>
      <c r="U47" s="47"/>
      <c r="V47" s="43" t="str">
        <v>AA1_P6_start</v>
      </c>
      <c r="W47" s="351"/>
      <c r="X47" s="350"/>
      <c r="Y47" s="349"/>
      <c r="Z47" s="350"/>
      <c r="AA47" s="349"/>
      <c r="AB47" s="350"/>
      <c r="AC47" s="349"/>
      <c r="AD47" s="363"/>
      <c r="AE47" s="47"/>
      <c r="AF47" s="192" t="str">
        <v>AA1_P6_start</v>
      </c>
      <c r="AG47" s="349"/>
      <c r="AH47" s="350"/>
      <c r="AI47" s="349"/>
      <c r="AJ47" s="350"/>
      <c r="AK47" s="349"/>
      <c r="AL47" s="350"/>
      <c r="AM47" s="349"/>
      <c r="AN47" s="350"/>
      <c r="AO47" s="349"/>
      <c r="AP47" s="351"/>
      <c r="AQ47" s="187">
        <f t="shared" si="7"/>
        <v>0</v>
      </c>
    </row>
    <row r="48" spans="1:43" ht="30" hidden="1" customHeight="1" x14ac:dyDescent="0.35">
      <c r="A48" s="43" t="str">
        <v>AA1_P7_start</v>
      </c>
      <c r="B48" s="181"/>
      <c r="C48" s="181"/>
      <c r="D48" s="181"/>
      <c r="E48" s="181"/>
      <c r="F48" s="181"/>
      <c r="G48" s="181"/>
      <c r="H48" s="181"/>
      <c r="I48" s="181"/>
      <c r="J48" s="44" t="str">
        <f t="shared" si="6"/>
        <v/>
      </c>
      <c r="K48" s="52"/>
      <c r="L48" s="192" t="str">
        <v>AA1_P7_start</v>
      </c>
      <c r="M48" s="349"/>
      <c r="N48" s="351"/>
      <c r="O48" s="351"/>
      <c r="P48" s="350"/>
      <c r="Q48" s="349"/>
      <c r="R48" s="351"/>
      <c r="S48" s="351"/>
      <c r="T48" s="363"/>
      <c r="U48" s="47"/>
      <c r="V48" s="43" t="str">
        <v>AA1_P7_start</v>
      </c>
      <c r="W48" s="351"/>
      <c r="X48" s="350"/>
      <c r="Y48" s="349"/>
      <c r="Z48" s="350"/>
      <c r="AA48" s="349"/>
      <c r="AB48" s="350"/>
      <c r="AC48" s="349"/>
      <c r="AD48" s="363"/>
      <c r="AE48" s="47"/>
      <c r="AF48" s="43" t="str">
        <v>AA1_P7_start</v>
      </c>
      <c r="AG48" s="351"/>
      <c r="AH48" s="350"/>
      <c r="AI48" s="349"/>
      <c r="AJ48" s="350"/>
      <c r="AK48" s="349"/>
      <c r="AL48" s="350"/>
      <c r="AM48" s="349"/>
      <c r="AN48" s="350"/>
      <c r="AO48" s="349"/>
      <c r="AP48" s="351"/>
      <c r="AQ48" s="187">
        <f t="shared" si="7"/>
        <v>0</v>
      </c>
    </row>
    <row r="49" spans="1:43" ht="30" hidden="1" customHeight="1" x14ac:dyDescent="0.35">
      <c r="A49" s="43"/>
      <c r="B49" s="181"/>
      <c r="C49" s="181"/>
      <c r="D49" s="181"/>
      <c r="E49" s="181"/>
      <c r="F49" s="181"/>
      <c r="G49" s="181"/>
      <c r="H49" s="181"/>
      <c r="I49" s="181"/>
      <c r="J49" s="44" t="str">
        <f t="shared" si="6"/>
        <v/>
      </c>
      <c r="K49" s="52"/>
      <c r="L49" s="192"/>
      <c r="M49" s="349"/>
      <c r="N49" s="351"/>
      <c r="O49" s="351"/>
      <c r="P49" s="350"/>
      <c r="Q49" s="349"/>
      <c r="R49" s="351"/>
      <c r="S49" s="351"/>
      <c r="T49" s="363"/>
      <c r="U49" s="47"/>
      <c r="V49" s="43"/>
      <c r="W49" s="351"/>
      <c r="X49" s="350"/>
      <c r="Y49" s="349"/>
      <c r="Z49" s="350"/>
      <c r="AA49" s="349"/>
      <c r="AB49" s="350"/>
      <c r="AC49" s="349"/>
      <c r="AD49" s="363"/>
      <c r="AE49" s="47"/>
      <c r="AF49" s="192"/>
      <c r="AG49" s="349"/>
      <c r="AH49" s="350"/>
      <c r="AI49" s="349"/>
      <c r="AJ49" s="350"/>
      <c r="AK49" s="349"/>
      <c r="AL49" s="350"/>
      <c r="AM49" s="349"/>
      <c r="AN49" s="350"/>
      <c r="AO49" s="349"/>
      <c r="AP49" s="351"/>
      <c r="AQ49" s="186">
        <f t="shared" si="7"/>
        <v>0</v>
      </c>
    </row>
    <row r="50" spans="1:43" ht="28.5" hidden="1" customHeight="1" thickBot="1" x14ac:dyDescent="0.4">
      <c r="A50" s="43"/>
      <c r="B50" s="181"/>
      <c r="C50" s="181"/>
      <c r="D50" s="181"/>
      <c r="E50" s="181"/>
      <c r="F50" s="181"/>
      <c r="G50" s="181"/>
      <c r="H50" s="181"/>
      <c r="I50" s="181"/>
      <c r="J50" s="44" t="str">
        <f>IF(COUNT(B50:I50)=0,"",AVERAGE(B50:I50))</f>
        <v/>
      </c>
      <c r="K50" s="52"/>
      <c r="L50" s="43"/>
      <c r="M50" s="349"/>
      <c r="N50" s="351"/>
      <c r="O50" s="351"/>
      <c r="P50" s="350"/>
      <c r="Q50" s="349"/>
      <c r="R50" s="351"/>
      <c r="S50" s="351"/>
      <c r="T50" s="363"/>
      <c r="U50" s="47"/>
      <c r="V50" s="192"/>
      <c r="W50" s="349"/>
      <c r="X50" s="350"/>
      <c r="Y50" s="349"/>
      <c r="Z50" s="350"/>
      <c r="AA50" s="349"/>
      <c r="AB50" s="350"/>
      <c r="AC50" s="349"/>
      <c r="AD50" s="363"/>
      <c r="AE50" s="47"/>
      <c r="AF50" s="43"/>
      <c r="AG50" s="349"/>
      <c r="AH50" s="350"/>
      <c r="AI50" s="349"/>
      <c r="AJ50" s="350"/>
      <c r="AK50" s="349"/>
      <c r="AL50" s="350"/>
      <c r="AM50" s="349"/>
      <c r="AN50" s="350"/>
      <c r="AO50" s="349"/>
      <c r="AP50" s="351"/>
      <c r="AQ50" s="184">
        <f t="shared" si="7"/>
        <v>0</v>
      </c>
    </row>
    <row r="51" spans="1:43" ht="87.75" hidden="1" customHeight="1" thickBot="1" x14ac:dyDescent="0.4">
      <c r="A51" s="83" t="s">
        <v>319</v>
      </c>
      <c r="B51" s="352" t="str">
        <f>IFERROR(AVERAGE(J44:J50), "")</f>
        <v/>
      </c>
      <c r="C51" s="353"/>
      <c r="D51" s="353"/>
      <c r="E51" s="353"/>
      <c r="F51" s="353"/>
      <c r="G51" s="353"/>
      <c r="H51" s="353"/>
      <c r="I51" s="353"/>
      <c r="J51" s="354"/>
      <c r="K51" s="53"/>
      <c r="L51" s="193" t="s">
        <v>340</v>
      </c>
      <c r="M51" s="355" t="str">
        <f>IFERROR(AVERAGE(M44:P50), "")</f>
        <v/>
      </c>
      <c r="N51" s="356"/>
      <c r="O51" s="356"/>
      <c r="P51" s="357"/>
      <c r="Q51" s="355" t="str">
        <f>IFERROR(AVERAGE(Q44:T50), "")</f>
        <v/>
      </c>
      <c r="R51" s="356"/>
      <c r="S51" s="356"/>
      <c r="T51" s="358"/>
      <c r="U51" s="54"/>
      <c r="V51" s="193" t="s">
        <v>340</v>
      </c>
      <c r="W51" s="359" t="str">
        <f>IFERROR(AVERAGE(W44:X50), "")</f>
        <v/>
      </c>
      <c r="X51" s="359"/>
      <c r="Y51" s="359" t="str">
        <f>IFERROR(AVERAGE(Y44:Z50), "")</f>
        <v/>
      </c>
      <c r="Z51" s="359"/>
      <c r="AA51" s="359" t="str">
        <f>IFERROR(AVERAGE(AA44:AD50),"")</f>
        <v/>
      </c>
      <c r="AB51" s="359"/>
      <c r="AC51" s="359"/>
      <c r="AD51" s="360"/>
      <c r="AE51" s="54"/>
      <c r="AF51" s="193" t="s">
        <v>341</v>
      </c>
      <c r="AG51" s="355"/>
      <c r="AH51" s="357"/>
      <c r="AI51" s="355"/>
      <c r="AJ51" s="357"/>
      <c r="AK51" s="355"/>
      <c r="AL51" s="357"/>
      <c r="AM51" s="355"/>
      <c r="AN51" s="357"/>
      <c r="AO51" s="361"/>
      <c r="AP51" s="362"/>
      <c r="AQ51" s="183"/>
    </row>
    <row r="52" spans="1:43" ht="30" hidden="1" customHeight="1" thickBot="1" x14ac:dyDescent="0.4">
      <c r="V52" s="51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1:43" ht="30" hidden="1" customHeight="1" x14ac:dyDescent="0.35">
      <c r="A53" s="194" t="s">
        <v>321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1"/>
      <c r="L53" s="190"/>
      <c r="M53" s="195" t="s">
        <v>322</v>
      </c>
      <c r="N53" s="195"/>
      <c r="O53" s="195"/>
      <c r="P53" s="195"/>
      <c r="Q53" s="195"/>
      <c r="R53" s="195"/>
      <c r="S53" s="195"/>
      <c r="T53" s="195"/>
      <c r="U53" s="191"/>
      <c r="V53" s="190"/>
      <c r="W53" s="194" t="s">
        <v>323</v>
      </c>
      <c r="X53" s="194"/>
      <c r="Y53" s="194"/>
      <c r="Z53" s="194"/>
      <c r="AA53" s="194"/>
      <c r="AB53" s="194"/>
      <c r="AC53" s="194"/>
      <c r="AD53" s="196"/>
      <c r="AE53" s="55"/>
      <c r="AF53" s="189"/>
      <c r="AG53" s="195" t="s">
        <v>324</v>
      </c>
      <c r="AH53" s="195"/>
      <c r="AI53" s="195"/>
      <c r="AJ53" s="195"/>
      <c r="AK53" s="195"/>
      <c r="AL53" s="195"/>
      <c r="AM53" s="195"/>
      <c r="AN53" s="195"/>
      <c r="AO53" s="195"/>
      <c r="AP53" s="195"/>
      <c r="AQ53" s="195"/>
    </row>
    <row r="54" spans="1:43" ht="43.5" hidden="1" customHeight="1" x14ac:dyDescent="0.35">
      <c r="A54" s="182" t="s">
        <v>343</v>
      </c>
      <c r="B54" s="364" t="s">
        <v>308</v>
      </c>
      <c r="C54" s="365"/>
      <c r="D54" s="365"/>
      <c r="E54" s="365"/>
      <c r="F54" s="365"/>
      <c r="G54" s="365"/>
      <c r="H54" s="365"/>
      <c r="I54" s="366"/>
      <c r="J54" s="367" t="s">
        <v>309</v>
      </c>
      <c r="K54" s="51"/>
      <c r="L54" s="51"/>
      <c r="M54" s="368" t="s">
        <v>325</v>
      </c>
      <c r="N54" s="369"/>
      <c r="O54" s="369"/>
      <c r="P54" s="369"/>
      <c r="Q54" s="369"/>
      <c r="R54" s="369"/>
      <c r="S54" s="369"/>
      <c r="T54" s="370"/>
      <c r="U54" s="51"/>
      <c r="V54" s="51"/>
      <c r="W54" s="368" t="s">
        <v>325</v>
      </c>
      <c r="X54" s="369"/>
      <c r="Y54" s="369"/>
      <c r="Z54" s="369"/>
      <c r="AA54" s="369"/>
      <c r="AB54" s="369"/>
      <c r="AC54" s="369"/>
      <c r="AD54" s="370"/>
      <c r="AE54" s="51"/>
      <c r="AF54" s="51"/>
      <c r="AG54" s="368" t="s">
        <v>326</v>
      </c>
      <c r="AH54" s="369"/>
      <c r="AI54" s="369"/>
      <c r="AJ54" s="369"/>
      <c r="AK54" s="369"/>
      <c r="AL54" s="369"/>
      <c r="AM54" s="369"/>
      <c r="AN54" s="369"/>
      <c r="AO54" s="369"/>
      <c r="AP54" s="369"/>
      <c r="AQ54" s="370"/>
    </row>
    <row r="55" spans="1:43" ht="30" hidden="1" customHeight="1" x14ac:dyDescent="0.35">
      <c r="A55" s="80" t="s">
        <v>310</v>
      </c>
      <c r="B55" s="79" t="s">
        <v>311</v>
      </c>
      <c r="C55" s="79" t="s">
        <v>312</v>
      </c>
      <c r="D55" s="79" t="s">
        <v>313</v>
      </c>
      <c r="E55" s="79" t="s">
        <v>314</v>
      </c>
      <c r="F55" s="79" t="s">
        <v>315</v>
      </c>
      <c r="G55" s="79" t="s">
        <v>316</v>
      </c>
      <c r="H55" s="79" t="s">
        <v>317</v>
      </c>
      <c r="I55" s="79" t="s">
        <v>318</v>
      </c>
      <c r="J55" s="348"/>
      <c r="K55" s="51"/>
      <c r="L55" s="84" t="s">
        <v>310</v>
      </c>
      <c r="M55" s="371" t="s">
        <v>327</v>
      </c>
      <c r="N55" s="369"/>
      <c r="O55" s="369"/>
      <c r="P55" s="372"/>
      <c r="Q55" s="371" t="s">
        <v>328</v>
      </c>
      <c r="R55" s="369"/>
      <c r="S55" s="369"/>
      <c r="T55" s="370"/>
      <c r="U55" s="51"/>
      <c r="V55" s="84" t="s">
        <v>310</v>
      </c>
      <c r="W55" s="373" t="s">
        <v>329</v>
      </c>
      <c r="X55" s="374"/>
      <c r="Y55" s="373" t="s">
        <v>330</v>
      </c>
      <c r="Z55" s="374"/>
      <c r="AA55" s="371" t="s">
        <v>331</v>
      </c>
      <c r="AB55" s="369"/>
      <c r="AC55" s="369"/>
      <c r="AD55" s="370"/>
      <c r="AE55" s="51"/>
      <c r="AF55" s="84" t="s">
        <v>310</v>
      </c>
      <c r="AG55" s="371" t="s">
        <v>332</v>
      </c>
      <c r="AH55" s="372"/>
      <c r="AI55" s="371" t="s">
        <v>333</v>
      </c>
      <c r="AJ55" s="372"/>
      <c r="AK55" s="371" t="s">
        <v>334</v>
      </c>
      <c r="AL55" s="372"/>
      <c r="AM55" s="371" t="s">
        <v>335</v>
      </c>
      <c r="AN55" s="372"/>
      <c r="AO55" s="371" t="s">
        <v>336</v>
      </c>
      <c r="AP55" s="372"/>
      <c r="AQ55" s="188" t="s">
        <v>337</v>
      </c>
    </row>
    <row r="56" spans="1:43" ht="14.5" hidden="1" x14ac:dyDescent="0.35">
      <c r="A56" s="80"/>
      <c r="B56" s="79"/>
      <c r="C56" s="79"/>
      <c r="D56" s="79"/>
      <c r="E56" s="79"/>
      <c r="F56" s="79"/>
      <c r="G56" s="79"/>
      <c r="H56" s="79"/>
      <c r="I56" s="79"/>
      <c r="J56" s="81"/>
      <c r="K56" s="51"/>
      <c r="L56" s="84"/>
      <c r="M56" s="88"/>
      <c r="N56" s="85"/>
      <c r="O56" s="85"/>
      <c r="P56" s="87"/>
      <c r="Q56" s="88"/>
      <c r="R56" s="85"/>
      <c r="S56" s="85"/>
      <c r="T56" s="86"/>
      <c r="U56" s="51"/>
      <c r="V56" s="84"/>
      <c r="W56" s="375"/>
      <c r="X56" s="376"/>
      <c r="Y56" s="375"/>
      <c r="Z56" s="376"/>
      <c r="AA56" s="371" t="s">
        <v>338</v>
      </c>
      <c r="AB56" s="372"/>
      <c r="AC56" s="371" t="s">
        <v>339</v>
      </c>
      <c r="AD56" s="370"/>
      <c r="AE56" s="51"/>
      <c r="AF56" s="80"/>
      <c r="AG56" s="85"/>
      <c r="AH56" s="87"/>
      <c r="AI56" s="88"/>
      <c r="AJ56" s="87"/>
      <c r="AK56" s="88"/>
      <c r="AL56" s="87"/>
      <c r="AM56" s="88"/>
      <c r="AN56" s="87"/>
      <c r="AO56" s="88"/>
      <c r="AP56" s="87"/>
      <c r="AQ56" s="188"/>
    </row>
    <row r="57" spans="1:43" ht="34.5" hidden="1" customHeight="1" x14ac:dyDescent="0.35">
      <c r="A57" s="43" t="str" cm="1">
        <f t="array" ref="A57:A61">_xlfn._xlws.FILTER(MonAreaID,AAID=$A$2,"")</f>
        <v>AA1_P1_start</v>
      </c>
      <c r="B57" s="181"/>
      <c r="C57" s="181"/>
      <c r="D57" s="181"/>
      <c r="E57" s="181"/>
      <c r="F57" s="181"/>
      <c r="G57" s="181"/>
      <c r="H57" s="181"/>
      <c r="I57" s="181"/>
      <c r="J57" s="44" t="str">
        <f t="shared" ref="J57:J62" si="8">IF(COUNT(B57:I57)=0,"",AVERAGE(B57:I57))</f>
        <v/>
      </c>
      <c r="K57" s="52"/>
      <c r="L57" s="192" t="str" cm="1">
        <f t="array" ref="L57:L61">_xlfn._xlws.FILTER(MonAreaID,AAID=$A$2,"")</f>
        <v>AA1_P1_start</v>
      </c>
      <c r="M57" s="349"/>
      <c r="N57" s="351"/>
      <c r="O57" s="351"/>
      <c r="P57" s="350"/>
      <c r="Q57" s="349"/>
      <c r="R57" s="351"/>
      <c r="S57" s="351"/>
      <c r="T57" s="363"/>
      <c r="U57" s="47"/>
      <c r="V57" s="43" t="str" cm="1">
        <f t="array" ref="V57:V61">_xlfn._xlws.FILTER(MonAreaID,AAID=$A$2,"")</f>
        <v>AA1_P1_start</v>
      </c>
      <c r="W57" s="351"/>
      <c r="X57" s="350"/>
      <c r="Y57" s="349"/>
      <c r="Z57" s="350"/>
      <c r="AA57" s="349"/>
      <c r="AB57" s="350"/>
      <c r="AC57" s="349"/>
      <c r="AD57" s="363"/>
      <c r="AE57" s="47"/>
      <c r="AF57" s="43" t="str" cm="1">
        <f t="array" ref="AF57:AF61">_xlfn._xlws.FILTER(MonAreaID,AAID=$A$2,"")</f>
        <v>AA1_P1_start</v>
      </c>
      <c r="AG57" s="351"/>
      <c r="AH57" s="350"/>
      <c r="AI57" s="349"/>
      <c r="AJ57" s="350"/>
      <c r="AK57" s="349"/>
      <c r="AL57" s="350"/>
      <c r="AM57" s="349"/>
      <c r="AN57" s="350"/>
      <c r="AO57" s="349"/>
      <c r="AP57" s="351"/>
      <c r="AQ57" s="187">
        <f>SUM(AG57:AP57)</f>
        <v>0</v>
      </c>
    </row>
    <row r="58" spans="1:43" ht="30" hidden="1" customHeight="1" x14ac:dyDescent="0.35">
      <c r="A58" s="43" t="str">
        <v>AA1_P3_start</v>
      </c>
      <c r="B58" s="181"/>
      <c r="C58" s="181"/>
      <c r="D58" s="181"/>
      <c r="E58" s="181"/>
      <c r="F58" s="181"/>
      <c r="G58" s="181"/>
      <c r="H58" s="181"/>
      <c r="I58" s="181"/>
      <c r="J58" s="44" t="str">
        <f t="shared" si="8"/>
        <v/>
      </c>
      <c r="K58" s="52"/>
      <c r="L58" s="192" t="str">
        <v>AA1_P3_start</v>
      </c>
      <c r="M58" s="349"/>
      <c r="N58" s="351"/>
      <c r="O58" s="351"/>
      <c r="P58" s="350"/>
      <c r="Q58" s="349"/>
      <c r="R58" s="351"/>
      <c r="S58" s="351"/>
      <c r="T58" s="363"/>
      <c r="U58" s="47"/>
      <c r="V58" s="43" t="str">
        <v>AA1_P3_start</v>
      </c>
      <c r="W58" s="351"/>
      <c r="X58" s="350"/>
      <c r="Y58" s="349"/>
      <c r="Z58" s="350"/>
      <c r="AA58" s="349"/>
      <c r="AB58" s="350"/>
      <c r="AC58" s="349"/>
      <c r="AD58" s="363"/>
      <c r="AE58" s="47"/>
      <c r="AF58" s="43" t="str">
        <v>AA1_P3_start</v>
      </c>
      <c r="AG58" s="351"/>
      <c r="AH58" s="350"/>
      <c r="AI58" s="349"/>
      <c r="AJ58" s="350"/>
      <c r="AK58" s="349"/>
      <c r="AL58" s="350"/>
      <c r="AM58" s="349"/>
      <c r="AN58" s="350"/>
      <c r="AO58" s="349"/>
      <c r="AP58" s="351"/>
      <c r="AQ58" s="187">
        <f t="shared" ref="AQ58:AQ63" si="9">SUM(AG58:AP58)</f>
        <v>0</v>
      </c>
    </row>
    <row r="59" spans="1:43" ht="30" hidden="1" customHeight="1" x14ac:dyDescent="0.35">
      <c r="A59" s="43" t="str">
        <v>AA1_P5_start</v>
      </c>
      <c r="B59" s="181"/>
      <c r="C59" s="181"/>
      <c r="D59" s="181"/>
      <c r="E59" s="181"/>
      <c r="F59" s="181"/>
      <c r="G59" s="181"/>
      <c r="H59" s="181"/>
      <c r="I59" s="181"/>
      <c r="J59" s="44" t="str">
        <f t="shared" si="8"/>
        <v/>
      </c>
      <c r="K59" s="52"/>
      <c r="L59" s="192" t="str">
        <v>AA1_P5_start</v>
      </c>
      <c r="M59" s="349"/>
      <c r="N59" s="351"/>
      <c r="O59" s="351"/>
      <c r="P59" s="350"/>
      <c r="Q59" s="349"/>
      <c r="R59" s="351"/>
      <c r="S59" s="351"/>
      <c r="T59" s="363"/>
      <c r="U59" s="47"/>
      <c r="V59" s="43" t="str">
        <v>AA1_P5_start</v>
      </c>
      <c r="W59" s="351"/>
      <c r="X59" s="350"/>
      <c r="Y59" s="349"/>
      <c r="Z59" s="350"/>
      <c r="AA59" s="349"/>
      <c r="AB59" s="350"/>
      <c r="AC59" s="349"/>
      <c r="AD59" s="363"/>
      <c r="AE59" s="47"/>
      <c r="AF59" s="43" t="str">
        <v>AA1_P5_start</v>
      </c>
      <c r="AG59" s="351"/>
      <c r="AH59" s="350"/>
      <c r="AI59" s="349"/>
      <c r="AJ59" s="350"/>
      <c r="AK59" s="349"/>
      <c r="AL59" s="350"/>
      <c r="AM59" s="349"/>
      <c r="AN59" s="350"/>
      <c r="AO59" s="349"/>
      <c r="AP59" s="351"/>
      <c r="AQ59" s="187">
        <f t="shared" si="9"/>
        <v>0</v>
      </c>
    </row>
    <row r="60" spans="1:43" ht="30" hidden="1" customHeight="1" x14ac:dyDescent="0.35">
      <c r="A60" s="43" t="str">
        <v>AA1_P6_start</v>
      </c>
      <c r="B60" s="181"/>
      <c r="C60" s="181"/>
      <c r="D60" s="181"/>
      <c r="E60" s="181"/>
      <c r="F60" s="181"/>
      <c r="G60" s="181"/>
      <c r="H60" s="181"/>
      <c r="I60" s="181"/>
      <c r="J60" s="44" t="str">
        <f t="shared" si="8"/>
        <v/>
      </c>
      <c r="K60" s="52"/>
      <c r="L60" s="192" t="str">
        <v>AA1_P6_start</v>
      </c>
      <c r="M60" s="349"/>
      <c r="N60" s="351"/>
      <c r="O60" s="351"/>
      <c r="P60" s="350"/>
      <c r="Q60" s="349"/>
      <c r="R60" s="351"/>
      <c r="S60" s="351"/>
      <c r="T60" s="363"/>
      <c r="U60" s="47"/>
      <c r="V60" s="43" t="str">
        <v>AA1_P6_start</v>
      </c>
      <c r="W60" s="351"/>
      <c r="X60" s="350"/>
      <c r="Y60" s="349"/>
      <c r="Z60" s="350"/>
      <c r="AA60" s="349"/>
      <c r="AB60" s="350"/>
      <c r="AC60" s="349"/>
      <c r="AD60" s="363"/>
      <c r="AE60" s="47"/>
      <c r="AF60" s="192" t="str">
        <v>AA1_P6_start</v>
      </c>
      <c r="AG60" s="349"/>
      <c r="AH60" s="350"/>
      <c r="AI60" s="349"/>
      <c r="AJ60" s="350"/>
      <c r="AK60" s="349"/>
      <c r="AL60" s="350"/>
      <c r="AM60" s="349"/>
      <c r="AN60" s="350"/>
      <c r="AO60" s="349"/>
      <c r="AP60" s="351"/>
      <c r="AQ60" s="187">
        <f t="shared" si="9"/>
        <v>0</v>
      </c>
    </row>
    <row r="61" spans="1:43" ht="30" hidden="1" customHeight="1" x14ac:dyDescent="0.35">
      <c r="A61" s="43" t="str">
        <v>AA1_P7_start</v>
      </c>
      <c r="B61" s="181"/>
      <c r="C61" s="181"/>
      <c r="D61" s="181"/>
      <c r="E61" s="181"/>
      <c r="F61" s="181"/>
      <c r="G61" s="181"/>
      <c r="H61" s="181"/>
      <c r="I61" s="181"/>
      <c r="J61" s="44" t="str">
        <f t="shared" si="8"/>
        <v/>
      </c>
      <c r="K61" s="52"/>
      <c r="L61" s="192" t="str">
        <v>AA1_P7_start</v>
      </c>
      <c r="M61" s="349"/>
      <c r="N61" s="351"/>
      <c r="O61" s="351"/>
      <c r="P61" s="350"/>
      <c r="Q61" s="349"/>
      <c r="R61" s="351"/>
      <c r="S61" s="351"/>
      <c r="T61" s="363"/>
      <c r="U61" s="47"/>
      <c r="V61" s="43" t="str">
        <v>AA1_P7_start</v>
      </c>
      <c r="W61" s="351"/>
      <c r="X61" s="350"/>
      <c r="Y61" s="349"/>
      <c r="Z61" s="350"/>
      <c r="AA61" s="349"/>
      <c r="AB61" s="350"/>
      <c r="AC61" s="349"/>
      <c r="AD61" s="363"/>
      <c r="AE61" s="47"/>
      <c r="AF61" s="43" t="str">
        <v>AA1_P7_start</v>
      </c>
      <c r="AG61" s="351"/>
      <c r="AH61" s="350"/>
      <c r="AI61" s="349"/>
      <c r="AJ61" s="350"/>
      <c r="AK61" s="349"/>
      <c r="AL61" s="350"/>
      <c r="AM61" s="349"/>
      <c r="AN61" s="350"/>
      <c r="AO61" s="349"/>
      <c r="AP61" s="351"/>
      <c r="AQ61" s="187">
        <f t="shared" si="9"/>
        <v>0</v>
      </c>
    </row>
    <row r="62" spans="1:43" ht="30" hidden="1" customHeight="1" x14ac:dyDescent="0.35">
      <c r="A62" s="43"/>
      <c r="B62" s="181"/>
      <c r="C62" s="181"/>
      <c r="D62" s="181"/>
      <c r="E62" s="181"/>
      <c r="F62" s="181"/>
      <c r="G62" s="181"/>
      <c r="H62" s="181"/>
      <c r="I62" s="181"/>
      <c r="J62" s="44" t="str">
        <f t="shared" si="8"/>
        <v/>
      </c>
      <c r="K62" s="52"/>
      <c r="L62" s="192"/>
      <c r="M62" s="349"/>
      <c r="N62" s="351"/>
      <c r="O62" s="351"/>
      <c r="P62" s="350"/>
      <c r="Q62" s="349"/>
      <c r="R62" s="351"/>
      <c r="S62" s="351"/>
      <c r="T62" s="363"/>
      <c r="U62" s="47"/>
      <c r="V62" s="43"/>
      <c r="W62" s="351"/>
      <c r="X62" s="350"/>
      <c r="Y62" s="349"/>
      <c r="Z62" s="350"/>
      <c r="AA62" s="349"/>
      <c r="AB62" s="350"/>
      <c r="AC62" s="349"/>
      <c r="AD62" s="363"/>
      <c r="AE62" s="47"/>
      <c r="AF62" s="192"/>
      <c r="AG62" s="349"/>
      <c r="AH62" s="350"/>
      <c r="AI62" s="349"/>
      <c r="AJ62" s="350"/>
      <c r="AK62" s="349"/>
      <c r="AL62" s="350"/>
      <c r="AM62" s="349"/>
      <c r="AN62" s="350"/>
      <c r="AO62" s="349"/>
      <c r="AP62" s="351"/>
      <c r="AQ62" s="186">
        <f t="shared" si="9"/>
        <v>0</v>
      </c>
    </row>
    <row r="63" spans="1:43" ht="28.5" hidden="1" customHeight="1" thickBot="1" x14ac:dyDescent="0.4">
      <c r="A63" s="43"/>
      <c r="B63" s="181"/>
      <c r="C63" s="181"/>
      <c r="D63" s="181"/>
      <c r="E63" s="181"/>
      <c r="F63" s="181"/>
      <c r="G63" s="181"/>
      <c r="H63" s="181"/>
      <c r="I63" s="181"/>
      <c r="J63" s="44" t="str">
        <f>IF(COUNT(B63:I63)=0,"",AVERAGE(B63:I63))</f>
        <v/>
      </c>
      <c r="K63" s="52"/>
      <c r="L63" s="43"/>
      <c r="M63" s="349"/>
      <c r="N63" s="351"/>
      <c r="O63" s="351"/>
      <c r="P63" s="350"/>
      <c r="Q63" s="349"/>
      <c r="R63" s="351"/>
      <c r="S63" s="351"/>
      <c r="T63" s="363"/>
      <c r="U63" s="47"/>
      <c r="V63" s="192"/>
      <c r="W63" s="349"/>
      <c r="X63" s="350"/>
      <c r="Y63" s="349"/>
      <c r="Z63" s="350"/>
      <c r="AA63" s="349"/>
      <c r="AB63" s="350"/>
      <c r="AC63" s="349"/>
      <c r="AD63" s="363"/>
      <c r="AE63" s="47"/>
      <c r="AF63" s="43"/>
      <c r="AG63" s="349"/>
      <c r="AH63" s="350"/>
      <c r="AI63" s="349"/>
      <c r="AJ63" s="350"/>
      <c r="AK63" s="349"/>
      <c r="AL63" s="350"/>
      <c r="AM63" s="349"/>
      <c r="AN63" s="350"/>
      <c r="AO63" s="349"/>
      <c r="AP63" s="351"/>
      <c r="AQ63" s="184">
        <f t="shared" si="9"/>
        <v>0</v>
      </c>
    </row>
    <row r="64" spans="1:43" ht="87.75" hidden="1" customHeight="1" thickBot="1" x14ac:dyDescent="0.4">
      <c r="A64" s="83" t="s">
        <v>319</v>
      </c>
      <c r="B64" s="352" t="str">
        <f>IFERROR(AVERAGE(J57:J63), "")</f>
        <v/>
      </c>
      <c r="C64" s="353"/>
      <c r="D64" s="353"/>
      <c r="E64" s="353"/>
      <c r="F64" s="353"/>
      <c r="G64" s="353"/>
      <c r="H64" s="353"/>
      <c r="I64" s="353"/>
      <c r="J64" s="354"/>
      <c r="K64" s="53"/>
      <c r="L64" s="193" t="s">
        <v>340</v>
      </c>
      <c r="M64" s="355" t="str">
        <f>IFERROR(AVERAGE(M57:P63), "")</f>
        <v/>
      </c>
      <c r="N64" s="356"/>
      <c r="O64" s="356"/>
      <c r="P64" s="357"/>
      <c r="Q64" s="355" t="str">
        <f>IFERROR(AVERAGE(Q57:T63), "")</f>
        <v/>
      </c>
      <c r="R64" s="356"/>
      <c r="S64" s="356"/>
      <c r="T64" s="358"/>
      <c r="U64" s="54"/>
      <c r="V64" s="193" t="s">
        <v>340</v>
      </c>
      <c r="W64" s="359" t="str">
        <f>IFERROR(AVERAGE(W57:X63), "")</f>
        <v/>
      </c>
      <c r="X64" s="359"/>
      <c r="Y64" s="359" t="str">
        <f>IFERROR(AVERAGE(Y57:Z63), "")</f>
        <v/>
      </c>
      <c r="Z64" s="359"/>
      <c r="AA64" s="359" t="str">
        <f>IFERROR(AVERAGE(AA57:AD63),"")</f>
        <v/>
      </c>
      <c r="AB64" s="359"/>
      <c r="AC64" s="359"/>
      <c r="AD64" s="360"/>
      <c r="AE64" s="54"/>
      <c r="AF64" s="193" t="s">
        <v>341</v>
      </c>
      <c r="AG64" s="355"/>
      <c r="AH64" s="357"/>
      <c r="AI64" s="355"/>
      <c r="AJ64" s="357"/>
      <c r="AK64" s="355"/>
      <c r="AL64" s="357"/>
      <c r="AM64" s="355"/>
      <c r="AN64" s="357"/>
      <c r="AO64" s="361"/>
      <c r="AP64" s="362"/>
      <c r="AQ64" s="183"/>
    </row>
    <row r="65" spans="1:43" ht="30" hidden="1" customHeight="1" thickBot="1" x14ac:dyDescent="0.4">
      <c r="V65" s="51"/>
      <c r="W65" s="47"/>
      <c r="X65" s="47"/>
      <c r="Y65" s="47"/>
      <c r="Z65" s="47"/>
      <c r="AA65" s="47"/>
      <c r="AB65" s="47"/>
      <c r="AC65" s="47"/>
      <c r="AD65" s="47"/>
      <c r="AE65" s="47"/>
      <c r="AF65" s="47"/>
    </row>
    <row r="66" spans="1:43" ht="30" hidden="1" customHeight="1" x14ac:dyDescent="0.35">
      <c r="A66" s="194" t="s">
        <v>321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1"/>
      <c r="L66" s="190"/>
      <c r="M66" s="195" t="s">
        <v>322</v>
      </c>
      <c r="N66" s="195"/>
      <c r="O66" s="195"/>
      <c r="P66" s="195"/>
      <c r="Q66" s="195"/>
      <c r="R66" s="195"/>
      <c r="S66" s="195"/>
      <c r="T66" s="195"/>
      <c r="U66" s="191"/>
      <c r="V66" s="190"/>
      <c r="W66" s="194" t="s">
        <v>323</v>
      </c>
      <c r="X66" s="194"/>
      <c r="Y66" s="194"/>
      <c r="Z66" s="194"/>
      <c r="AA66" s="194"/>
      <c r="AB66" s="194"/>
      <c r="AC66" s="194"/>
      <c r="AD66" s="196"/>
      <c r="AE66" s="55"/>
      <c r="AF66" s="189"/>
      <c r="AG66" s="195" t="s">
        <v>324</v>
      </c>
      <c r="AH66" s="195"/>
      <c r="AI66" s="195"/>
      <c r="AJ66" s="195"/>
      <c r="AK66" s="195"/>
      <c r="AL66" s="195"/>
      <c r="AM66" s="195"/>
      <c r="AN66" s="195"/>
      <c r="AO66" s="195"/>
      <c r="AP66" s="195"/>
      <c r="AQ66" s="195"/>
    </row>
    <row r="67" spans="1:43" ht="43.5" hidden="1" customHeight="1" x14ac:dyDescent="0.35">
      <c r="A67" s="182" t="s">
        <v>343</v>
      </c>
      <c r="B67" s="364" t="s">
        <v>308</v>
      </c>
      <c r="C67" s="365"/>
      <c r="D67" s="365"/>
      <c r="E67" s="365"/>
      <c r="F67" s="365"/>
      <c r="G67" s="365"/>
      <c r="H67" s="365"/>
      <c r="I67" s="366"/>
      <c r="J67" s="367" t="s">
        <v>309</v>
      </c>
      <c r="K67" s="51"/>
      <c r="L67" s="51"/>
      <c r="M67" s="368" t="s">
        <v>325</v>
      </c>
      <c r="N67" s="369"/>
      <c r="O67" s="369"/>
      <c r="P67" s="369"/>
      <c r="Q67" s="369"/>
      <c r="R67" s="369"/>
      <c r="S67" s="369"/>
      <c r="T67" s="370"/>
      <c r="U67" s="51"/>
      <c r="V67" s="51"/>
      <c r="W67" s="368" t="s">
        <v>325</v>
      </c>
      <c r="X67" s="369"/>
      <c r="Y67" s="369"/>
      <c r="Z67" s="369"/>
      <c r="AA67" s="369"/>
      <c r="AB67" s="369"/>
      <c r="AC67" s="369"/>
      <c r="AD67" s="370"/>
      <c r="AE67" s="51"/>
      <c r="AF67" s="51"/>
      <c r="AG67" s="368" t="s">
        <v>326</v>
      </c>
      <c r="AH67" s="369"/>
      <c r="AI67" s="369"/>
      <c r="AJ67" s="369"/>
      <c r="AK67" s="369"/>
      <c r="AL67" s="369"/>
      <c r="AM67" s="369"/>
      <c r="AN67" s="369"/>
      <c r="AO67" s="369"/>
      <c r="AP67" s="369"/>
      <c r="AQ67" s="370"/>
    </row>
    <row r="68" spans="1:43" ht="30" hidden="1" customHeight="1" x14ac:dyDescent="0.35">
      <c r="A68" s="80" t="s">
        <v>310</v>
      </c>
      <c r="B68" s="79" t="s">
        <v>311</v>
      </c>
      <c r="C68" s="79" t="s">
        <v>312</v>
      </c>
      <c r="D68" s="79" t="s">
        <v>313</v>
      </c>
      <c r="E68" s="79" t="s">
        <v>314</v>
      </c>
      <c r="F68" s="79" t="s">
        <v>315</v>
      </c>
      <c r="G68" s="79" t="s">
        <v>316</v>
      </c>
      <c r="H68" s="79" t="s">
        <v>317</v>
      </c>
      <c r="I68" s="79" t="s">
        <v>318</v>
      </c>
      <c r="J68" s="348"/>
      <c r="K68" s="51"/>
      <c r="L68" s="84" t="s">
        <v>310</v>
      </c>
      <c r="M68" s="371" t="s">
        <v>327</v>
      </c>
      <c r="N68" s="369"/>
      <c r="O68" s="369"/>
      <c r="P68" s="372"/>
      <c r="Q68" s="371" t="s">
        <v>328</v>
      </c>
      <c r="R68" s="369"/>
      <c r="S68" s="369"/>
      <c r="T68" s="370"/>
      <c r="U68" s="51"/>
      <c r="V68" s="84" t="s">
        <v>310</v>
      </c>
      <c r="W68" s="373" t="s">
        <v>329</v>
      </c>
      <c r="X68" s="374"/>
      <c r="Y68" s="373" t="s">
        <v>330</v>
      </c>
      <c r="Z68" s="374"/>
      <c r="AA68" s="371" t="s">
        <v>331</v>
      </c>
      <c r="AB68" s="369"/>
      <c r="AC68" s="369"/>
      <c r="AD68" s="370"/>
      <c r="AE68" s="51"/>
      <c r="AF68" s="84" t="s">
        <v>310</v>
      </c>
      <c r="AG68" s="371" t="s">
        <v>332</v>
      </c>
      <c r="AH68" s="372"/>
      <c r="AI68" s="371" t="s">
        <v>333</v>
      </c>
      <c r="AJ68" s="372"/>
      <c r="AK68" s="371" t="s">
        <v>334</v>
      </c>
      <c r="AL68" s="372"/>
      <c r="AM68" s="371" t="s">
        <v>335</v>
      </c>
      <c r="AN68" s="372"/>
      <c r="AO68" s="371" t="s">
        <v>336</v>
      </c>
      <c r="AP68" s="372"/>
      <c r="AQ68" s="188" t="s">
        <v>337</v>
      </c>
    </row>
    <row r="69" spans="1:43" ht="14.5" hidden="1" x14ac:dyDescent="0.35">
      <c r="A69" s="80"/>
      <c r="B69" s="79"/>
      <c r="C69" s="79"/>
      <c r="D69" s="79"/>
      <c r="E69" s="79"/>
      <c r="F69" s="79"/>
      <c r="G69" s="79"/>
      <c r="H69" s="79"/>
      <c r="I69" s="79"/>
      <c r="J69" s="81"/>
      <c r="K69" s="51"/>
      <c r="L69" s="84"/>
      <c r="M69" s="88"/>
      <c r="N69" s="85"/>
      <c r="O69" s="85"/>
      <c r="P69" s="87"/>
      <c r="Q69" s="88"/>
      <c r="R69" s="85"/>
      <c r="S69" s="85"/>
      <c r="T69" s="86"/>
      <c r="U69" s="51"/>
      <c r="V69" s="84"/>
      <c r="W69" s="375"/>
      <c r="X69" s="376"/>
      <c r="Y69" s="375"/>
      <c r="Z69" s="376"/>
      <c r="AA69" s="371" t="s">
        <v>338</v>
      </c>
      <c r="AB69" s="372"/>
      <c r="AC69" s="371" t="s">
        <v>339</v>
      </c>
      <c r="AD69" s="370"/>
      <c r="AE69" s="51"/>
      <c r="AF69" s="80"/>
      <c r="AG69" s="85"/>
      <c r="AH69" s="87"/>
      <c r="AI69" s="88"/>
      <c r="AJ69" s="87"/>
      <c r="AK69" s="88"/>
      <c r="AL69" s="87"/>
      <c r="AM69" s="88"/>
      <c r="AN69" s="87"/>
      <c r="AO69" s="88"/>
      <c r="AP69" s="87"/>
      <c r="AQ69" s="188"/>
    </row>
    <row r="70" spans="1:43" ht="34.5" hidden="1" customHeight="1" x14ac:dyDescent="0.35">
      <c r="A70" s="43" t="str" cm="1">
        <f t="array" ref="A70:A74">_xlfn._xlws.FILTER(MonAreaID,AAID=$A$2,"")</f>
        <v>AA1_P1_start</v>
      </c>
      <c r="B70" s="181"/>
      <c r="C70" s="181"/>
      <c r="D70" s="181"/>
      <c r="E70" s="181"/>
      <c r="F70" s="181"/>
      <c r="G70" s="181"/>
      <c r="H70" s="181"/>
      <c r="I70" s="181"/>
      <c r="J70" s="44" t="str">
        <f t="shared" ref="J70:J75" si="10">IF(COUNT(B70:I70)=0,"",AVERAGE(B70:I70))</f>
        <v/>
      </c>
      <c r="K70" s="52"/>
      <c r="L70" s="192" t="str" cm="1">
        <f t="array" ref="L70:L74">_xlfn._xlws.FILTER(MonAreaID,AAID=$A$2,"")</f>
        <v>AA1_P1_start</v>
      </c>
      <c r="M70" s="349"/>
      <c r="N70" s="351"/>
      <c r="O70" s="351"/>
      <c r="P70" s="350"/>
      <c r="Q70" s="349"/>
      <c r="R70" s="351"/>
      <c r="S70" s="351"/>
      <c r="T70" s="363"/>
      <c r="U70" s="47"/>
      <c r="V70" s="43" t="str" cm="1">
        <f t="array" ref="V70:V74">_xlfn._xlws.FILTER(MonAreaID,AAID=$A$2,"")</f>
        <v>AA1_P1_start</v>
      </c>
      <c r="W70" s="351"/>
      <c r="X70" s="350"/>
      <c r="Y70" s="349"/>
      <c r="Z70" s="350"/>
      <c r="AA70" s="349"/>
      <c r="AB70" s="350"/>
      <c r="AC70" s="349"/>
      <c r="AD70" s="363"/>
      <c r="AE70" s="47"/>
      <c r="AF70" s="43" t="str" cm="1">
        <f t="array" ref="AF70:AF74">_xlfn._xlws.FILTER(MonAreaID,AAID=$A$2,"")</f>
        <v>AA1_P1_start</v>
      </c>
      <c r="AG70" s="351"/>
      <c r="AH70" s="350"/>
      <c r="AI70" s="349"/>
      <c r="AJ70" s="350"/>
      <c r="AK70" s="349"/>
      <c r="AL70" s="350"/>
      <c r="AM70" s="349"/>
      <c r="AN70" s="350"/>
      <c r="AO70" s="349"/>
      <c r="AP70" s="351"/>
      <c r="AQ70" s="187">
        <f>SUM(AG70:AP70)</f>
        <v>0</v>
      </c>
    </row>
    <row r="71" spans="1:43" ht="30" hidden="1" customHeight="1" x14ac:dyDescent="0.35">
      <c r="A71" s="43" t="str">
        <v>AA1_P3_start</v>
      </c>
      <c r="B71" s="181"/>
      <c r="C71" s="181"/>
      <c r="D71" s="181"/>
      <c r="E71" s="181"/>
      <c r="F71" s="181"/>
      <c r="G71" s="181"/>
      <c r="H71" s="181"/>
      <c r="I71" s="181"/>
      <c r="J71" s="44" t="str">
        <f t="shared" si="10"/>
        <v/>
      </c>
      <c r="K71" s="52"/>
      <c r="L71" s="192" t="str">
        <v>AA1_P3_start</v>
      </c>
      <c r="M71" s="349"/>
      <c r="N71" s="351"/>
      <c r="O71" s="351"/>
      <c r="P71" s="350"/>
      <c r="Q71" s="349"/>
      <c r="R71" s="351"/>
      <c r="S71" s="351"/>
      <c r="T71" s="363"/>
      <c r="U71" s="47"/>
      <c r="V71" s="43" t="str">
        <v>AA1_P3_start</v>
      </c>
      <c r="W71" s="351"/>
      <c r="X71" s="350"/>
      <c r="Y71" s="349"/>
      <c r="Z71" s="350"/>
      <c r="AA71" s="349"/>
      <c r="AB71" s="350"/>
      <c r="AC71" s="349"/>
      <c r="AD71" s="363"/>
      <c r="AE71" s="47"/>
      <c r="AF71" s="43" t="str">
        <v>AA1_P3_start</v>
      </c>
      <c r="AG71" s="351"/>
      <c r="AH71" s="350"/>
      <c r="AI71" s="349"/>
      <c r="AJ71" s="350"/>
      <c r="AK71" s="349"/>
      <c r="AL71" s="350"/>
      <c r="AM71" s="349"/>
      <c r="AN71" s="350"/>
      <c r="AO71" s="349"/>
      <c r="AP71" s="351"/>
      <c r="AQ71" s="187">
        <f t="shared" ref="AQ71:AQ76" si="11">SUM(AG71:AP71)</f>
        <v>0</v>
      </c>
    </row>
    <row r="72" spans="1:43" ht="30" hidden="1" customHeight="1" x14ac:dyDescent="0.35">
      <c r="A72" s="43" t="str">
        <v>AA1_P5_start</v>
      </c>
      <c r="B72" s="181"/>
      <c r="C72" s="181"/>
      <c r="D72" s="181"/>
      <c r="E72" s="181"/>
      <c r="F72" s="181"/>
      <c r="G72" s="181"/>
      <c r="H72" s="181"/>
      <c r="I72" s="181"/>
      <c r="J72" s="44" t="str">
        <f t="shared" si="10"/>
        <v/>
      </c>
      <c r="K72" s="52"/>
      <c r="L72" s="192" t="str">
        <v>AA1_P5_start</v>
      </c>
      <c r="M72" s="349"/>
      <c r="N72" s="351"/>
      <c r="O72" s="351"/>
      <c r="P72" s="350"/>
      <c r="Q72" s="349"/>
      <c r="R72" s="351"/>
      <c r="S72" s="351"/>
      <c r="T72" s="363"/>
      <c r="U72" s="47"/>
      <c r="V72" s="43" t="str">
        <v>AA1_P5_start</v>
      </c>
      <c r="W72" s="351"/>
      <c r="X72" s="350"/>
      <c r="Y72" s="349"/>
      <c r="Z72" s="350"/>
      <c r="AA72" s="349"/>
      <c r="AB72" s="350"/>
      <c r="AC72" s="349"/>
      <c r="AD72" s="363"/>
      <c r="AE72" s="47"/>
      <c r="AF72" s="43" t="str">
        <v>AA1_P5_start</v>
      </c>
      <c r="AG72" s="351"/>
      <c r="AH72" s="350"/>
      <c r="AI72" s="349"/>
      <c r="AJ72" s="350"/>
      <c r="AK72" s="349"/>
      <c r="AL72" s="350"/>
      <c r="AM72" s="349"/>
      <c r="AN72" s="350"/>
      <c r="AO72" s="349"/>
      <c r="AP72" s="351"/>
      <c r="AQ72" s="187">
        <f t="shared" si="11"/>
        <v>0</v>
      </c>
    </row>
    <row r="73" spans="1:43" ht="30" hidden="1" customHeight="1" x14ac:dyDescent="0.35">
      <c r="A73" s="43" t="str">
        <v>AA1_P6_start</v>
      </c>
      <c r="B73" s="181"/>
      <c r="C73" s="181"/>
      <c r="D73" s="181"/>
      <c r="E73" s="181"/>
      <c r="F73" s="181"/>
      <c r="G73" s="181"/>
      <c r="H73" s="181"/>
      <c r="I73" s="181"/>
      <c r="J73" s="44" t="str">
        <f t="shared" si="10"/>
        <v/>
      </c>
      <c r="K73" s="52"/>
      <c r="L73" s="192" t="str">
        <v>AA1_P6_start</v>
      </c>
      <c r="M73" s="349"/>
      <c r="N73" s="351"/>
      <c r="O73" s="351"/>
      <c r="P73" s="350"/>
      <c r="Q73" s="349"/>
      <c r="R73" s="351"/>
      <c r="S73" s="351"/>
      <c r="T73" s="363"/>
      <c r="U73" s="47"/>
      <c r="V73" s="43" t="str">
        <v>AA1_P6_start</v>
      </c>
      <c r="W73" s="351"/>
      <c r="X73" s="350"/>
      <c r="Y73" s="349"/>
      <c r="Z73" s="350"/>
      <c r="AA73" s="349"/>
      <c r="AB73" s="350"/>
      <c r="AC73" s="349"/>
      <c r="AD73" s="363"/>
      <c r="AE73" s="47"/>
      <c r="AF73" s="192" t="str">
        <v>AA1_P6_start</v>
      </c>
      <c r="AG73" s="349"/>
      <c r="AH73" s="350"/>
      <c r="AI73" s="349"/>
      <c r="AJ73" s="350"/>
      <c r="AK73" s="349"/>
      <c r="AL73" s="350"/>
      <c r="AM73" s="349"/>
      <c r="AN73" s="350"/>
      <c r="AO73" s="349"/>
      <c r="AP73" s="351"/>
      <c r="AQ73" s="187">
        <f t="shared" si="11"/>
        <v>0</v>
      </c>
    </row>
    <row r="74" spans="1:43" ht="30" hidden="1" customHeight="1" x14ac:dyDescent="0.35">
      <c r="A74" s="43" t="str">
        <v>AA1_P7_start</v>
      </c>
      <c r="B74" s="181"/>
      <c r="C74" s="181"/>
      <c r="D74" s="181"/>
      <c r="E74" s="181"/>
      <c r="F74" s="181"/>
      <c r="G74" s="181"/>
      <c r="H74" s="181"/>
      <c r="I74" s="181"/>
      <c r="J74" s="44" t="str">
        <f t="shared" si="10"/>
        <v/>
      </c>
      <c r="K74" s="52"/>
      <c r="L74" s="192" t="str">
        <v>AA1_P7_start</v>
      </c>
      <c r="M74" s="349"/>
      <c r="N74" s="351"/>
      <c r="O74" s="351"/>
      <c r="P74" s="350"/>
      <c r="Q74" s="349"/>
      <c r="R74" s="351"/>
      <c r="S74" s="351"/>
      <c r="T74" s="363"/>
      <c r="U74" s="47"/>
      <c r="V74" s="43" t="str">
        <v>AA1_P7_start</v>
      </c>
      <c r="W74" s="351"/>
      <c r="X74" s="350"/>
      <c r="Y74" s="349"/>
      <c r="Z74" s="350"/>
      <c r="AA74" s="349"/>
      <c r="AB74" s="350"/>
      <c r="AC74" s="349"/>
      <c r="AD74" s="363"/>
      <c r="AE74" s="47"/>
      <c r="AF74" s="43" t="str">
        <v>AA1_P7_start</v>
      </c>
      <c r="AG74" s="351"/>
      <c r="AH74" s="350"/>
      <c r="AI74" s="349"/>
      <c r="AJ74" s="350"/>
      <c r="AK74" s="349"/>
      <c r="AL74" s="350"/>
      <c r="AM74" s="349"/>
      <c r="AN74" s="350"/>
      <c r="AO74" s="349"/>
      <c r="AP74" s="351"/>
      <c r="AQ74" s="187">
        <f t="shared" si="11"/>
        <v>0</v>
      </c>
    </row>
    <row r="75" spans="1:43" ht="30" hidden="1" customHeight="1" x14ac:dyDescent="0.35">
      <c r="A75" s="43"/>
      <c r="B75" s="181"/>
      <c r="C75" s="181"/>
      <c r="D75" s="181"/>
      <c r="E75" s="181"/>
      <c r="F75" s="181"/>
      <c r="G75" s="181"/>
      <c r="H75" s="181"/>
      <c r="I75" s="181"/>
      <c r="J75" s="44" t="str">
        <f t="shared" si="10"/>
        <v/>
      </c>
      <c r="K75" s="52"/>
      <c r="L75" s="192"/>
      <c r="M75" s="349"/>
      <c r="N75" s="351"/>
      <c r="O75" s="351"/>
      <c r="P75" s="350"/>
      <c r="Q75" s="349"/>
      <c r="R75" s="351"/>
      <c r="S75" s="351"/>
      <c r="T75" s="363"/>
      <c r="U75" s="47"/>
      <c r="V75" s="43"/>
      <c r="W75" s="351"/>
      <c r="X75" s="350"/>
      <c r="Y75" s="349"/>
      <c r="Z75" s="350"/>
      <c r="AA75" s="349"/>
      <c r="AB75" s="350"/>
      <c r="AC75" s="349"/>
      <c r="AD75" s="363"/>
      <c r="AE75" s="47"/>
      <c r="AF75" s="192"/>
      <c r="AG75" s="349"/>
      <c r="AH75" s="350"/>
      <c r="AI75" s="349"/>
      <c r="AJ75" s="350"/>
      <c r="AK75" s="349"/>
      <c r="AL75" s="350"/>
      <c r="AM75" s="349"/>
      <c r="AN75" s="350"/>
      <c r="AO75" s="349"/>
      <c r="AP75" s="351"/>
      <c r="AQ75" s="186">
        <f t="shared" si="11"/>
        <v>0</v>
      </c>
    </row>
    <row r="76" spans="1:43" ht="28.5" hidden="1" customHeight="1" thickBot="1" x14ac:dyDescent="0.4">
      <c r="A76" s="43"/>
      <c r="B76" s="181"/>
      <c r="C76" s="181"/>
      <c r="D76" s="181"/>
      <c r="E76" s="181"/>
      <c r="F76" s="181"/>
      <c r="G76" s="181"/>
      <c r="H76" s="181"/>
      <c r="I76" s="181"/>
      <c r="J76" s="44" t="str">
        <f>IF(COUNT(B76:I76)=0,"",AVERAGE(B76:I76))</f>
        <v/>
      </c>
      <c r="K76" s="52"/>
      <c r="L76" s="43"/>
      <c r="M76" s="349"/>
      <c r="N76" s="351"/>
      <c r="O76" s="351"/>
      <c r="P76" s="350"/>
      <c r="Q76" s="349"/>
      <c r="R76" s="351"/>
      <c r="S76" s="351"/>
      <c r="T76" s="363"/>
      <c r="U76" s="47"/>
      <c r="V76" s="192"/>
      <c r="W76" s="349"/>
      <c r="X76" s="350"/>
      <c r="Y76" s="349"/>
      <c r="Z76" s="350"/>
      <c r="AA76" s="349"/>
      <c r="AB76" s="350"/>
      <c r="AC76" s="349"/>
      <c r="AD76" s="363"/>
      <c r="AE76" s="47"/>
      <c r="AF76" s="43"/>
      <c r="AG76" s="349"/>
      <c r="AH76" s="350"/>
      <c r="AI76" s="349"/>
      <c r="AJ76" s="350"/>
      <c r="AK76" s="349"/>
      <c r="AL76" s="350"/>
      <c r="AM76" s="349"/>
      <c r="AN76" s="350"/>
      <c r="AO76" s="349"/>
      <c r="AP76" s="351"/>
      <c r="AQ76" s="184">
        <f t="shared" si="11"/>
        <v>0</v>
      </c>
    </row>
    <row r="77" spans="1:43" ht="87.75" hidden="1" customHeight="1" thickBot="1" x14ac:dyDescent="0.4">
      <c r="A77" s="83" t="s">
        <v>319</v>
      </c>
      <c r="B77" s="352" t="str">
        <f>IFERROR(AVERAGE(J70:J76), "")</f>
        <v/>
      </c>
      <c r="C77" s="353"/>
      <c r="D77" s="353"/>
      <c r="E77" s="353"/>
      <c r="F77" s="353"/>
      <c r="G77" s="353"/>
      <c r="H77" s="353"/>
      <c r="I77" s="353"/>
      <c r="J77" s="354"/>
      <c r="K77" s="53"/>
      <c r="L77" s="193" t="s">
        <v>340</v>
      </c>
      <c r="M77" s="355" t="str">
        <f>IFERROR(AVERAGE(M70:P76), "")</f>
        <v/>
      </c>
      <c r="N77" s="356"/>
      <c r="O77" s="356"/>
      <c r="P77" s="357"/>
      <c r="Q77" s="355" t="str">
        <f>IFERROR(AVERAGE(Q70:T76), "")</f>
        <v/>
      </c>
      <c r="R77" s="356"/>
      <c r="S77" s="356"/>
      <c r="T77" s="358"/>
      <c r="U77" s="54"/>
      <c r="V77" s="193" t="s">
        <v>340</v>
      </c>
      <c r="W77" s="359" t="str">
        <f>IFERROR(AVERAGE(W70:X76), "")</f>
        <v/>
      </c>
      <c r="X77" s="359"/>
      <c r="Y77" s="359" t="str">
        <f>IFERROR(AVERAGE(Y70:Z76), "")</f>
        <v/>
      </c>
      <c r="Z77" s="359"/>
      <c r="AA77" s="359" t="str">
        <f>IFERROR(AVERAGE(AA70:AD76),"")</f>
        <v/>
      </c>
      <c r="AB77" s="359"/>
      <c r="AC77" s="359"/>
      <c r="AD77" s="360"/>
      <c r="AE77" s="54"/>
      <c r="AF77" s="193" t="s">
        <v>341</v>
      </c>
      <c r="AG77" s="355"/>
      <c r="AH77" s="357"/>
      <c r="AI77" s="355"/>
      <c r="AJ77" s="357"/>
      <c r="AK77" s="355"/>
      <c r="AL77" s="357"/>
      <c r="AM77" s="355"/>
      <c r="AN77" s="357"/>
      <c r="AO77" s="361"/>
      <c r="AP77" s="362"/>
      <c r="AQ77" s="183"/>
    </row>
    <row r="78" spans="1:43" ht="30" hidden="1" customHeight="1" thickBot="1" x14ac:dyDescent="0.4">
      <c r="V78" s="51"/>
      <c r="W78" s="47"/>
      <c r="X78" s="47"/>
      <c r="Y78" s="47"/>
      <c r="Z78" s="47"/>
      <c r="AA78" s="47"/>
      <c r="AB78" s="47"/>
      <c r="AC78" s="47"/>
      <c r="AD78" s="47"/>
      <c r="AE78" s="47"/>
      <c r="AF78" s="47"/>
    </row>
    <row r="79" spans="1:43" ht="30" hidden="1" customHeight="1" x14ac:dyDescent="0.35">
      <c r="A79" s="194" t="s">
        <v>321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1"/>
      <c r="L79" s="190"/>
      <c r="M79" s="195" t="s">
        <v>322</v>
      </c>
      <c r="N79" s="195"/>
      <c r="O79" s="195"/>
      <c r="P79" s="195"/>
      <c r="Q79" s="195"/>
      <c r="R79" s="195"/>
      <c r="S79" s="195"/>
      <c r="T79" s="195"/>
      <c r="U79" s="191"/>
      <c r="V79" s="190"/>
      <c r="W79" s="194" t="s">
        <v>323</v>
      </c>
      <c r="X79" s="194"/>
      <c r="Y79" s="194"/>
      <c r="Z79" s="194"/>
      <c r="AA79" s="194"/>
      <c r="AB79" s="194"/>
      <c r="AC79" s="194"/>
      <c r="AD79" s="196"/>
      <c r="AE79" s="55"/>
      <c r="AF79" s="189"/>
      <c r="AG79" s="195" t="s">
        <v>324</v>
      </c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</row>
    <row r="80" spans="1:43" ht="43.5" hidden="1" customHeight="1" x14ac:dyDescent="0.35">
      <c r="A80" s="182" t="s">
        <v>343</v>
      </c>
      <c r="B80" s="364" t="s">
        <v>308</v>
      </c>
      <c r="C80" s="365"/>
      <c r="D80" s="365"/>
      <c r="E80" s="365"/>
      <c r="F80" s="365"/>
      <c r="G80" s="365"/>
      <c r="H80" s="365"/>
      <c r="I80" s="366"/>
      <c r="J80" s="367" t="s">
        <v>309</v>
      </c>
      <c r="K80" s="51"/>
      <c r="L80" s="51"/>
      <c r="M80" s="368" t="s">
        <v>325</v>
      </c>
      <c r="N80" s="369"/>
      <c r="O80" s="369"/>
      <c r="P80" s="369"/>
      <c r="Q80" s="369"/>
      <c r="R80" s="369"/>
      <c r="S80" s="369"/>
      <c r="T80" s="370"/>
      <c r="U80" s="51"/>
      <c r="V80" s="51"/>
      <c r="W80" s="368" t="s">
        <v>325</v>
      </c>
      <c r="X80" s="369"/>
      <c r="Y80" s="369"/>
      <c r="Z80" s="369"/>
      <c r="AA80" s="369"/>
      <c r="AB80" s="369"/>
      <c r="AC80" s="369"/>
      <c r="AD80" s="370"/>
      <c r="AE80" s="51"/>
      <c r="AF80" s="51"/>
      <c r="AG80" s="368" t="s">
        <v>326</v>
      </c>
      <c r="AH80" s="369"/>
      <c r="AI80" s="369"/>
      <c r="AJ80" s="369"/>
      <c r="AK80" s="369"/>
      <c r="AL80" s="369"/>
      <c r="AM80" s="369"/>
      <c r="AN80" s="369"/>
      <c r="AO80" s="369"/>
      <c r="AP80" s="369"/>
      <c r="AQ80" s="370"/>
    </row>
    <row r="81" spans="1:43" ht="30" hidden="1" customHeight="1" x14ac:dyDescent="0.35">
      <c r="A81" s="80" t="s">
        <v>310</v>
      </c>
      <c r="B81" s="79" t="s">
        <v>311</v>
      </c>
      <c r="C81" s="79" t="s">
        <v>312</v>
      </c>
      <c r="D81" s="79" t="s">
        <v>313</v>
      </c>
      <c r="E81" s="79" t="s">
        <v>314</v>
      </c>
      <c r="F81" s="79" t="s">
        <v>315</v>
      </c>
      <c r="G81" s="79" t="s">
        <v>316</v>
      </c>
      <c r="H81" s="79" t="s">
        <v>317</v>
      </c>
      <c r="I81" s="79" t="s">
        <v>318</v>
      </c>
      <c r="J81" s="348"/>
      <c r="K81" s="51"/>
      <c r="L81" s="84" t="s">
        <v>310</v>
      </c>
      <c r="M81" s="371" t="s">
        <v>327</v>
      </c>
      <c r="N81" s="369"/>
      <c r="O81" s="369"/>
      <c r="P81" s="372"/>
      <c r="Q81" s="371" t="s">
        <v>328</v>
      </c>
      <c r="R81" s="369"/>
      <c r="S81" s="369"/>
      <c r="T81" s="370"/>
      <c r="U81" s="51"/>
      <c r="V81" s="84" t="s">
        <v>310</v>
      </c>
      <c r="W81" s="373" t="s">
        <v>329</v>
      </c>
      <c r="X81" s="374"/>
      <c r="Y81" s="373" t="s">
        <v>330</v>
      </c>
      <c r="Z81" s="374"/>
      <c r="AA81" s="371" t="s">
        <v>331</v>
      </c>
      <c r="AB81" s="369"/>
      <c r="AC81" s="369"/>
      <c r="AD81" s="370"/>
      <c r="AE81" s="51"/>
      <c r="AF81" s="84" t="s">
        <v>310</v>
      </c>
      <c r="AG81" s="371" t="s">
        <v>332</v>
      </c>
      <c r="AH81" s="372"/>
      <c r="AI81" s="371" t="s">
        <v>333</v>
      </c>
      <c r="AJ81" s="372"/>
      <c r="AK81" s="371" t="s">
        <v>334</v>
      </c>
      <c r="AL81" s="372"/>
      <c r="AM81" s="371" t="s">
        <v>335</v>
      </c>
      <c r="AN81" s="372"/>
      <c r="AO81" s="371" t="s">
        <v>336</v>
      </c>
      <c r="AP81" s="372"/>
      <c r="AQ81" s="188" t="s">
        <v>337</v>
      </c>
    </row>
    <row r="82" spans="1:43" ht="14.5" hidden="1" x14ac:dyDescent="0.35">
      <c r="A82" s="80"/>
      <c r="B82" s="79"/>
      <c r="C82" s="79"/>
      <c r="D82" s="79"/>
      <c r="E82" s="79"/>
      <c r="F82" s="79"/>
      <c r="G82" s="79"/>
      <c r="H82" s="79"/>
      <c r="I82" s="79"/>
      <c r="J82" s="81"/>
      <c r="K82" s="51"/>
      <c r="L82" s="84"/>
      <c r="M82" s="88"/>
      <c r="N82" s="85"/>
      <c r="O82" s="85"/>
      <c r="P82" s="87"/>
      <c r="Q82" s="88"/>
      <c r="R82" s="85"/>
      <c r="S82" s="85"/>
      <c r="T82" s="86"/>
      <c r="U82" s="51"/>
      <c r="V82" s="84"/>
      <c r="W82" s="375"/>
      <c r="X82" s="376"/>
      <c r="Y82" s="375"/>
      <c r="Z82" s="376"/>
      <c r="AA82" s="371" t="s">
        <v>338</v>
      </c>
      <c r="AB82" s="372"/>
      <c r="AC82" s="371" t="s">
        <v>339</v>
      </c>
      <c r="AD82" s="370"/>
      <c r="AE82" s="51"/>
      <c r="AF82" s="80"/>
      <c r="AG82" s="85"/>
      <c r="AH82" s="87"/>
      <c r="AI82" s="88"/>
      <c r="AJ82" s="87"/>
      <c r="AK82" s="88"/>
      <c r="AL82" s="87"/>
      <c r="AM82" s="88"/>
      <c r="AN82" s="87"/>
      <c r="AO82" s="88"/>
      <c r="AP82" s="87"/>
      <c r="AQ82" s="188"/>
    </row>
    <row r="83" spans="1:43" ht="34.5" hidden="1" customHeight="1" x14ac:dyDescent="0.35">
      <c r="A83" s="43" t="str" cm="1">
        <f t="array" ref="A83:A87">_xlfn._xlws.FILTER(MonAreaID,AAID=$A$2,"")</f>
        <v>AA1_P1_start</v>
      </c>
      <c r="B83" s="181"/>
      <c r="C83" s="181"/>
      <c r="D83" s="181"/>
      <c r="E83" s="181"/>
      <c r="F83" s="181"/>
      <c r="G83" s="181"/>
      <c r="H83" s="181"/>
      <c r="I83" s="181"/>
      <c r="J83" s="44" t="str">
        <f t="shared" ref="J83:J88" si="12">IF(COUNT(B83:I83)=0,"",AVERAGE(B83:I83))</f>
        <v/>
      </c>
      <c r="K83" s="52"/>
      <c r="L83" s="192" t="str" cm="1">
        <f t="array" ref="L83:L87">_xlfn._xlws.FILTER(MonAreaID,AAID=$A$2,"")</f>
        <v>AA1_P1_start</v>
      </c>
      <c r="M83" s="349"/>
      <c r="N83" s="351"/>
      <c r="O83" s="351"/>
      <c r="P83" s="350"/>
      <c r="Q83" s="349"/>
      <c r="R83" s="351"/>
      <c r="S83" s="351"/>
      <c r="T83" s="363"/>
      <c r="U83" s="47"/>
      <c r="V83" s="43" t="str" cm="1">
        <f t="array" ref="V83:V87">_xlfn._xlws.FILTER(MonAreaID,AAID=$A$2,"")</f>
        <v>AA1_P1_start</v>
      </c>
      <c r="W83" s="351"/>
      <c r="X83" s="350"/>
      <c r="Y83" s="349"/>
      <c r="Z83" s="350"/>
      <c r="AA83" s="349"/>
      <c r="AB83" s="350"/>
      <c r="AC83" s="349"/>
      <c r="AD83" s="363"/>
      <c r="AE83" s="47"/>
      <c r="AF83" s="43" t="str" cm="1">
        <f t="array" ref="AF83:AF87">_xlfn._xlws.FILTER(MonAreaID,AAID=$A$2,"")</f>
        <v>AA1_P1_start</v>
      </c>
      <c r="AG83" s="351"/>
      <c r="AH83" s="350"/>
      <c r="AI83" s="349"/>
      <c r="AJ83" s="350"/>
      <c r="AK83" s="349"/>
      <c r="AL83" s="350"/>
      <c r="AM83" s="349"/>
      <c r="AN83" s="350"/>
      <c r="AO83" s="349"/>
      <c r="AP83" s="351"/>
      <c r="AQ83" s="187">
        <f>SUM(AG83:AP83)</f>
        <v>0</v>
      </c>
    </row>
    <row r="84" spans="1:43" ht="30" hidden="1" customHeight="1" x14ac:dyDescent="0.35">
      <c r="A84" s="43" t="str">
        <v>AA1_P3_start</v>
      </c>
      <c r="B84" s="181"/>
      <c r="C84" s="181"/>
      <c r="D84" s="181"/>
      <c r="E84" s="181"/>
      <c r="F84" s="181"/>
      <c r="G84" s="181"/>
      <c r="H84" s="181"/>
      <c r="I84" s="181"/>
      <c r="J84" s="44" t="str">
        <f t="shared" si="12"/>
        <v/>
      </c>
      <c r="K84" s="52"/>
      <c r="L84" s="192" t="str">
        <v>AA1_P3_start</v>
      </c>
      <c r="M84" s="349"/>
      <c r="N84" s="351"/>
      <c r="O84" s="351"/>
      <c r="P84" s="350"/>
      <c r="Q84" s="349"/>
      <c r="R84" s="351"/>
      <c r="S84" s="351"/>
      <c r="T84" s="363"/>
      <c r="U84" s="47"/>
      <c r="V84" s="43" t="str">
        <v>AA1_P3_start</v>
      </c>
      <c r="W84" s="351"/>
      <c r="X84" s="350"/>
      <c r="Y84" s="349"/>
      <c r="Z84" s="350"/>
      <c r="AA84" s="349"/>
      <c r="AB84" s="350"/>
      <c r="AC84" s="349"/>
      <c r="AD84" s="363"/>
      <c r="AE84" s="47"/>
      <c r="AF84" s="43" t="str">
        <v>AA1_P3_start</v>
      </c>
      <c r="AG84" s="351"/>
      <c r="AH84" s="350"/>
      <c r="AI84" s="349"/>
      <c r="AJ84" s="350"/>
      <c r="AK84" s="349"/>
      <c r="AL84" s="350"/>
      <c r="AM84" s="349"/>
      <c r="AN84" s="350"/>
      <c r="AO84" s="349"/>
      <c r="AP84" s="351"/>
      <c r="AQ84" s="187">
        <f t="shared" ref="AQ84:AQ89" si="13">SUM(AG84:AP84)</f>
        <v>0</v>
      </c>
    </row>
    <row r="85" spans="1:43" ht="30" hidden="1" customHeight="1" x14ac:dyDescent="0.35">
      <c r="A85" s="43" t="str">
        <v>AA1_P5_start</v>
      </c>
      <c r="B85" s="181"/>
      <c r="C85" s="181"/>
      <c r="D85" s="181"/>
      <c r="E85" s="181"/>
      <c r="F85" s="181"/>
      <c r="G85" s="181"/>
      <c r="H85" s="181"/>
      <c r="I85" s="181"/>
      <c r="J85" s="44" t="str">
        <f t="shared" si="12"/>
        <v/>
      </c>
      <c r="K85" s="52"/>
      <c r="L85" s="192" t="str">
        <v>AA1_P5_start</v>
      </c>
      <c r="M85" s="349"/>
      <c r="N85" s="351"/>
      <c r="O85" s="351"/>
      <c r="P85" s="350"/>
      <c r="Q85" s="349"/>
      <c r="R85" s="351"/>
      <c r="S85" s="351"/>
      <c r="T85" s="363"/>
      <c r="U85" s="47"/>
      <c r="V85" s="43" t="str">
        <v>AA1_P5_start</v>
      </c>
      <c r="W85" s="351"/>
      <c r="X85" s="350"/>
      <c r="Y85" s="349"/>
      <c r="Z85" s="350"/>
      <c r="AA85" s="349"/>
      <c r="AB85" s="350"/>
      <c r="AC85" s="349"/>
      <c r="AD85" s="363"/>
      <c r="AE85" s="47"/>
      <c r="AF85" s="43" t="str">
        <v>AA1_P5_start</v>
      </c>
      <c r="AG85" s="351"/>
      <c r="AH85" s="350"/>
      <c r="AI85" s="349"/>
      <c r="AJ85" s="350"/>
      <c r="AK85" s="349"/>
      <c r="AL85" s="350"/>
      <c r="AM85" s="349"/>
      <c r="AN85" s="350"/>
      <c r="AO85" s="349"/>
      <c r="AP85" s="351"/>
      <c r="AQ85" s="187">
        <f t="shared" si="13"/>
        <v>0</v>
      </c>
    </row>
    <row r="86" spans="1:43" ht="30" hidden="1" customHeight="1" x14ac:dyDescent="0.35">
      <c r="A86" s="43" t="str">
        <v>AA1_P6_start</v>
      </c>
      <c r="B86" s="181"/>
      <c r="C86" s="181"/>
      <c r="D86" s="181"/>
      <c r="E86" s="181"/>
      <c r="F86" s="181"/>
      <c r="G86" s="181"/>
      <c r="H86" s="181"/>
      <c r="I86" s="181"/>
      <c r="J86" s="44" t="str">
        <f t="shared" si="12"/>
        <v/>
      </c>
      <c r="K86" s="52"/>
      <c r="L86" s="192" t="str">
        <v>AA1_P6_start</v>
      </c>
      <c r="M86" s="349"/>
      <c r="N86" s="351"/>
      <c r="O86" s="351"/>
      <c r="P86" s="350"/>
      <c r="Q86" s="349"/>
      <c r="R86" s="351"/>
      <c r="S86" s="351"/>
      <c r="T86" s="363"/>
      <c r="U86" s="47"/>
      <c r="V86" s="43" t="str">
        <v>AA1_P6_start</v>
      </c>
      <c r="W86" s="351"/>
      <c r="X86" s="350"/>
      <c r="Y86" s="349"/>
      <c r="Z86" s="350"/>
      <c r="AA86" s="349"/>
      <c r="AB86" s="350"/>
      <c r="AC86" s="349"/>
      <c r="AD86" s="363"/>
      <c r="AE86" s="47"/>
      <c r="AF86" s="192" t="str">
        <v>AA1_P6_start</v>
      </c>
      <c r="AG86" s="349"/>
      <c r="AH86" s="350"/>
      <c r="AI86" s="349"/>
      <c r="AJ86" s="350"/>
      <c r="AK86" s="349"/>
      <c r="AL86" s="350"/>
      <c r="AM86" s="349"/>
      <c r="AN86" s="350"/>
      <c r="AO86" s="349"/>
      <c r="AP86" s="351"/>
      <c r="AQ86" s="187">
        <f t="shared" si="13"/>
        <v>0</v>
      </c>
    </row>
    <row r="87" spans="1:43" ht="30" hidden="1" customHeight="1" x14ac:dyDescent="0.35">
      <c r="A87" s="43" t="str">
        <v>AA1_P7_start</v>
      </c>
      <c r="B87" s="181"/>
      <c r="C87" s="181"/>
      <c r="D87" s="181"/>
      <c r="E87" s="181"/>
      <c r="F87" s="181"/>
      <c r="G87" s="181"/>
      <c r="H87" s="181"/>
      <c r="I87" s="181"/>
      <c r="J87" s="44" t="str">
        <f t="shared" si="12"/>
        <v/>
      </c>
      <c r="K87" s="52"/>
      <c r="L87" s="192" t="str">
        <v>AA1_P7_start</v>
      </c>
      <c r="M87" s="349"/>
      <c r="N87" s="351"/>
      <c r="O87" s="351"/>
      <c r="P87" s="350"/>
      <c r="Q87" s="349"/>
      <c r="R87" s="351"/>
      <c r="S87" s="351"/>
      <c r="T87" s="363"/>
      <c r="U87" s="47"/>
      <c r="V87" s="43" t="str">
        <v>AA1_P7_start</v>
      </c>
      <c r="W87" s="351"/>
      <c r="X87" s="350"/>
      <c r="Y87" s="349"/>
      <c r="Z87" s="350"/>
      <c r="AA87" s="349"/>
      <c r="AB87" s="350"/>
      <c r="AC87" s="349"/>
      <c r="AD87" s="363"/>
      <c r="AE87" s="47"/>
      <c r="AF87" s="43" t="str">
        <v>AA1_P7_start</v>
      </c>
      <c r="AG87" s="351"/>
      <c r="AH87" s="350"/>
      <c r="AI87" s="349"/>
      <c r="AJ87" s="350"/>
      <c r="AK87" s="349"/>
      <c r="AL87" s="350"/>
      <c r="AM87" s="349"/>
      <c r="AN87" s="350"/>
      <c r="AO87" s="349"/>
      <c r="AP87" s="351"/>
      <c r="AQ87" s="187">
        <f t="shared" si="13"/>
        <v>0</v>
      </c>
    </row>
    <row r="88" spans="1:43" ht="30" hidden="1" customHeight="1" x14ac:dyDescent="0.35">
      <c r="A88" s="43"/>
      <c r="B88" s="181"/>
      <c r="C88" s="181"/>
      <c r="D88" s="181"/>
      <c r="E88" s="181"/>
      <c r="F88" s="181"/>
      <c r="G88" s="181"/>
      <c r="H88" s="181"/>
      <c r="I88" s="181"/>
      <c r="J88" s="44" t="str">
        <f t="shared" si="12"/>
        <v/>
      </c>
      <c r="K88" s="52"/>
      <c r="L88" s="192"/>
      <c r="M88" s="349"/>
      <c r="N88" s="351"/>
      <c r="O88" s="351"/>
      <c r="P88" s="350"/>
      <c r="Q88" s="349"/>
      <c r="R88" s="351"/>
      <c r="S88" s="351"/>
      <c r="T88" s="363"/>
      <c r="U88" s="47"/>
      <c r="V88" s="43"/>
      <c r="W88" s="351"/>
      <c r="X88" s="350"/>
      <c r="Y88" s="349"/>
      <c r="Z88" s="350"/>
      <c r="AA88" s="349"/>
      <c r="AB88" s="350"/>
      <c r="AC88" s="349"/>
      <c r="AD88" s="363"/>
      <c r="AE88" s="47"/>
      <c r="AF88" s="192"/>
      <c r="AG88" s="349"/>
      <c r="AH88" s="350"/>
      <c r="AI88" s="349"/>
      <c r="AJ88" s="350"/>
      <c r="AK88" s="349"/>
      <c r="AL88" s="350"/>
      <c r="AM88" s="349"/>
      <c r="AN88" s="350"/>
      <c r="AO88" s="349"/>
      <c r="AP88" s="351"/>
      <c r="AQ88" s="186">
        <f t="shared" si="13"/>
        <v>0</v>
      </c>
    </row>
    <row r="89" spans="1:43" ht="28.5" hidden="1" customHeight="1" thickBot="1" x14ac:dyDescent="0.4">
      <c r="A89" s="43"/>
      <c r="B89" s="181"/>
      <c r="C89" s="181"/>
      <c r="D89" s="181"/>
      <c r="E89" s="181"/>
      <c r="F89" s="181"/>
      <c r="G89" s="181"/>
      <c r="H89" s="181"/>
      <c r="I89" s="181"/>
      <c r="J89" s="44" t="str">
        <f>IF(COUNT(B89:I89)=0,"",AVERAGE(B89:I89))</f>
        <v/>
      </c>
      <c r="K89" s="52"/>
      <c r="L89" s="43"/>
      <c r="M89" s="349"/>
      <c r="N89" s="351"/>
      <c r="O89" s="351"/>
      <c r="P89" s="350"/>
      <c r="Q89" s="349"/>
      <c r="R89" s="351"/>
      <c r="S89" s="351"/>
      <c r="T89" s="363"/>
      <c r="U89" s="47"/>
      <c r="V89" s="192"/>
      <c r="W89" s="349"/>
      <c r="X89" s="350"/>
      <c r="Y89" s="349"/>
      <c r="Z89" s="350"/>
      <c r="AA89" s="349"/>
      <c r="AB89" s="350"/>
      <c r="AC89" s="349"/>
      <c r="AD89" s="363"/>
      <c r="AE89" s="47"/>
      <c r="AF89" s="43"/>
      <c r="AG89" s="349"/>
      <c r="AH89" s="350"/>
      <c r="AI89" s="349"/>
      <c r="AJ89" s="350"/>
      <c r="AK89" s="349"/>
      <c r="AL89" s="350"/>
      <c r="AM89" s="349"/>
      <c r="AN89" s="350"/>
      <c r="AO89" s="349"/>
      <c r="AP89" s="351"/>
      <c r="AQ89" s="184">
        <f t="shared" si="13"/>
        <v>0</v>
      </c>
    </row>
    <row r="90" spans="1:43" ht="87.75" hidden="1" customHeight="1" thickBot="1" x14ac:dyDescent="0.4">
      <c r="A90" s="83" t="s">
        <v>319</v>
      </c>
      <c r="B90" s="352" t="str">
        <f>IFERROR(AVERAGE(J83:J89), "")</f>
        <v/>
      </c>
      <c r="C90" s="353"/>
      <c r="D90" s="353"/>
      <c r="E90" s="353"/>
      <c r="F90" s="353"/>
      <c r="G90" s="353"/>
      <c r="H90" s="353"/>
      <c r="I90" s="353"/>
      <c r="J90" s="354"/>
      <c r="K90" s="53"/>
      <c r="L90" s="193" t="s">
        <v>340</v>
      </c>
      <c r="M90" s="355" t="str">
        <f>IFERROR(AVERAGE(M83:P89), "")</f>
        <v/>
      </c>
      <c r="N90" s="356"/>
      <c r="O90" s="356"/>
      <c r="P90" s="357"/>
      <c r="Q90" s="355" t="str">
        <f>IFERROR(AVERAGE(Q83:T89), "")</f>
        <v/>
      </c>
      <c r="R90" s="356"/>
      <c r="S90" s="356"/>
      <c r="T90" s="358"/>
      <c r="U90" s="54"/>
      <c r="V90" s="193" t="s">
        <v>340</v>
      </c>
      <c r="W90" s="359" t="str">
        <f>IFERROR(AVERAGE(W83:X89), "")</f>
        <v/>
      </c>
      <c r="X90" s="359"/>
      <c r="Y90" s="359" t="str">
        <f>IFERROR(AVERAGE(Y83:Z89), "")</f>
        <v/>
      </c>
      <c r="Z90" s="359"/>
      <c r="AA90" s="359" t="str">
        <f>IFERROR(AVERAGE(AA83:AD89),"")</f>
        <v/>
      </c>
      <c r="AB90" s="359"/>
      <c r="AC90" s="359"/>
      <c r="AD90" s="360"/>
      <c r="AE90" s="54"/>
      <c r="AF90" s="193" t="s">
        <v>341</v>
      </c>
      <c r="AG90" s="355"/>
      <c r="AH90" s="357"/>
      <c r="AI90" s="355"/>
      <c r="AJ90" s="357"/>
      <c r="AK90" s="355"/>
      <c r="AL90" s="357"/>
      <c r="AM90" s="355"/>
      <c r="AN90" s="357"/>
      <c r="AO90" s="361"/>
      <c r="AP90" s="362"/>
      <c r="AQ90" s="183"/>
    </row>
    <row r="91" spans="1:43" ht="30" hidden="1" customHeight="1" x14ac:dyDescent="0.35">
      <c r="V91" s="51"/>
      <c r="W91" s="47"/>
      <c r="X91" s="47"/>
      <c r="Y91" s="47"/>
      <c r="Z91" s="47"/>
      <c r="AA91" s="47"/>
      <c r="AB91" s="47"/>
      <c r="AC91" s="47"/>
      <c r="AD91" s="47"/>
      <c r="AE91" s="47"/>
      <c r="AF91" s="47"/>
    </row>
  </sheetData>
  <mergeCells count="735">
    <mergeCell ref="M44:P44"/>
    <mergeCell ref="Q44:T44"/>
    <mergeCell ref="AG44:AH44"/>
    <mergeCell ref="B64:J64"/>
    <mergeCell ref="AA64:AD64"/>
    <mergeCell ref="B51:J51"/>
    <mergeCell ref="AA51:AD51"/>
    <mergeCell ref="B54:I54"/>
    <mergeCell ref="J54:J55"/>
    <mergeCell ref="M54:T54"/>
    <mergeCell ref="W54:AD54"/>
    <mergeCell ref="AG54:AQ54"/>
    <mergeCell ref="M55:P55"/>
    <mergeCell ref="Q55:T55"/>
    <mergeCell ref="W55:X56"/>
    <mergeCell ref="Y55:Z56"/>
    <mergeCell ref="AA55:AD55"/>
    <mergeCell ref="AG55:AH55"/>
    <mergeCell ref="AI55:AJ55"/>
    <mergeCell ref="AK55:AL55"/>
    <mergeCell ref="AM55:AN55"/>
    <mergeCell ref="AO55:AP55"/>
    <mergeCell ref="AA56:AB56"/>
    <mergeCell ref="M58:P58"/>
    <mergeCell ref="B41:I41"/>
    <mergeCell ref="J41:J42"/>
    <mergeCell ref="AG41:AQ41"/>
    <mergeCell ref="M42:P42"/>
    <mergeCell ref="Q42:T42"/>
    <mergeCell ref="W42:X43"/>
    <mergeCell ref="Y42:Z43"/>
    <mergeCell ref="AA42:AD42"/>
    <mergeCell ref="AG42:AH42"/>
    <mergeCell ref="AI42:AJ42"/>
    <mergeCell ref="AK42:AL42"/>
    <mergeCell ref="AM42:AN42"/>
    <mergeCell ref="AO42:AP42"/>
    <mergeCell ref="AA43:AB43"/>
    <mergeCell ref="AC43:AD43"/>
    <mergeCell ref="M41:T41"/>
    <mergeCell ref="W41:AD41"/>
    <mergeCell ref="Q58:T58"/>
    <mergeCell ref="AG58:AH58"/>
    <mergeCell ref="AI58:AJ58"/>
    <mergeCell ref="AK58:AL58"/>
    <mergeCell ref="AM58:AN58"/>
    <mergeCell ref="AO58:AP58"/>
    <mergeCell ref="W57:X57"/>
    <mergeCell ref="Y57:Z57"/>
    <mergeCell ref="AA57:AB57"/>
    <mergeCell ref="AC57:AD57"/>
    <mergeCell ref="W58:X58"/>
    <mergeCell ref="M57:P57"/>
    <mergeCell ref="Q57:T57"/>
    <mergeCell ref="AC58:AD58"/>
    <mergeCell ref="Y58:Z58"/>
    <mergeCell ref="AI44:AJ44"/>
    <mergeCell ref="AK44:AL44"/>
    <mergeCell ref="AM44:AN44"/>
    <mergeCell ref="AO44:AP44"/>
    <mergeCell ref="W44:X44"/>
    <mergeCell ref="Y44:Z44"/>
    <mergeCell ref="AA58:AB58"/>
    <mergeCell ref="AC56:AD56"/>
    <mergeCell ref="M51:P51"/>
    <mergeCell ref="Q51:T51"/>
    <mergeCell ref="W51:X51"/>
    <mergeCell ref="Y51:Z51"/>
    <mergeCell ref="M50:P50"/>
    <mergeCell ref="Q50:T50"/>
    <mergeCell ref="W50:X50"/>
    <mergeCell ref="Y50:Z50"/>
    <mergeCell ref="AA50:AB50"/>
    <mergeCell ref="AC50:AD50"/>
    <mergeCell ref="AI50:AJ50"/>
    <mergeCell ref="AK50:AL50"/>
    <mergeCell ref="AG2:AQ2"/>
    <mergeCell ref="AM63:AN63"/>
    <mergeCell ref="AO63:AP63"/>
    <mergeCell ref="AM61:AN61"/>
    <mergeCell ref="AO61:AP61"/>
    <mergeCell ref="AM62:AN62"/>
    <mergeCell ref="AO62:AP62"/>
    <mergeCell ref="AM59:AN59"/>
    <mergeCell ref="AO59:AP59"/>
    <mergeCell ref="AM60:AN60"/>
    <mergeCell ref="AO60:AP60"/>
    <mergeCell ref="AG57:AH57"/>
    <mergeCell ref="AI57:AJ57"/>
    <mergeCell ref="AK57:AL57"/>
    <mergeCell ref="AM57:AN57"/>
    <mergeCell ref="AO57:AP57"/>
    <mergeCell ref="AM51:AN51"/>
    <mergeCell ref="AO51:AP51"/>
    <mergeCell ref="AG51:AH51"/>
    <mergeCell ref="AI51:AJ51"/>
    <mergeCell ref="AK51:AL51"/>
    <mergeCell ref="AM49:AN49"/>
    <mergeCell ref="AO49:AP49"/>
    <mergeCell ref="AG50:AH50"/>
    <mergeCell ref="M64:P64"/>
    <mergeCell ref="Q64:T64"/>
    <mergeCell ref="W64:X64"/>
    <mergeCell ref="Y64:Z64"/>
    <mergeCell ref="AG64:AH64"/>
    <mergeCell ref="AI64:AJ64"/>
    <mergeCell ref="AK64:AL64"/>
    <mergeCell ref="AM64:AN64"/>
    <mergeCell ref="AO64:AP64"/>
    <mergeCell ref="M63:P63"/>
    <mergeCell ref="Q63:T63"/>
    <mergeCell ref="W63:X63"/>
    <mergeCell ref="Y63:Z63"/>
    <mergeCell ref="AA63:AB63"/>
    <mergeCell ref="AC63:AD63"/>
    <mergeCell ref="AG63:AH63"/>
    <mergeCell ref="AI63:AJ63"/>
    <mergeCell ref="AK63:AL63"/>
    <mergeCell ref="M62:P62"/>
    <mergeCell ref="Q62:T62"/>
    <mergeCell ref="W62:X62"/>
    <mergeCell ref="Y62:Z62"/>
    <mergeCell ref="AA62:AB62"/>
    <mergeCell ref="AC62:AD62"/>
    <mergeCell ref="AG62:AH62"/>
    <mergeCell ref="AI62:AJ62"/>
    <mergeCell ref="AK62:AL62"/>
    <mergeCell ref="M61:P61"/>
    <mergeCell ref="Q61:T61"/>
    <mergeCell ref="W61:X61"/>
    <mergeCell ref="Y61:Z61"/>
    <mergeCell ref="AA61:AB61"/>
    <mergeCell ref="AC61:AD61"/>
    <mergeCell ref="AG61:AH61"/>
    <mergeCell ref="AI61:AJ61"/>
    <mergeCell ref="AK61:AL61"/>
    <mergeCell ref="M60:P60"/>
    <mergeCell ref="Q60:T60"/>
    <mergeCell ref="W60:X60"/>
    <mergeCell ref="Y60:Z60"/>
    <mergeCell ref="AA60:AB60"/>
    <mergeCell ref="AC60:AD60"/>
    <mergeCell ref="AG60:AH60"/>
    <mergeCell ref="AI60:AJ60"/>
    <mergeCell ref="AK60:AL60"/>
    <mergeCell ref="M59:P59"/>
    <mergeCell ref="Q59:T59"/>
    <mergeCell ref="W59:X59"/>
    <mergeCell ref="Y59:Z59"/>
    <mergeCell ref="AA59:AB59"/>
    <mergeCell ref="AC59:AD59"/>
    <mergeCell ref="AG59:AH59"/>
    <mergeCell ref="AI59:AJ59"/>
    <mergeCell ref="AK59:AL59"/>
    <mergeCell ref="AM50:AN50"/>
    <mergeCell ref="AO50:AP50"/>
    <mergeCell ref="M49:P49"/>
    <mergeCell ref="Q49:T49"/>
    <mergeCell ref="W49:X49"/>
    <mergeCell ref="Y49:Z49"/>
    <mergeCell ref="AA49:AB49"/>
    <mergeCell ref="AC49:AD49"/>
    <mergeCell ref="AG49:AH49"/>
    <mergeCell ref="AI49:AJ49"/>
    <mergeCell ref="AK49:AL49"/>
    <mergeCell ref="AM47:AN47"/>
    <mergeCell ref="AO47:AP47"/>
    <mergeCell ref="M48:P48"/>
    <mergeCell ref="Q48:T48"/>
    <mergeCell ref="W48:X48"/>
    <mergeCell ref="Y48:Z48"/>
    <mergeCell ref="AA48:AB48"/>
    <mergeCell ref="AC48:AD48"/>
    <mergeCell ref="AG48:AH48"/>
    <mergeCell ref="AI48:AJ48"/>
    <mergeCell ref="AK48:AL48"/>
    <mergeCell ref="AM48:AN48"/>
    <mergeCell ref="AO48:AP48"/>
    <mergeCell ref="M47:P47"/>
    <mergeCell ref="Q47:T47"/>
    <mergeCell ref="W47:X47"/>
    <mergeCell ref="Y47:Z47"/>
    <mergeCell ref="AA47:AB47"/>
    <mergeCell ref="AC47:AD47"/>
    <mergeCell ref="AG47:AH47"/>
    <mergeCell ref="AI47:AJ47"/>
    <mergeCell ref="AK47:AL47"/>
    <mergeCell ref="AM45:AN45"/>
    <mergeCell ref="AO45:AP45"/>
    <mergeCell ref="M46:P46"/>
    <mergeCell ref="Q46:T46"/>
    <mergeCell ref="W46:X46"/>
    <mergeCell ref="Y46:Z46"/>
    <mergeCell ref="AA46:AB46"/>
    <mergeCell ref="AC46:AD46"/>
    <mergeCell ref="AG46:AH46"/>
    <mergeCell ref="AI46:AJ46"/>
    <mergeCell ref="AK46:AL46"/>
    <mergeCell ref="AM46:AN46"/>
    <mergeCell ref="AO46:AP46"/>
    <mergeCell ref="M45:P45"/>
    <mergeCell ref="Q45:T45"/>
    <mergeCell ref="W45:X45"/>
    <mergeCell ref="Y45:Z45"/>
    <mergeCell ref="AA45:AB45"/>
    <mergeCell ref="AC45:AD45"/>
    <mergeCell ref="AG45:AH45"/>
    <mergeCell ref="AI45:AJ45"/>
    <mergeCell ref="AK45:AL45"/>
    <mergeCell ref="AA44:AB44"/>
    <mergeCell ref="AC44:AD44"/>
    <mergeCell ref="AM37:AN37"/>
    <mergeCell ref="AO37:AP37"/>
    <mergeCell ref="B38:J38"/>
    <mergeCell ref="M38:P38"/>
    <mergeCell ref="Q38:T38"/>
    <mergeCell ref="W38:X38"/>
    <mergeCell ref="Y38:Z38"/>
    <mergeCell ref="AA38:AD38"/>
    <mergeCell ref="AG38:AH38"/>
    <mergeCell ref="AI38:AJ38"/>
    <mergeCell ref="AK38:AL38"/>
    <mergeCell ref="AM38:AN38"/>
    <mergeCell ref="AO38:AP38"/>
    <mergeCell ref="M37:P37"/>
    <mergeCell ref="Q37:T37"/>
    <mergeCell ref="W37:X37"/>
    <mergeCell ref="Y37:Z37"/>
    <mergeCell ref="AA37:AB37"/>
    <mergeCell ref="AC37:AD37"/>
    <mergeCell ref="AG37:AH37"/>
    <mergeCell ref="AI37:AJ37"/>
    <mergeCell ref="AK37:AL37"/>
    <mergeCell ref="AM35:AN35"/>
    <mergeCell ref="AO35:AP35"/>
    <mergeCell ref="M36:P36"/>
    <mergeCell ref="Q36:T36"/>
    <mergeCell ref="W36:X36"/>
    <mergeCell ref="Y36:Z36"/>
    <mergeCell ref="AA36:AB36"/>
    <mergeCell ref="AC36:AD36"/>
    <mergeCell ref="AG36:AH36"/>
    <mergeCell ref="AI36:AJ36"/>
    <mergeCell ref="AK36:AL36"/>
    <mergeCell ref="AM36:AN36"/>
    <mergeCell ref="AO36:AP36"/>
    <mergeCell ref="M35:P35"/>
    <mergeCell ref="Q35:T35"/>
    <mergeCell ref="W35:X35"/>
    <mergeCell ref="Y35:Z35"/>
    <mergeCell ref="AA35:AB35"/>
    <mergeCell ref="AC35:AD35"/>
    <mergeCell ref="AG35:AH35"/>
    <mergeCell ref="AI35:AJ35"/>
    <mergeCell ref="AK35:AL35"/>
    <mergeCell ref="AM33:AN33"/>
    <mergeCell ref="AO33:AP33"/>
    <mergeCell ref="M34:P34"/>
    <mergeCell ref="Q34:T34"/>
    <mergeCell ref="W34:X34"/>
    <mergeCell ref="Y34:Z34"/>
    <mergeCell ref="AA34:AB34"/>
    <mergeCell ref="AC34:AD34"/>
    <mergeCell ref="AG34:AH34"/>
    <mergeCell ref="AI34:AJ34"/>
    <mergeCell ref="AK34:AL34"/>
    <mergeCell ref="AM34:AN34"/>
    <mergeCell ref="AO34:AP34"/>
    <mergeCell ref="M33:P33"/>
    <mergeCell ref="Q33:T33"/>
    <mergeCell ref="W33:X33"/>
    <mergeCell ref="Y33:Z33"/>
    <mergeCell ref="AA33:AB33"/>
    <mergeCell ref="AC33:AD33"/>
    <mergeCell ref="AG33:AH33"/>
    <mergeCell ref="AI33:AJ33"/>
    <mergeCell ref="AK33:AL33"/>
    <mergeCell ref="AM31:AN31"/>
    <mergeCell ref="AO31:AP31"/>
    <mergeCell ref="M32:P32"/>
    <mergeCell ref="Q32:T32"/>
    <mergeCell ref="W32:X32"/>
    <mergeCell ref="Y32:Z32"/>
    <mergeCell ref="AA32:AB32"/>
    <mergeCell ref="AC32:AD32"/>
    <mergeCell ref="AG32:AH32"/>
    <mergeCell ref="AI32:AJ32"/>
    <mergeCell ref="AK32:AL32"/>
    <mergeCell ref="AM32:AN32"/>
    <mergeCell ref="AO32:AP32"/>
    <mergeCell ref="M31:P31"/>
    <mergeCell ref="Q31:T31"/>
    <mergeCell ref="W31:X31"/>
    <mergeCell ref="Y31:Z31"/>
    <mergeCell ref="AA31:AB31"/>
    <mergeCell ref="AC31:AD31"/>
    <mergeCell ref="AG31:AH31"/>
    <mergeCell ref="AI31:AJ31"/>
    <mergeCell ref="AK31:AL31"/>
    <mergeCell ref="B28:I28"/>
    <mergeCell ref="J28:J29"/>
    <mergeCell ref="M28:T28"/>
    <mergeCell ref="W28:AD28"/>
    <mergeCell ref="M29:P29"/>
    <mergeCell ref="Q29:T29"/>
    <mergeCell ref="W29:X30"/>
    <mergeCell ref="Y29:Z30"/>
    <mergeCell ref="AA29:AD29"/>
    <mergeCell ref="AG29:AH29"/>
    <mergeCell ref="AI29:AJ29"/>
    <mergeCell ref="AK29:AL29"/>
    <mergeCell ref="AM29:AN29"/>
    <mergeCell ref="AO29:AP29"/>
    <mergeCell ref="AA30:AB30"/>
    <mergeCell ref="AC30:AD30"/>
    <mergeCell ref="AG28:AQ28"/>
    <mergeCell ref="AM24:AN24"/>
    <mergeCell ref="AO24:AP24"/>
    <mergeCell ref="AM25:AN25"/>
    <mergeCell ref="AO25:AP25"/>
    <mergeCell ref="B25:J25"/>
    <mergeCell ref="M25:P25"/>
    <mergeCell ref="Q25:T25"/>
    <mergeCell ref="W25:X25"/>
    <mergeCell ref="Y25:Z25"/>
    <mergeCell ref="AA25:AD25"/>
    <mergeCell ref="AG25:AH25"/>
    <mergeCell ref="AI25:AJ25"/>
    <mergeCell ref="AK25:AL25"/>
    <mergeCell ref="M24:P24"/>
    <mergeCell ref="Q24:T24"/>
    <mergeCell ref="W24:X24"/>
    <mergeCell ref="Y24:Z24"/>
    <mergeCell ref="AA24:AB24"/>
    <mergeCell ref="AC24:AD24"/>
    <mergeCell ref="AG24:AH24"/>
    <mergeCell ref="AI24:AJ24"/>
    <mergeCell ref="AK24:AL24"/>
    <mergeCell ref="AM22:AN22"/>
    <mergeCell ref="AO22:AP22"/>
    <mergeCell ref="M23:P23"/>
    <mergeCell ref="Q23:T23"/>
    <mergeCell ref="W23:X23"/>
    <mergeCell ref="Y23:Z23"/>
    <mergeCell ref="AA23:AB23"/>
    <mergeCell ref="AC23:AD23"/>
    <mergeCell ref="AG23:AH23"/>
    <mergeCell ref="AI23:AJ23"/>
    <mergeCell ref="AK23:AL23"/>
    <mergeCell ref="AM23:AN23"/>
    <mergeCell ref="AO23:AP23"/>
    <mergeCell ref="M22:P22"/>
    <mergeCell ref="Q22:T22"/>
    <mergeCell ref="W22:X22"/>
    <mergeCell ref="Y22:Z22"/>
    <mergeCell ref="AA22:AB22"/>
    <mergeCell ref="AC22:AD22"/>
    <mergeCell ref="AG22:AH22"/>
    <mergeCell ref="AI22:AJ22"/>
    <mergeCell ref="AK22:AL22"/>
    <mergeCell ref="AM20:AN20"/>
    <mergeCell ref="AO20:AP20"/>
    <mergeCell ref="M21:P21"/>
    <mergeCell ref="Q21:T21"/>
    <mergeCell ref="W21:X21"/>
    <mergeCell ref="Y21:Z21"/>
    <mergeCell ref="AA21:AB21"/>
    <mergeCell ref="AC21:AD21"/>
    <mergeCell ref="AG21:AH21"/>
    <mergeCell ref="AI21:AJ21"/>
    <mergeCell ref="AK21:AL21"/>
    <mergeCell ref="AM21:AN21"/>
    <mergeCell ref="AO21:AP21"/>
    <mergeCell ref="M20:P20"/>
    <mergeCell ref="Q20:T20"/>
    <mergeCell ref="W20:X20"/>
    <mergeCell ref="Y20:Z20"/>
    <mergeCell ref="AA20:AB20"/>
    <mergeCell ref="AC20:AD20"/>
    <mergeCell ref="AG20:AH20"/>
    <mergeCell ref="AI20:AJ20"/>
    <mergeCell ref="AK20:AL20"/>
    <mergeCell ref="AM18:AN18"/>
    <mergeCell ref="AO18:AP18"/>
    <mergeCell ref="M19:P19"/>
    <mergeCell ref="Q19:T19"/>
    <mergeCell ref="W19:X19"/>
    <mergeCell ref="Y19:Z19"/>
    <mergeCell ref="AA19:AB19"/>
    <mergeCell ref="AC19:AD19"/>
    <mergeCell ref="AG19:AH19"/>
    <mergeCell ref="AI19:AJ19"/>
    <mergeCell ref="AK19:AL19"/>
    <mergeCell ref="AM19:AN19"/>
    <mergeCell ref="AO19:AP19"/>
    <mergeCell ref="M18:P18"/>
    <mergeCell ref="Q18:T18"/>
    <mergeCell ref="W18:X18"/>
    <mergeCell ref="Y18:Z18"/>
    <mergeCell ref="AA18:AB18"/>
    <mergeCell ref="AC18:AD18"/>
    <mergeCell ref="AG18:AH18"/>
    <mergeCell ref="AI18:AJ18"/>
    <mergeCell ref="AK18:AL18"/>
    <mergeCell ref="AG16:AH16"/>
    <mergeCell ref="AI16:AJ16"/>
    <mergeCell ref="AK16:AL16"/>
    <mergeCell ref="AM16:AN16"/>
    <mergeCell ref="AO16:AP16"/>
    <mergeCell ref="AA17:AB17"/>
    <mergeCell ref="AC17:AD17"/>
    <mergeCell ref="AG15:AQ15"/>
    <mergeCell ref="B15:I15"/>
    <mergeCell ref="J15:J16"/>
    <mergeCell ref="M15:T15"/>
    <mergeCell ref="W15:AD15"/>
    <mergeCell ref="M16:P16"/>
    <mergeCell ref="Q16:T16"/>
    <mergeCell ref="W16:X17"/>
    <mergeCell ref="Y16:Z17"/>
    <mergeCell ref="AA16:AD16"/>
    <mergeCell ref="J2:J3"/>
    <mergeCell ref="B2:I2"/>
    <mergeCell ref="B12:J12"/>
    <mergeCell ref="Q8:T8"/>
    <mergeCell ref="M8:P8"/>
    <mergeCell ref="Q9:T9"/>
    <mergeCell ref="M9:P9"/>
    <mergeCell ref="Q10:T10"/>
    <mergeCell ref="M10:P10"/>
    <mergeCell ref="Q11:T11"/>
    <mergeCell ref="M11:P11"/>
    <mergeCell ref="M2:T2"/>
    <mergeCell ref="Q3:T3"/>
    <mergeCell ref="M3:P3"/>
    <mergeCell ref="Q5:T5"/>
    <mergeCell ref="M5:P5"/>
    <mergeCell ref="Q6:T6"/>
    <mergeCell ref="M6:P6"/>
    <mergeCell ref="Q7:T7"/>
    <mergeCell ref="M7:P7"/>
    <mergeCell ref="W7:X7"/>
    <mergeCell ref="Y7:Z7"/>
    <mergeCell ref="AA7:AB7"/>
    <mergeCell ref="AC7:AD7"/>
    <mergeCell ref="W8:X8"/>
    <mergeCell ref="Y8:Z8"/>
    <mergeCell ref="AA8:AB8"/>
    <mergeCell ref="AC8:AD8"/>
    <mergeCell ref="W9:X9"/>
    <mergeCell ref="Y9:Z9"/>
    <mergeCell ref="AA9:AB9"/>
    <mergeCell ref="AC9:AD9"/>
    <mergeCell ref="AO3:AP3"/>
    <mergeCell ref="AG5:AH5"/>
    <mergeCell ref="AI5:AJ5"/>
    <mergeCell ref="AK5:AL5"/>
    <mergeCell ref="AM5:AN5"/>
    <mergeCell ref="AO5:AP5"/>
    <mergeCell ref="W10:X10"/>
    <mergeCell ref="Y10:Z10"/>
    <mergeCell ref="AA10:AB10"/>
    <mergeCell ref="AC10:AD10"/>
    <mergeCell ref="AI9:AJ9"/>
    <mergeCell ref="AK9:AL9"/>
    <mergeCell ref="AM9:AN9"/>
    <mergeCell ref="AO9:AP9"/>
    <mergeCell ref="AG6:AH6"/>
    <mergeCell ref="AI6:AJ6"/>
    <mergeCell ref="AK6:AL6"/>
    <mergeCell ref="AM6:AN6"/>
    <mergeCell ref="AO6:AP6"/>
    <mergeCell ref="AG7:AH7"/>
    <mergeCell ref="AI7:AJ7"/>
    <mergeCell ref="AK7:AL7"/>
    <mergeCell ref="AM7:AN7"/>
    <mergeCell ref="AO7:AP7"/>
    <mergeCell ref="AO12:AP12"/>
    <mergeCell ref="AC6:AD6"/>
    <mergeCell ref="AA6:AB6"/>
    <mergeCell ref="Y6:Z6"/>
    <mergeCell ref="W6:X6"/>
    <mergeCell ref="AG10:AH10"/>
    <mergeCell ref="AI10:AJ10"/>
    <mergeCell ref="AK10:AL10"/>
    <mergeCell ref="AM10:AN10"/>
    <mergeCell ref="AO10:AP10"/>
    <mergeCell ref="AG11:AH11"/>
    <mergeCell ref="AI11:AJ11"/>
    <mergeCell ref="AK11:AL11"/>
    <mergeCell ref="AM11:AN11"/>
    <mergeCell ref="AO11:AP11"/>
    <mergeCell ref="AG8:AH8"/>
    <mergeCell ref="AI8:AJ8"/>
    <mergeCell ref="AK8:AL8"/>
    <mergeCell ref="AM8:AN8"/>
    <mergeCell ref="AO8:AP8"/>
    <mergeCell ref="AG9:AH9"/>
    <mergeCell ref="W11:X11"/>
    <mergeCell ref="Y11:Z11"/>
    <mergeCell ref="AA11:AB11"/>
    <mergeCell ref="AI3:AJ3"/>
    <mergeCell ref="AK3:AL3"/>
    <mergeCell ref="AM3:AN3"/>
    <mergeCell ref="AI12:AJ12"/>
    <mergeCell ref="W2:AD2"/>
    <mergeCell ref="Q12:T12"/>
    <mergeCell ref="M12:P12"/>
    <mergeCell ref="W12:X12"/>
    <mergeCell ref="Y12:Z12"/>
    <mergeCell ref="AA12:AD12"/>
    <mergeCell ref="AG12:AH12"/>
    <mergeCell ref="AC5:AD5"/>
    <mergeCell ref="AA5:AB5"/>
    <mergeCell ref="Y5:Z5"/>
    <mergeCell ref="W5:X5"/>
    <mergeCell ref="AC4:AD4"/>
    <mergeCell ref="AA4:AB4"/>
    <mergeCell ref="AA3:AD3"/>
    <mergeCell ref="Y3:Z4"/>
    <mergeCell ref="W3:X4"/>
    <mergeCell ref="AG3:AH3"/>
    <mergeCell ref="AK12:AL12"/>
    <mergeCell ref="AM12:AN12"/>
    <mergeCell ref="AC11:AD11"/>
    <mergeCell ref="B67:I67"/>
    <mergeCell ref="J67:J68"/>
    <mergeCell ref="M67:T67"/>
    <mergeCell ref="W67:AD67"/>
    <mergeCell ref="AG67:AQ67"/>
    <mergeCell ref="M68:P68"/>
    <mergeCell ref="Q68:T68"/>
    <mergeCell ref="W68:X69"/>
    <mergeCell ref="Y68:Z69"/>
    <mergeCell ref="AA68:AD68"/>
    <mergeCell ref="AG68:AH68"/>
    <mergeCell ref="AI68:AJ68"/>
    <mergeCell ref="AK68:AL68"/>
    <mergeCell ref="AM68:AN68"/>
    <mergeCell ref="AO68:AP68"/>
    <mergeCell ref="AA69:AB69"/>
    <mergeCell ref="AC69:AD69"/>
    <mergeCell ref="AM70:AN70"/>
    <mergeCell ref="AO70:AP70"/>
    <mergeCell ref="M71:P71"/>
    <mergeCell ref="Q71:T71"/>
    <mergeCell ref="W71:X71"/>
    <mergeCell ref="Y71:Z71"/>
    <mergeCell ref="AA71:AB71"/>
    <mergeCell ref="AC71:AD71"/>
    <mergeCell ref="AG71:AH71"/>
    <mergeCell ref="AI71:AJ71"/>
    <mergeCell ref="AK71:AL71"/>
    <mergeCell ref="AM71:AN71"/>
    <mergeCell ref="AO71:AP71"/>
    <mergeCell ref="M70:P70"/>
    <mergeCell ref="Q70:T70"/>
    <mergeCell ref="W70:X70"/>
    <mergeCell ref="Y70:Z70"/>
    <mergeCell ref="AA70:AB70"/>
    <mergeCell ref="AC70:AD70"/>
    <mergeCell ref="AG70:AH70"/>
    <mergeCell ref="AI70:AJ70"/>
    <mergeCell ref="AK70:AL70"/>
    <mergeCell ref="AM72:AN72"/>
    <mergeCell ref="AO72:AP72"/>
    <mergeCell ref="M73:P73"/>
    <mergeCell ref="Q73:T73"/>
    <mergeCell ref="W73:X73"/>
    <mergeCell ref="Y73:Z73"/>
    <mergeCell ref="AA73:AB73"/>
    <mergeCell ref="AC73:AD73"/>
    <mergeCell ref="AG73:AH73"/>
    <mergeCell ref="AI73:AJ73"/>
    <mergeCell ref="AK73:AL73"/>
    <mergeCell ref="AM73:AN73"/>
    <mergeCell ref="AO73:AP73"/>
    <mergeCell ref="M72:P72"/>
    <mergeCell ref="Q72:T72"/>
    <mergeCell ref="W72:X72"/>
    <mergeCell ref="Y72:Z72"/>
    <mergeCell ref="AA72:AB72"/>
    <mergeCell ref="AC72:AD72"/>
    <mergeCell ref="AG72:AH72"/>
    <mergeCell ref="AI72:AJ72"/>
    <mergeCell ref="AK72:AL72"/>
    <mergeCell ref="AM74:AN74"/>
    <mergeCell ref="AO74:AP74"/>
    <mergeCell ref="M75:P75"/>
    <mergeCell ref="Q75:T75"/>
    <mergeCell ref="W75:X75"/>
    <mergeCell ref="Y75:Z75"/>
    <mergeCell ref="AA75:AB75"/>
    <mergeCell ref="AC75:AD75"/>
    <mergeCell ref="AG75:AH75"/>
    <mergeCell ref="AI75:AJ75"/>
    <mergeCell ref="AK75:AL75"/>
    <mergeCell ref="AM75:AN75"/>
    <mergeCell ref="AO75:AP75"/>
    <mergeCell ref="M74:P74"/>
    <mergeCell ref="Q74:T74"/>
    <mergeCell ref="W74:X74"/>
    <mergeCell ref="Y74:Z74"/>
    <mergeCell ref="AA74:AB74"/>
    <mergeCell ref="AC74:AD74"/>
    <mergeCell ref="AG74:AH74"/>
    <mergeCell ref="AI74:AJ74"/>
    <mergeCell ref="AK74:AL74"/>
    <mergeCell ref="AM76:AN76"/>
    <mergeCell ref="AO76:AP76"/>
    <mergeCell ref="B77:J77"/>
    <mergeCell ref="M77:P77"/>
    <mergeCell ref="Q77:T77"/>
    <mergeCell ref="W77:X77"/>
    <mergeCell ref="Y77:Z77"/>
    <mergeCell ref="AA77:AD77"/>
    <mergeCell ref="AG77:AH77"/>
    <mergeCell ref="AI77:AJ77"/>
    <mergeCell ref="AK77:AL77"/>
    <mergeCell ref="AM77:AN77"/>
    <mergeCell ref="AO77:AP77"/>
    <mergeCell ref="M76:P76"/>
    <mergeCell ref="Q76:T76"/>
    <mergeCell ref="W76:X76"/>
    <mergeCell ref="Y76:Z76"/>
    <mergeCell ref="AA76:AB76"/>
    <mergeCell ref="AC76:AD76"/>
    <mergeCell ref="AG76:AH76"/>
    <mergeCell ref="AI76:AJ76"/>
    <mergeCell ref="AK76:AL76"/>
    <mergeCell ref="B80:I80"/>
    <mergeCell ref="J80:J81"/>
    <mergeCell ref="M80:T80"/>
    <mergeCell ref="W80:AD80"/>
    <mergeCell ref="AG80:AQ80"/>
    <mergeCell ref="M81:P81"/>
    <mergeCell ref="Q81:T81"/>
    <mergeCell ref="W81:X82"/>
    <mergeCell ref="Y81:Z82"/>
    <mergeCell ref="AA81:AD81"/>
    <mergeCell ref="AG81:AH81"/>
    <mergeCell ref="AI81:AJ81"/>
    <mergeCell ref="AK81:AL81"/>
    <mergeCell ref="AM81:AN81"/>
    <mergeCell ref="AO81:AP81"/>
    <mergeCell ref="AA82:AB82"/>
    <mergeCell ref="AC82:AD82"/>
    <mergeCell ref="AM83:AN83"/>
    <mergeCell ref="AO83:AP83"/>
    <mergeCell ref="M84:P84"/>
    <mergeCell ref="Q84:T84"/>
    <mergeCell ref="W84:X84"/>
    <mergeCell ref="Y84:Z84"/>
    <mergeCell ref="AA84:AB84"/>
    <mergeCell ref="AC84:AD84"/>
    <mergeCell ref="AG84:AH84"/>
    <mergeCell ref="AI84:AJ84"/>
    <mergeCell ref="AK84:AL84"/>
    <mergeCell ref="AM84:AN84"/>
    <mergeCell ref="AO84:AP84"/>
    <mergeCell ref="M83:P83"/>
    <mergeCell ref="Q83:T83"/>
    <mergeCell ref="W83:X83"/>
    <mergeCell ref="Y83:Z83"/>
    <mergeCell ref="AA83:AB83"/>
    <mergeCell ref="AC83:AD83"/>
    <mergeCell ref="AG83:AH83"/>
    <mergeCell ref="AI83:AJ83"/>
    <mergeCell ref="AK83:AL83"/>
    <mergeCell ref="AM85:AN85"/>
    <mergeCell ref="AO85:AP85"/>
    <mergeCell ref="M86:P86"/>
    <mergeCell ref="Q86:T86"/>
    <mergeCell ref="W86:X86"/>
    <mergeCell ref="Y86:Z86"/>
    <mergeCell ref="AA86:AB86"/>
    <mergeCell ref="AC86:AD86"/>
    <mergeCell ref="AG86:AH86"/>
    <mergeCell ref="AI86:AJ86"/>
    <mergeCell ref="AK86:AL86"/>
    <mergeCell ref="AM86:AN86"/>
    <mergeCell ref="AO86:AP86"/>
    <mergeCell ref="M85:P85"/>
    <mergeCell ref="Q85:T85"/>
    <mergeCell ref="W85:X85"/>
    <mergeCell ref="Y85:Z85"/>
    <mergeCell ref="AA85:AB85"/>
    <mergeCell ref="AC85:AD85"/>
    <mergeCell ref="AG85:AH85"/>
    <mergeCell ref="AI85:AJ85"/>
    <mergeCell ref="AK85:AL85"/>
    <mergeCell ref="AM87:AN87"/>
    <mergeCell ref="AO87:AP87"/>
    <mergeCell ref="M88:P88"/>
    <mergeCell ref="Q88:T88"/>
    <mergeCell ref="W88:X88"/>
    <mergeCell ref="Y88:Z88"/>
    <mergeCell ref="AA88:AB88"/>
    <mergeCell ref="AC88:AD88"/>
    <mergeCell ref="AG88:AH88"/>
    <mergeCell ref="AI88:AJ88"/>
    <mergeCell ref="AK88:AL88"/>
    <mergeCell ref="AM88:AN88"/>
    <mergeCell ref="AO88:AP88"/>
    <mergeCell ref="M87:P87"/>
    <mergeCell ref="Q87:T87"/>
    <mergeCell ref="W87:X87"/>
    <mergeCell ref="Y87:Z87"/>
    <mergeCell ref="AA87:AB87"/>
    <mergeCell ref="AC87:AD87"/>
    <mergeCell ref="AG87:AH87"/>
    <mergeCell ref="AI87:AJ87"/>
    <mergeCell ref="AK87:AL87"/>
    <mergeCell ref="AM89:AN89"/>
    <mergeCell ref="AO89:AP89"/>
    <mergeCell ref="B90:J90"/>
    <mergeCell ref="M90:P90"/>
    <mergeCell ref="Q90:T90"/>
    <mergeCell ref="W90:X90"/>
    <mergeCell ref="Y90:Z90"/>
    <mergeCell ref="AA90:AD90"/>
    <mergeCell ref="AG90:AH90"/>
    <mergeCell ref="AI90:AJ90"/>
    <mergeCell ref="AK90:AL90"/>
    <mergeCell ref="AM90:AN90"/>
    <mergeCell ref="AO90:AP90"/>
    <mergeCell ref="M89:P89"/>
    <mergeCell ref="Q89:T89"/>
    <mergeCell ref="W89:X89"/>
    <mergeCell ref="Y89:Z89"/>
    <mergeCell ref="AA89:AB89"/>
    <mergeCell ref="AC89:AD89"/>
    <mergeCell ref="AG89:AH89"/>
    <mergeCell ref="AI89:AJ89"/>
    <mergeCell ref="AK89:AL89"/>
  </mergeCells>
  <dataValidations count="2">
    <dataValidation operator="lessThanOrEqual" allowBlank="1" showInputMessage="1" showErrorMessage="1" errorTitle="Invalid entry" error="Please enter a value less than or equal to 50 metres." sqref="A12:B13 V12 L12:P12 M1 AG1 AF12 A1 A25:B26 V25 L25:P25 M14 AG14 AF25 A14 A38:B39 V38 L38:P38 M27 AG27 AF38 A27 A51:B52 V51 L51:P51 M40 AG40 AF51 A40 A64:B65 V64 L64:P64 M53 AG53 AF64 A53 A77:B78 V77 L77:P77 M66 AG66 AF77 A66 A90:B91 V90 L90:P90 M79 AG79 AF90 A79" xr:uid="{CC64478D-77B5-4789-92B8-114D11775F71}"/>
    <dataValidation type="list" operator="lessThanOrEqual" allowBlank="1" showInputMessage="1" showErrorMessage="1" errorTitle="Invalid entry" error="Please enter a value less than or equal to 50 metres." sqref="A2 A15 A28 A41 A54 A67 A80" xr:uid="{AD76055A-6D23-4153-A77D-DB9FD188F547}">
      <formula1>ActivityAreaID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L102"/>
  <sheetViews>
    <sheetView zoomScale="85" zoomScaleNormal="85" workbookViewId="0">
      <selection activeCell="K12" sqref="K12"/>
    </sheetView>
  </sheetViews>
  <sheetFormatPr defaultRowHeight="14.5" x14ac:dyDescent="0.35"/>
  <cols>
    <col min="1" max="1" width="14.7265625" bestFit="1" customWidth="1"/>
    <col min="2" max="2" width="18.1796875" bestFit="1" customWidth="1"/>
    <col min="3" max="3" width="24.54296875" bestFit="1" customWidth="1"/>
    <col min="4" max="4" width="31.453125" bestFit="1" customWidth="1"/>
    <col min="5" max="5" width="31.7265625" bestFit="1" customWidth="1"/>
    <col min="6" max="6" width="24.54296875" bestFit="1" customWidth="1"/>
    <col min="7" max="7" width="25.26953125" bestFit="1" customWidth="1"/>
    <col min="8" max="8" width="30.453125" bestFit="1" customWidth="1"/>
    <col min="9" max="9" width="31.54296875" customWidth="1"/>
    <col min="10" max="10" width="23.1796875" bestFit="1" customWidth="1"/>
    <col min="11" max="11" width="23.81640625" bestFit="1" customWidth="1"/>
    <col min="12" max="12" width="39.7265625" customWidth="1"/>
    <col min="13" max="13" width="17.7265625" bestFit="1" customWidth="1"/>
  </cols>
  <sheetData>
    <row r="1" spans="1:12" ht="156.75" customHeight="1" thickBot="1" x14ac:dyDescent="0.5">
      <c r="A1" s="61" t="s">
        <v>344</v>
      </c>
    </row>
    <row r="2" spans="1:12" ht="27" customHeight="1" thickTop="1" x14ac:dyDescent="0.35">
      <c r="A2" s="65"/>
      <c r="B2" s="65"/>
      <c r="C2" s="65"/>
      <c r="D2" s="65" t="s">
        <v>345</v>
      </c>
      <c r="E2" s="296" t="s">
        <v>346</v>
      </c>
      <c r="F2" s="297"/>
      <c r="G2" s="298"/>
      <c r="H2" s="65" t="s">
        <v>347</v>
      </c>
      <c r="I2" s="296" t="s">
        <v>346</v>
      </c>
      <c r="J2" s="297"/>
      <c r="K2" s="298"/>
      <c r="L2" s="65"/>
    </row>
    <row r="3" spans="1:12" ht="24" customHeight="1" x14ac:dyDescent="0.35">
      <c r="A3" s="65" t="s">
        <v>30</v>
      </c>
      <c r="B3" s="65" t="s">
        <v>147</v>
      </c>
      <c r="C3" s="65" t="s">
        <v>348</v>
      </c>
      <c r="D3" s="65" t="s">
        <v>349</v>
      </c>
      <c r="E3" s="65" t="s">
        <v>350</v>
      </c>
      <c r="F3" s="65" t="s">
        <v>351</v>
      </c>
      <c r="G3" s="65" t="s">
        <v>352</v>
      </c>
      <c r="H3" s="65" t="s">
        <v>353</v>
      </c>
      <c r="I3" s="65" t="s">
        <v>354</v>
      </c>
      <c r="J3" s="65" t="s">
        <v>355</v>
      </c>
      <c r="K3" s="65" t="s">
        <v>356</v>
      </c>
      <c r="L3" s="65" t="s">
        <v>357</v>
      </c>
    </row>
    <row r="4" spans="1:12" x14ac:dyDescent="0.35">
      <c r="A4" s="10" t="str">
        <f>IF(_xlfn.XLOOKUP(B4,'Sample plot information'!$B$4:$B$100,'Sample plot information'!$A$4:$A$100,"")=0,"",_xlfn.XLOOKUP(B4,'Sample plot information'!$B$4:$B$100,'Sample plot information'!$A$4:$A$100,""))</f>
        <v>AA1</v>
      </c>
      <c r="B4" s="173" t="s">
        <v>38</v>
      </c>
      <c r="C4" s="214">
        <v>46084</v>
      </c>
      <c r="D4" s="1" t="s">
        <v>40</v>
      </c>
      <c r="E4" s="173" t="s">
        <v>358</v>
      </c>
      <c r="F4" s="173" t="s">
        <v>359</v>
      </c>
      <c r="G4" s="173" t="s">
        <v>360</v>
      </c>
      <c r="H4" s="1" t="s">
        <v>41</v>
      </c>
      <c r="I4" s="173" t="s">
        <v>361</v>
      </c>
      <c r="J4" s="173" t="s">
        <v>362</v>
      </c>
      <c r="K4" s="173" t="s">
        <v>363</v>
      </c>
      <c r="L4" s="1" t="s">
        <v>364</v>
      </c>
    </row>
    <row r="5" spans="1:12" x14ac:dyDescent="0.35">
      <c r="A5" s="10" t="str">
        <f>IF(_xlfn.XLOOKUP(B5,'Sample plot information'!$B$4:$B$100,'Sample plot information'!$A$4:$A$100,"")=0,"",_xlfn.XLOOKUP(B5,'Sample plot information'!$B$4:$B$100,'Sample plot information'!$A$4:$A$100,""))</f>
        <v>AA2</v>
      </c>
      <c r="B5" s="173" t="s">
        <v>42</v>
      </c>
      <c r="C5" s="214">
        <v>46084</v>
      </c>
      <c r="D5" s="1" t="s">
        <v>43</v>
      </c>
      <c r="E5" s="173" t="s">
        <v>365</v>
      </c>
      <c r="F5" s="173" t="s">
        <v>366</v>
      </c>
      <c r="G5" s="173" t="s">
        <v>367</v>
      </c>
      <c r="H5" s="1" t="s">
        <v>44</v>
      </c>
      <c r="I5" s="173" t="s">
        <v>368</v>
      </c>
      <c r="J5" s="173" t="s">
        <v>369</v>
      </c>
      <c r="K5" s="173" t="s">
        <v>370</v>
      </c>
      <c r="L5" s="1" t="s">
        <v>364</v>
      </c>
    </row>
    <row r="6" spans="1:12" x14ac:dyDescent="0.35">
      <c r="A6" s="10" t="str">
        <f>IF(_xlfn.XLOOKUP(B6,'Sample plot information'!$B$4:$B$100,'Sample plot information'!$A$4:$A$100,"")=0,"",_xlfn.XLOOKUP(B6,'Sample plot information'!$B$4:$B$100,'Sample plot information'!$A$4:$A$100,""))</f>
        <v>AA1</v>
      </c>
      <c r="B6" s="173" t="s">
        <v>45</v>
      </c>
      <c r="C6" s="214">
        <v>46084</v>
      </c>
      <c r="D6" s="1" t="s">
        <v>46</v>
      </c>
      <c r="E6" s="173" t="s">
        <v>371</v>
      </c>
      <c r="F6" s="173" t="s">
        <v>372</v>
      </c>
      <c r="G6" s="173" t="s">
        <v>373</v>
      </c>
      <c r="H6" s="1" t="s">
        <v>47</v>
      </c>
      <c r="I6" s="173" t="s">
        <v>374</v>
      </c>
      <c r="J6" s="173" t="s">
        <v>375</v>
      </c>
      <c r="K6" s="173" t="s">
        <v>376</v>
      </c>
      <c r="L6" s="1" t="s">
        <v>364</v>
      </c>
    </row>
    <row r="7" spans="1:12" x14ac:dyDescent="0.35">
      <c r="A7" s="10" t="str">
        <f>IF(_xlfn.XLOOKUP(B7,'Sample plot information'!$B$4:$B$100,'Sample plot information'!$A$4:$A$100,"")=0,"",_xlfn.XLOOKUP(B7,'Sample plot information'!$B$4:$B$100,'Sample plot information'!$A$4:$A$100,""))</f>
        <v>AA2</v>
      </c>
      <c r="B7" s="173" t="s">
        <v>48</v>
      </c>
      <c r="C7" s="214">
        <v>46084</v>
      </c>
      <c r="D7" s="1" t="s">
        <v>49</v>
      </c>
      <c r="E7" s="173" t="s">
        <v>377</v>
      </c>
      <c r="F7" s="173" t="s">
        <v>378</v>
      </c>
      <c r="G7" s="173" t="s">
        <v>379</v>
      </c>
      <c r="H7" s="1" t="s">
        <v>50</v>
      </c>
      <c r="I7" s="173" t="s">
        <v>380</v>
      </c>
      <c r="J7" s="173" t="s">
        <v>381</v>
      </c>
      <c r="K7" s="173" t="s">
        <v>382</v>
      </c>
      <c r="L7" s="1" t="s">
        <v>364</v>
      </c>
    </row>
    <row r="8" spans="1:12" x14ac:dyDescent="0.35">
      <c r="A8" s="10" t="s">
        <v>26</v>
      </c>
      <c r="B8" s="173" t="s">
        <v>51</v>
      </c>
      <c r="C8" s="214">
        <v>46084</v>
      </c>
      <c r="D8" s="1" t="s">
        <v>52</v>
      </c>
      <c r="E8" s="173" t="s">
        <v>383</v>
      </c>
      <c r="F8" s="173" t="s">
        <v>384</v>
      </c>
      <c r="G8" s="173" t="s">
        <v>385</v>
      </c>
      <c r="H8" s="1" t="s">
        <v>53</v>
      </c>
      <c r="I8" s="173" t="s">
        <v>386</v>
      </c>
      <c r="J8" s="173" t="s">
        <v>387</v>
      </c>
      <c r="K8" s="173" t="s">
        <v>388</v>
      </c>
      <c r="L8" s="1" t="s">
        <v>364</v>
      </c>
    </row>
    <row r="9" spans="1:12" x14ac:dyDescent="0.35">
      <c r="A9" s="10" t="str">
        <f>IF(_xlfn.XLOOKUP(B9,'Sample plot information'!$B$4:$B$100,'Sample plot information'!$A$4:$A$100,"")=0,"",_xlfn.XLOOKUP(B9,'Sample plot information'!$B$4:$B$100,'Sample plot information'!$A$4:$A$100,""))</f>
        <v>AA1</v>
      </c>
      <c r="B9" s="173" t="s">
        <v>54</v>
      </c>
      <c r="C9" s="214">
        <v>46085</v>
      </c>
      <c r="D9" s="1" t="s">
        <v>56</v>
      </c>
      <c r="E9" s="173" t="s">
        <v>389</v>
      </c>
      <c r="F9" s="173" t="s">
        <v>390</v>
      </c>
      <c r="G9" s="173" t="s">
        <v>391</v>
      </c>
      <c r="H9" s="1" t="s">
        <v>57</v>
      </c>
      <c r="I9" s="173" t="s">
        <v>392</v>
      </c>
      <c r="J9" s="173" t="s">
        <v>393</v>
      </c>
      <c r="K9" s="173" t="s">
        <v>394</v>
      </c>
      <c r="L9" s="1" t="s">
        <v>364</v>
      </c>
    </row>
    <row r="10" spans="1:12" x14ac:dyDescent="0.35">
      <c r="A10" s="10" t="str">
        <f>IF(_xlfn.XLOOKUP(B10,'Sample plot information'!$B$4:$B$100,'Sample plot information'!$A$4:$A$100,"")=0,"",_xlfn.XLOOKUP(B10,'Sample plot information'!$B$4:$B$100,'Sample plot information'!$A$4:$A$100,""))</f>
        <v>AA1</v>
      </c>
      <c r="B10" s="173" t="s">
        <v>58</v>
      </c>
      <c r="C10" s="214">
        <v>46085</v>
      </c>
      <c r="D10" s="1" t="s">
        <v>59</v>
      </c>
      <c r="E10" s="173" t="s">
        <v>395</v>
      </c>
      <c r="F10" s="173" t="s">
        <v>396</v>
      </c>
      <c r="G10" s="173" t="s">
        <v>397</v>
      </c>
      <c r="H10" s="1" t="s">
        <v>60</v>
      </c>
      <c r="I10" s="173" t="s">
        <v>398</v>
      </c>
      <c r="J10" s="173" t="s">
        <v>399</v>
      </c>
      <c r="K10" s="173" t="s">
        <v>400</v>
      </c>
      <c r="L10" s="1" t="s">
        <v>364</v>
      </c>
    </row>
    <row r="11" spans="1:12" x14ac:dyDescent="0.35">
      <c r="A11" s="10" t="str">
        <f>IF(_xlfn.XLOOKUP(B11,'Sample plot information'!$B$4:$B$100,'Sample plot information'!$A$4:$A$100,"")=0,"",_xlfn.XLOOKUP(B11,'Sample plot information'!$B$4:$B$100,'Sample plot information'!$A$4:$A$100,""))</f>
        <v/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"/>
    </row>
    <row r="12" spans="1:12" x14ac:dyDescent="0.35">
      <c r="A12" s="10" t="str">
        <f>IF(_xlfn.XLOOKUP(B12,'Sample plot information'!$B$4:$B$100,'Sample plot information'!$A$4:$A$100,"")=0,"",_xlfn.XLOOKUP(B12,'Sample plot information'!$B$4:$B$100,'Sample plot information'!$A$4:$A$100,""))</f>
        <v/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</row>
    <row r="13" spans="1:12" x14ac:dyDescent="0.35">
      <c r="A13" s="10" t="str">
        <f>IF(_xlfn.XLOOKUP(B13,'Sample plot information'!$B$4:$B$100,'Sample plot information'!$A$4:$A$100,"")=0,"",_xlfn.XLOOKUP(B13,'Sample plot information'!$B$4:$B$100,'Sample plot information'!$A$4:$A$100,""))</f>
        <v/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2" x14ac:dyDescent="0.35">
      <c r="A14" s="10" t="str">
        <f>IF(_xlfn.XLOOKUP(B14,'Sample plot information'!$B$4:$B$100,'Sample plot information'!$A$4:$A$100,"")=0,"",_xlfn.XLOOKUP(B14,'Sample plot information'!$B$4:$B$100,'Sample plot information'!$A$4:$A$100,""))</f>
        <v/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12" x14ac:dyDescent="0.35">
      <c r="A15" s="10" t="str">
        <f>IF(_xlfn.XLOOKUP(B15,'Sample plot information'!$B$4:$B$100,'Sample plot information'!$A$4:$A$100,"")=0,"",_xlfn.XLOOKUP(B15,'Sample plot information'!$B$4:$B$100,'Sample plot information'!$A$4:$A$100,""))</f>
        <v/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</row>
    <row r="16" spans="1:12" x14ac:dyDescent="0.35">
      <c r="A16" s="10" t="str">
        <f>IF(_xlfn.XLOOKUP(B16,'Sample plot information'!$B$4:$B$100,'Sample plot information'!$A$4:$A$100,"")=0,"",_xlfn.XLOOKUP(B16,'Sample plot information'!$B$4:$B$100,'Sample plot information'!$A$4:$A$100,""))</f>
        <v/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x14ac:dyDescent="0.35">
      <c r="A17" s="10" t="str">
        <f>IF(_xlfn.XLOOKUP(B17,'Sample plot information'!$B$4:$B$100,'Sample plot information'!$A$4:$A$100,"")=0,"",_xlfn.XLOOKUP(B17,'Sample plot information'!$B$4:$B$100,'Sample plot information'!$A$4:$A$100,""))</f>
        <v/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</row>
    <row r="18" spans="1:12" x14ac:dyDescent="0.35">
      <c r="A18" s="10" t="str">
        <f>IF(_xlfn.XLOOKUP(B18,'Sample plot information'!$B$4:$B$100,'Sample plot information'!$A$4:$A$100,"")=0,"",_xlfn.XLOOKUP(B18,'Sample plot information'!$B$4:$B$100,'Sample plot information'!$A$4:$A$100,""))</f>
        <v/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</row>
    <row r="19" spans="1:12" x14ac:dyDescent="0.35">
      <c r="A19" s="10" t="str">
        <f>IF(_xlfn.XLOOKUP(B19,'Sample plot information'!$B$4:$B$100,'Sample plot information'!$A$4:$A$100,"")=0,"",_xlfn.XLOOKUP(B19,'Sample plot information'!$B$4:$B$100,'Sample plot information'!$A$4:$A$100,""))</f>
        <v/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35">
      <c r="A20" s="10" t="str">
        <f>IF(_xlfn.XLOOKUP(B20,'Sample plot information'!$B$4:$B$100,'Sample plot information'!$A$4:$A$100,"")=0,"",_xlfn.XLOOKUP(B20,'Sample plot information'!$B$4:$B$100,'Sample plot information'!$A$4:$A$100,""))</f>
        <v/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</row>
    <row r="21" spans="1:12" x14ac:dyDescent="0.35">
      <c r="A21" s="10" t="str">
        <f>IF(_xlfn.XLOOKUP(B21,'Sample plot information'!$B$4:$B$100,'Sample plot information'!$A$4:$A$100,"")=0,"",_xlfn.XLOOKUP(B21,'Sample plot information'!$B$4:$B$100,'Sample plot information'!$A$4:$A$100,""))</f>
        <v/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</row>
    <row r="22" spans="1:12" x14ac:dyDescent="0.35">
      <c r="A22" s="10" t="str">
        <f>IF(_xlfn.XLOOKUP(B22,'Sample plot information'!$B$4:$B$100,'Sample plot information'!$A$4:$A$100,"")=0,"",_xlfn.XLOOKUP(B22,'Sample plot information'!$B$4:$B$100,'Sample plot information'!$A$4:$A$100,""))</f>
        <v/>
      </c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</row>
    <row r="23" spans="1:12" x14ac:dyDescent="0.35">
      <c r="A23" s="10" t="str">
        <f>IF(_xlfn.XLOOKUP(B23,'Sample plot information'!$B$4:$B$100,'Sample plot information'!$A$4:$A$100,"")=0,"",_xlfn.XLOOKUP(B23,'Sample plot information'!$B$4:$B$100,'Sample plot information'!$A$4:$A$100,""))</f>
        <v/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</row>
    <row r="24" spans="1:12" x14ac:dyDescent="0.35">
      <c r="A24" s="10" t="str">
        <f>IF(_xlfn.XLOOKUP(B24,'Sample plot information'!$B$4:$B$100,'Sample plot information'!$A$4:$A$100,"")=0,"",_xlfn.XLOOKUP(B24,'Sample plot information'!$B$4:$B$100,'Sample plot information'!$A$4:$A$100,""))</f>
        <v/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</row>
    <row r="25" spans="1:12" x14ac:dyDescent="0.35">
      <c r="A25" s="10" t="str">
        <f>IF(_xlfn.XLOOKUP(B25,'Sample plot information'!$B$4:$B$100,'Sample plot information'!$A$4:$A$100,"")=0,"",_xlfn.XLOOKUP(B25,'Sample plot information'!$B$4:$B$100,'Sample plot information'!$A$4:$A$100,""))</f>
        <v/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</row>
    <row r="26" spans="1:12" x14ac:dyDescent="0.35">
      <c r="A26" s="10" t="str">
        <f>IF(_xlfn.XLOOKUP(B26,'Sample plot information'!$B$4:$B$100,'Sample plot information'!$A$4:$A$100,"")=0,"",_xlfn.XLOOKUP(B26,'Sample plot information'!$B$4:$B$100,'Sample plot information'!$A$4:$A$100,""))</f>
        <v/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</row>
    <row r="27" spans="1:12" x14ac:dyDescent="0.35">
      <c r="A27" s="10" t="str">
        <f>IF(_xlfn.XLOOKUP(B27,'Sample plot information'!$B$4:$B$100,'Sample plot information'!$A$4:$A$100,"")=0,"",_xlfn.XLOOKUP(B27,'Sample plot information'!$B$4:$B$100,'Sample plot information'!$A$4:$A$100,""))</f>
        <v/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</row>
    <row r="28" spans="1:12" x14ac:dyDescent="0.35">
      <c r="A28" s="10" t="str">
        <f>IF(_xlfn.XLOOKUP(B28,'Sample plot information'!$B$4:$B$100,'Sample plot information'!$A$4:$A$100,"")=0,"",_xlfn.XLOOKUP(B28,'Sample plot information'!$B$4:$B$100,'Sample plot information'!$A$4:$A$100,""))</f>
        <v/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</row>
    <row r="29" spans="1:12" x14ac:dyDescent="0.35">
      <c r="A29" s="10" t="str">
        <f>IF(_xlfn.XLOOKUP(B29,'Sample plot information'!$B$4:$B$100,'Sample plot information'!$A$4:$A$100,"")=0,"",_xlfn.XLOOKUP(B29,'Sample plot information'!$B$4:$B$100,'Sample plot information'!$A$4:$A$100,""))</f>
        <v/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</row>
    <row r="30" spans="1:12" x14ac:dyDescent="0.35">
      <c r="A30" s="10" t="str">
        <f>IF(_xlfn.XLOOKUP(B30,'Sample plot information'!$B$4:$B$100,'Sample plot information'!$A$4:$A$100,"")=0,"",_xlfn.XLOOKUP(B30,'Sample plot information'!$B$4:$B$100,'Sample plot information'!$A$4:$A$100,""))</f>
        <v/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</row>
    <row r="31" spans="1:12" x14ac:dyDescent="0.35">
      <c r="A31" s="10" t="str">
        <f>IF(_xlfn.XLOOKUP(B31,'Sample plot information'!$B$4:$B$100,'Sample plot information'!$A$4:$A$100,"")=0,"",_xlfn.XLOOKUP(B31,'Sample plot information'!$B$4:$B$100,'Sample plot information'!$A$4:$A$100,""))</f>
        <v/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12" x14ac:dyDescent="0.35">
      <c r="A32" s="10" t="str">
        <f>IF(_xlfn.XLOOKUP(B32,'Sample plot information'!$B$4:$B$100,'Sample plot information'!$A$4:$A$100,"")=0,"",_xlfn.XLOOKUP(B32,'Sample plot information'!$B$4:$B$100,'Sample plot information'!$A$4:$A$100,""))</f>
        <v/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</row>
    <row r="33" spans="1:12" x14ac:dyDescent="0.35">
      <c r="A33" s="10" t="str">
        <f>IF(_xlfn.XLOOKUP(B33,'Sample plot information'!$B$4:$B$100,'Sample plot information'!$A$4:$A$100,"")=0,"",_xlfn.XLOOKUP(B33,'Sample plot information'!$B$4:$B$100,'Sample plot information'!$A$4:$A$100,""))</f>
        <v/>
      </c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</row>
    <row r="34" spans="1:12" x14ac:dyDescent="0.35">
      <c r="A34" s="10" t="str">
        <f>IF(_xlfn.XLOOKUP(B34,'Sample plot information'!$B$4:$B$100,'Sample plot information'!$A$4:$A$100,"")=0,"",_xlfn.XLOOKUP(B34,'Sample plot information'!$B$4:$B$100,'Sample plot information'!$A$4:$A$100,""))</f>
        <v/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</row>
    <row r="35" spans="1:12" x14ac:dyDescent="0.35">
      <c r="A35" s="10" t="str">
        <f>IF(_xlfn.XLOOKUP(B35,'Sample plot information'!$B$4:$B$100,'Sample plot information'!$A$4:$A$100,"")=0,"",_xlfn.XLOOKUP(B35,'Sample plot information'!$B$4:$B$100,'Sample plot information'!$A$4:$A$100,""))</f>
        <v/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</row>
    <row r="36" spans="1:12" x14ac:dyDescent="0.35">
      <c r="A36" s="10" t="str">
        <f>IF(_xlfn.XLOOKUP(B36,'Sample plot information'!$B$4:$B$100,'Sample plot information'!$A$4:$A$100,"")=0,"",_xlfn.XLOOKUP(B36,'Sample plot information'!$B$4:$B$100,'Sample plot information'!$A$4:$A$100,""))</f>
        <v/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</row>
    <row r="37" spans="1:12" x14ac:dyDescent="0.35">
      <c r="A37" s="10" t="str">
        <f>IF(_xlfn.XLOOKUP(B37,'Sample plot information'!$B$4:$B$100,'Sample plot information'!$A$4:$A$100,"")=0,"",_xlfn.XLOOKUP(B37,'Sample plot information'!$B$4:$B$100,'Sample plot information'!$A$4:$A$100,""))</f>
        <v/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</row>
    <row r="38" spans="1:12" x14ac:dyDescent="0.35">
      <c r="A38" s="10" t="str">
        <f>IF(_xlfn.XLOOKUP(B38,'Sample plot information'!$B$4:$B$100,'Sample plot information'!$A$4:$A$100,"")=0,"",_xlfn.XLOOKUP(B38,'Sample plot information'!$B$4:$B$100,'Sample plot information'!$A$4:$A$100,""))</f>
        <v/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</row>
    <row r="39" spans="1:12" x14ac:dyDescent="0.35">
      <c r="A39" s="10" t="str">
        <f>IF(_xlfn.XLOOKUP(B39,'Sample plot information'!$B$4:$B$100,'Sample plot information'!$A$4:$A$100,"")=0,"",_xlfn.XLOOKUP(B39,'Sample plot information'!$B$4:$B$100,'Sample plot information'!$A$4:$A$100,""))</f>
        <v/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</row>
    <row r="40" spans="1:12" x14ac:dyDescent="0.35">
      <c r="A40" s="10" t="str">
        <f>IF(_xlfn.XLOOKUP(B40,'Sample plot information'!$B$4:$B$100,'Sample plot information'!$A$4:$A$100,"")=0,"",_xlfn.XLOOKUP(B40,'Sample plot information'!$B$4:$B$100,'Sample plot information'!$A$4:$A$100,""))</f>
        <v/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12" x14ac:dyDescent="0.35">
      <c r="A41" s="10" t="str">
        <f>IF(_xlfn.XLOOKUP(B41,'Sample plot information'!$B$4:$B$100,'Sample plot information'!$A$4:$A$100,"")=0,"",_xlfn.XLOOKUP(B41,'Sample plot information'!$B$4:$B$100,'Sample plot information'!$A$4:$A$100,""))</f>
        <v/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</row>
    <row r="42" spans="1:12" x14ac:dyDescent="0.35">
      <c r="A42" s="10" t="str">
        <f>IF(_xlfn.XLOOKUP(B42,'Sample plot information'!$B$4:$B$100,'Sample plot information'!$A$4:$A$100,"")=0,"",_xlfn.XLOOKUP(B42,'Sample plot information'!$B$4:$B$100,'Sample plot information'!$A$4:$A$100,""))</f>
        <v/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2" x14ac:dyDescent="0.35">
      <c r="A43" s="10" t="str">
        <f>IF(_xlfn.XLOOKUP(B43,'Sample plot information'!$B$4:$B$100,'Sample plot information'!$A$4:$A$100,"")=0,"",_xlfn.XLOOKUP(B43,'Sample plot information'!$B$4:$B$100,'Sample plot information'!$A$4:$A$100,""))</f>
        <v/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x14ac:dyDescent="0.35">
      <c r="A44" s="10" t="str">
        <f>IF(_xlfn.XLOOKUP(B44,'Sample plot information'!$B$4:$B$100,'Sample plot information'!$A$4:$A$100,"")=0,"",_xlfn.XLOOKUP(B44,'Sample plot information'!$B$4:$B$100,'Sample plot information'!$A$4:$A$100,""))</f>
        <v/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2" x14ac:dyDescent="0.35">
      <c r="A45" s="10" t="str">
        <f>IF(_xlfn.XLOOKUP(B45,'Sample plot information'!$B$4:$B$100,'Sample plot information'!$A$4:$A$100,"")=0,"",_xlfn.XLOOKUP(B45,'Sample plot information'!$B$4:$B$100,'Sample plot information'!$A$4:$A$100,""))</f>
        <v/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</row>
    <row r="46" spans="1:12" x14ac:dyDescent="0.35">
      <c r="A46" s="10" t="str">
        <f>IF(_xlfn.XLOOKUP(B46,'Sample plot information'!$B$4:$B$100,'Sample plot information'!$A$4:$A$100,"")=0,"",_xlfn.XLOOKUP(B46,'Sample plot information'!$B$4:$B$100,'Sample plot information'!$A$4:$A$100,""))</f>
        <v/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</row>
    <row r="47" spans="1:12" x14ac:dyDescent="0.35">
      <c r="A47" s="10" t="str">
        <f>IF(_xlfn.XLOOKUP(B47,'Sample plot information'!$B$4:$B$100,'Sample plot information'!$A$4:$A$100,"")=0,"",_xlfn.XLOOKUP(B47,'Sample plot information'!$B$4:$B$100,'Sample plot information'!$A$4:$A$100,""))</f>
        <v/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2" x14ac:dyDescent="0.35">
      <c r="A48" s="10" t="str">
        <f>IF(_xlfn.XLOOKUP(B48,'Sample plot information'!$B$4:$B$100,'Sample plot information'!$A$4:$A$100,"")=0,"",_xlfn.XLOOKUP(B48,'Sample plot information'!$B$4:$B$100,'Sample plot information'!$A$4:$A$100,""))</f>
        <v/>
      </c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</row>
    <row r="49" spans="1:12" x14ac:dyDescent="0.35">
      <c r="A49" s="10" t="str">
        <f>IF(_xlfn.XLOOKUP(B49,'Sample plot information'!$B$4:$B$100,'Sample plot information'!$A$4:$A$100,"")=0,"",_xlfn.XLOOKUP(B49,'Sample plot information'!$B$4:$B$100,'Sample plot information'!$A$4:$A$100,""))</f>
        <v/>
      </c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</row>
    <row r="50" spans="1:12" x14ac:dyDescent="0.35">
      <c r="A50" s="10" t="str">
        <f>IF(_xlfn.XLOOKUP(B50,'Sample plot information'!$B$4:$B$100,'Sample plot information'!$A$4:$A$100,"")=0,"",_xlfn.XLOOKUP(B50,'Sample plot information'!$B$4:$B$100,'Sample plot information'!$A$4:$A$100,""))</f>
        <v/>
      </c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</row>
    <row r="51" spans="1:12" x14ac:dyDescent="0.35">
      <c r="A51" s="10" t="str">
        <f>IF(_xlfn.XLOOKUP(B51,'Sample plot information'!$B$4:$B$100,'Sample plot information'!$A$4:$A$100,"")=0,"",_xlfn.XLOOKUP(B51,'Sample plot information'!$B$4:$B$100,'Sample plot information'!$A$4:$A$100,""))</f>
        <v/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</row>
    <row r="52" spans="1:12" x14ac:dyDescent="0.35">
      <c r="A52" s="10" t="str">
        <f>IF(_xlfn.XLOOKUP(B52,'Sample plot information'!$B$4:$B$100,'Sample plot information'!$A$4:$A$100,"")=0,"",_xlfn.XLOOKUP(B52,'Sample plot information'!$B$4:$B$100,'Sample plot information'!$A$4:$A$100,""))</f>
        <v/>
      </c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</row>
    <row r="53" spans="1:12" x14ac:dyDescent="0.35">
      <c r="A53" s="10" t="str">
        <f>IF(_xlfn.XLOOKUP(B53,'Sample plot information'!$B$4:$B$100,'Sample plot information'!$A$4:$A$100,"")=0,"",_xlfn.XLOOKUP(B53,'Sample plot information'!$B$4:$B$100,'Sample plot information'!$A$4:$A$100,""))</f>
        <v/>
      </c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</row>
    <row r="54" spans="1:12" x14ac:dyDescent="0.35">
      <c r="A54" s="10" t="str">
        <f>IF(_xlfn.XLOOKUP(B54,'Sample plot information'!$B$4:$B$100,'Sample plot information'!$A$4:$A$100,"")=0,"",_xlfn.XLOOKUP(B54,'Sample plot information'!$B$4:$B$100,'Sample plot information'!$A$4:$A$100,""))</f>
        <v/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</row>
    <row r="55" spans="1:12" x14ac:dyDescent="0.35">
      <c r="A55" s="10" t="str">
        <f>IF(_xlfn.XLOOKUP(B55,'Sample plot information'!$B$4:$B$100,'Sample plot information'!$A$4:$A$100,"")=0,"",_xlfn.XLOOKUP(B55,'Sample plot information'!$B$4:$B$100,'Sample plot information'!$A$4:$A$100,""))</f>
        <v/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</row>
    <row r="56" spans="1:12" x14ac:dyDescent="0.35">
      <c r="A56" s="10" t="str">
        <f>IF(_xlfn.XLOOKUP(B56,'Sample plot information'!$B$4:$B$100,'Sample plot information'!$A$4:$A$100,"")=0,"",_xlfn.XLOOKUP(B56,'Sample plot information'!$B$4:$B$100,'Sample plot information'!$A$4:$A$100,""))</f>
        <v/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</row>
    <row r="57" spans="1:12" x14ac:dyDescent="0.35">
      <c r="A57" s="10" t="str">
        <f>IF(_xlfn.XLOOKUP(B57,'Sample plot information'!$B$4:$B$100,'Sample plot information'!$A$4:$A$100,"")=0,"",_xlfn.XLOOKUP(B57,'Sample plot information'!$B$4:$B$100,'Sample plot information'!$A$4:$A$100,""))</f>
        <v/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</row>
    <row r="58" spans="1:12" x14ac:dyDescent="0.35">
      <c r="A58" s="10" t="str">
        <f>IF(_xlfn.XLOOKUP(B58,'Sample plot information'!$B$4:$B$100,'Sample plot information'!$A$4:$A$100,"")=0,"",_xlfn.XLOOKUP(B58,'Sample plot information'!$B$4:$B$100,'Sample plot information'!$A$4:$A$100,""))</f>
        <v/>
      </c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</row>
    <row r="59" spans="1:12" x14ac:dyDescent="0.35">
      <c r="A59" s="10" t="str">
        <f>IF(_xlfn.XLOOKUP(B59,'Sample plot information'!$B$4:$B$100,'Sample plot information'!$A$4:$A$100,"")=0,"",_xlfn.XLOOKUP(B59,'Sample plot information'!$B$4:$B$100,'Sample plot information'!$A$4:$A$100,""))</f>
        <v/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</row>
    <row r="60" spans="1:12" x14ac:dyDescent="0.35">
      <c r="A60" s="10" t="str">
        <f>IF(_xlfn.XLOOKUP(B60,'Sample plot information'!$B$4:$B$100,'Sample plot information'!$A$4:$A$100,"")=0,"",_xlfn.XLOOKUP(B60,'Sample plot information'!$B$4:$B$100,'Sample plot information'!$A$4:$A$100,""))</f>
        <v/>
      </c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</row>
    <row r="61" spans="1:12" x14ac:dyDescent="0.35">
      <c r="A61" s="10" t="str">
        <f>IF(_xlfn.XLOOKUP(B61,'Sample plot information'!$B$4:$B$100,'Sample plot information'!$A$4:$A$100,"")=0,"",_xlfn.XLOOKUP(B61,'Sample plot information'!$B$4:$B$100,'Sample plot information'!$A$4:$A$100,""))</f>
        <v/>
      </c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</row>
    <row r="62" spans="1:12" x14ac:dyDescent="0.35">
      <c r="A62" s="10" t="str">
        <f>IF(_xlfn.XLOOKUP(B62,'Sample plot information'!$B$4:$B$100,'Sample plot information'!$A$4:$A$100,"")=0,"",_xlfn.XLOOKUP(B62,'Sample plot information'!$B$4:$B$100,'Sample plot information'!$A$4:$A$100,""))</f>
        <v/>
      </c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x14ac:dyDescent="0.35">
      <c r="A63" s="10" t="str">
        <f>IF(_xlfn.XLOOKUP(B63,'Sample plot information'!$B$4:$B$100,'Sample plot information'!$A$4:$A$100,"")=0,"",_xlfn.XLOOKUP(B63,'Sample plot information'!$B$4:$B$100,'Sample plot information'!$A$4:$A$100,""))</f>
        <v/>
      </c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x14ac:dyDescent="0.35">
      <c r="A64" s="10" t="str">
        <f>IF(_xlfn.XLOOKUP(B64,'Sample plot information'!$B$4:$B$100,'Sample plot information'!$A$4:$A$100,"")=0,"",_xlfn.XLOOKUP(B64,'Sample plot information'!$B$4:$B$100,'Sample plot information'!$A$4:$A$100,""))</f>
        <v/>
      </c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x14ac:dyDescent="0.35">
      <c r="A65" s="10" t="str">
        <f>IF(_xlfn.XLOOKUP(B65,'Sample plot information'!$B$4:$B$100,'Sample plot information'!$A$4:$A$100,"")=0,"",_xlfn.XLOOKUP(B65,'Sample plot information'!$B$4:$B$100,'Sample plot information'!$A$4:$A$100,""))</f>
        <v/>
      </c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x14ac:dyDescent="0.35">
      <c r="A66" s="10" t="str">
        <f>IF(_xlfn.XLOOKUP(B66,'Sample plot information'!$B$4:$B$100,'Sample plot information'!$A$4:$A$100,"")=0,"",_xlfn.XLOOKUP(B66,'Sample plot information'!$B$4:$B$100,'Sample plot information'!$A$4:$A$100,""))</f>
        <v/>
      </c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</row>
    <row r="67" spans="1:12" x14ac:dyDescent="0.35">
      <c r="A67" s="10" t="str">
        <f>IF(_xlfn.XLOOKUP(B67,'Sample plot information'!$B$4:$B$100,'Sample plot information'!$A$4:$A$100,"")=0,"",_xlfn.XLOOKUP(B67,'Sample plot information'!$B$4:$B$100,'Sample plot information'!$A$4:$A$100,""))</f>
        <v/>
      </c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2" x14ac:dyDescent="0.35">
      <c r="A68" s="10" t="str">
        <f>IF(_xlfn.XLOOKUP(B68,'Sample plot information'!$B$4:$B$100,'Sample plot information'!$A$4:$A$100,"")=0,"",_xlfn.XLOOKUP(B68,'Sample plot information'!$B$4:$B$100,'Sample plot information'!$A$4:$A$100,""))</f>
        <v/>
      </c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1:12" x14ac:dyDescent="0.35">
      <c r="A69" s="10" t="str">
        <f>IF(_xlfn.XLOOKUP(B69,'Sample plot information'!$B$4:$B$100,'Sample plot information'!$A$4:$A$100,"")=0,"",_xlfn.XLOOKUP(B69,'Sample plot information'!$B$4:$B$100,'Sample plot information'!$A$4:$A$100,""))</f>
        <v/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</row>
    <row r="70" spans="1:12" x14ac:dyDescent="0.35">
      <c r="A70" s="10" t="str">
        <f>IF(_xlfn.XLOOKUP(B70,'Sample plot information'!$B$4:$B$100,'Sample plot information'!$A$4:$A$100,"")=0,"",_xlfn.XLOOKUP(B70,'Sample plot information'!$B$4:$B$100,'Sample plot information'!$A$4:$A$100,""))</f>
        <v/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</row>
    <row r="71" spans="1:12" x14ac:dyDescent="0.35">
      <c r="A71" s="10" t="str">
        <f>IF(_xlfn.XLOOKUP(B71,'Sample plot information'!$B$4:$B$100,'Sample plot information'!$A$4:$A$100,"")=0,"",_xlfn.XLOOKUP(B71,'Sample plot information'!$B$4:$B$100,'Sample plot information'!$A$4:$A$100,""))</f>
        <v/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</row>
    <row r="72" spans="1:12" x14ac:dyDescent="0.35">
      <c r="A72" s="10" t="str">
        <f>IF(_xlfn.XLOOKUP(B72,'Sample plot information'!$B$4:$B$100,'Sample plot information'!$A$4:$A$100,"")=0,"",_xlfn.XLOOKUP(B72,'Sample plot information'!$B$4:$B$100,'Sample plot information'!$A$4:$A$100,""))</f>
        <v/>
      </c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</row>
    <row r="73" spans="1:12" x14ac:dyDescent="0.35">
      <c r="A73" s="10" t="str">
        <f>IF(_xlfn.XLOOKUP(B73,'Sample plot information'!$B$4:$B$100,'Sample plot information'!$A$4:$A$100,"")=0,"",_xlfn.XLOOKUP(B73,'Sample plot information'!$B$4:$B$100,'Sample plot information'!$A$4:$A$100,""))</f>
        <v/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</row>
    <row r="74" spans="1:12" x14ac:dyDescent="0.35">
      <c r="A74" s="10" t="str">
        <f>IF(_xlfn.XLOOKUP(B74,'Sample plot information'!$B$4:$B$100,'Sample plot information'!$A$4:$A$100,"")=0,"",_xlfn.XLOOKUP(B74,'Sample plot information'!$B$4:$B$100,'Sample plot information'!$A$4:$A$100,""))</f>
        <v/>
      </c>
      <c r="B74" s="173"/>
      <c r="C74" s="173"/>
      <c r="D74" s="173"/>
      <c r="E74" s="173"/>
      <c r="F74" s="173"/>
      <c r="G74" s="173"/>
      <c r="H74" s="173"/>
      <c r="I74" s="173"/>
      <c r="J74" s="173"/>
      <c r="K74" s="173"/>
      <c r="L74" s="173"/>
    </row>
    <row r="75" spans="1:12" x14ac:dyDescent="0.35">
      <c r="A75" s="10" t="str">
        <f>IF(_xlfn.XLOOKUP(B75,'Sample plot information'!$B$4:$B$100,'Sample plot information'!$A$4:$A$100,"")=0,"",_xlfn.XLOOKUP(B75,'Sample plot information'!$B$4:$B$100,'Sample plot information'!$A$4:$A$100,""))</f>
        <v/>
      </c>
      <c r="B75" s="173"/>
      <c r="C75" s="173"/>
      <c r="D75" s="173"/>
      <c r="E75" s="173"/>
      <c r="F75" s="173"/>
      <c r="G75" s="173"/>
      <c r="H75" s="173"/>
      <c r="I75" s="173"/>
      <c r="J75" s="173"/>
      <c r="K75" s="173"/>
      <c r="L75" s="173"/>
    </row>
    <row r="76" spans="1:12" x14ac:dyDescent="0.35">
      <c r="A76" s="10" t="str">
        <f>IF(_xlfn.XLOOKUP(B76,'Sample plot information'!$B$4:$B$100,'Sample plot information'!$A$4:$A$100,"")=0,"",_xlfn.XLOOKUP(B76,'Sample plot information'!$B$4:$B$100,'Sample plot information'!$A$4:$A$100,""))</f>
        <v/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12" x14ac:dyDescent="0.35">
      <c r="A77" s="10" t="str">
        <f>IF(_xlfn.XLOOKUP(B77,'Sample plot information'!$B$4:$B$100,'Sample plot information'!$A$4:$A$100,"")=0,"",_xlfn.XLOOKUP(B77,'Sample plot information'!$B$4:$B$100,'Sample plot information'!$A$4:$A$100,""))</f>
        <v/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12" x14ac:dyDescent="0.35">
      <c r="A78" s="10" t="str">
        <f>IF(_xlfn.XLOOKUP(B78,'Sample plot information'!$B$4:$B$100,'Sample plot information'!$A$4:$A$100,"")=0,"",_xlfn.XLOOKUP(B78,'Sample plot information'!$B$4:$B$100,'Sample plot information'!$A$4:$A$100,""))</f>
        <v/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x14ac:dyDescent="0.35">
      <c r="A79" s="10" t="str">
        <f>IF(_xlfn.XLOOKUP(B79,'Sample plot information'!$B$4:$B$100,'Sample plot information'!$A$4:$A$100,"")=0,"",_xlfn.XLOOKUP(B79,'Sample plot information'!$B$4:$B$100,'Sample plot information'!$A$4:$A$100,""))</f>
        <v/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x14ac:dyDescent="0.35">
      <c r="A80" s="10" t="str">
        <f>IF(_xlfn.XLOOKUP(B80,'Sample plot information'!$B$4:$B$100,'Sample plot information'!$A$4:$A$100,"")=0,"",_xlfn.XLOOKUP(B80,'Sample plot information'!$B$4:$B$100,'Sample plot information'!$A$4:$A$100,""))</f>
        <v/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</row>
    <row r="81" spans="1:12" x14ac:dyDescent="0.35">
      <c r="A81" s="10" t="str">
        <f>IF(_xlfn.XLOOKUP(B81,'Sample plot information'!$B$4:$B$100,'Sample plot information'!$A$4:$A$100,"")=0,"",_xlfn.XLOOKUP(B81,'Sample plot information'!$B$4:$B$100,'Sample plot information'!$A$4:$A$100,""))</f>
        <v/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</row>
    <row r="82" spans="1:12" x14ac:dyDescent="0.35">
      <c r="A82" s="10" t="str">
        <f>IF(_xlfn.XLOOKUP(B82,'Sample plot information'!$B$4:$B$100,'Sample plot information'!$A$4:$A$100,"")=0,"",_xlfn.XLOOKUP(B82,'Sample plot information'!$B$4:$B$100,'Sample plot information'!$A$4:$A$100,""))</f>
        <v/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</row>
    <row r="83" spans="1:12" x14ac:dyDescent="0.35">
      <c r="A83" s="10" t="str">
        <f>IF(_xlfn.XLOOKUP(B83,'Sample plot information'!$B$4:$B$100,'Sample plot information'!$A$4:$A$100,"")=0,"",_xlfn.XLOOKUP(B83,'Sample plot information'!$B$4:$B$100,'Sample plot information'!$A$4:$A$100,""))</f>
        <v/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</row>
    <row r="84" spans="1:12" x14ac:dyDescent="0.35">
      <c r="A84" s="10" t="str">
        <f>IF(_xlfn.XLOOKUP(B84,'Sample plot information'!$B$4:$B$100,'Sample plot information'!$A$4:$A$100,"")=0,"",_xlfn.XLOOKUP(B84,'Sample plot information'!$B$4:$B$100,'Sample plot information'!$A$4:$A$100,""))</f>
        <v/>
      </c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</row>
    <row r="85" spans="1:12" x14ac:dyDescent="0.35">
      <c r="A85" s="10" t="str">
        <f>IF(_xlfn.XLOOKUP(B85,'Sample plot information'!$B$4:$B$100,'Sample plot information'!$A$4:$A$100,"")=0,"",_xlfn.XLOOKUP(B85,'Sample plot information'!$B$4:$B$100,'Sample plot information'!$A$4:$A$100,""))</f>
        <v/>
      </c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</row>
    <row r="86" spans="1:12" x14ac:dyDescent="0.35">
      <c r="A86" s="10" t="str">
        <f>IF(_xlfn.XLOOKUP(B86,'Sample plot information'!$B$4:$B$100,'Sample plot information'!$A$4:$A$100,"")=0,"",_xlfn.XLOOKUP(B86,'Sample plot information'!$B$4:$B$100,'Sample plot information'!$A$4:$A$100,""))</f>
        <v/>
      </c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</row>
    <row r="87" spans="1:12" x14ac:dyDescent="0.35">
      <c r="A87" s="10" t="str">
        <f>IF(_xlfn.XLOOKUP(B87,'Sample plot information'!$B$4:$B$100,'Sample plot information'!$A$4:$A$100,"")=0,"",_xlfn.XLOOKUP(B87,'Sample plot information'!$B$4:$B$100,'Sample plot information'!$A$4:$A$100,""))</f>
        <v/>
      </c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</row>
    <row r="88" spans="1:12" x14ac:dyDescent="0.35">
      <c r="A88" s="10" t="str">
        <f>IF(_xlfn.XLOOKUP(B88,'Sample plot information'!$B$4:$B$100,'Sample plot information'!$A$4:$A$100,"")=0,"",_xlfn.XLOOKUP(B88,'Sample plot information'!$B$4:$B$100,'Sample plot information'!$A$4:$A$100,""))</f>
        <v/>
      </c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</row>
    <row r="89" spans="1:12" x14ac:dyDescent="0.35">
      <c r="A89" s="10" t="str">
        <f>IF(_xlfn.XLOOKUP(B89,'Sample plot information'!$B$4:$B$100,'Sample plot information'!$A$4:$A$100,"")=0,"",_xlfn.XLOOKUP(B89,'Sample plot information'!$B$4:$B$100,'Sample plot information'!$A$4:$A$100,""))</f>
        <v/>
      </c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</row>
    <row r="90" spans="1:12" x14ac:dyDescent="0.35">
      <c r="A90" s="10" t="str">
        <f>IF(_xlfn.XLOOKUP(B90,'Sample plot information'!$B$4:$B$100,'Sample plot information'!$A$4:$A$100,"")=0,"",_xlfn.XLOOKUP(B90,'Sample plot information'!$B$4:$B$100,'Sample plot information'!$A$4:$A$100,""))</f>
        <v/>
      </c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</row>
    <row r="91" spans="1:12" x14ac:dyDescent="0.35">
      <c r="A91" s="10" t="str">
        <f>IF(_xlfn.XLOOKUP(B91,'Sample plot information'!$B$4:$B$100,'Sample plot information'!$A$4:$A$100,"")=0,"",_xlfn.XLOOKUP(B91,'Sample plot information'!$B$4:$B$100,'Sample plot information'!$A$4:$A$100,""))</f>
        <v/>
      </c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</row>
    <row r="92" spans="1:12" x14ac:dyDescent="0.35">
      <c r="A92" s="10" t="str">
        <f>IF(_xlfn.XLOOKUP(B92,'Sample plot information'!$B$4:$B$100,'Sample plot information'!$A$4:$A$100,"")=0,"",_xlfn.XLOOKUP(B92,'Sample plot information'!$B$4:$B$100,'Sample plot information'!$A$4:$A$100,""))</f>
        <v/>
      </c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</row>
    <row r="93" spans="1:12" x14ac:dyDescent="0.35">
      <c r="A93" s="10" t="str">
        <f>IF(_xlfn.XLOOKUP(B93,'Sample plot information'!$B$4:$B$100,'Sample plot information'!$A$4:$A$100,"")=0,"",_xlfn.XLOOKUP(B93,'Sample plot information'!$B$4:$B$100,'Sample plot information'!$A$4:$A$100,""))</f>
        <v/>
      </c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</row>
    <row r="94" spans="1:12" x14ac:dyDescent="0.35">
      <c r="A94" s="10" t="str">
        <f>IF(_xlfn.XLOOKUP(B94,'Sample plot information'!$B$4:$B$100,'Sample plot information'!$A$4:$A$100,"")=0,"",_xlfn.XLOOKUP(B94,'Sample plot information'!$B$4:$B$100,'Sample plot information'!$A$4:$A$100,""))</f>
        <v/>
      </c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</row>
    <row r="95" spans="1:12" x14ac:dyDescent="0.35">
      <c r="A95" s="10" t="str">
        <f>IF(_xlfn.XLOOKUP(B95,'Sample plot information'!$B$4:$B$100,'Sample plot information'!$A$4:$A$100,"")=0,"",_xlfn.XLOOKUP(B95,'Sample plot information'!$B$4:$B$100,'Sample plot information'!$A$4:$A$100,""))</f>
        <v/>
      </c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</row>
    <row r="96" spans="1:12" x14ac:dyDescent="0.35">
      <c r="A96" s="10" t="str">
        <f>IF(_xlfn.XLOOKUP(B96,'Sample plot information'!$B$4:$B$100,'Sample plot information'!$A$4:$A$100,"")=0,"",_xlfn.XLOOKUP(B96,'Sample plot information'!$B$4:$B$100,'Sample plot information'!$A$4:$A$100,""))</f>
        <v/>
      </c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</row>
    <row r="97" spans="1:12" x14ac:dyDescent="0.35">
      <c r="A97" s="10" t="str">
        <f>IF(_xlfn.XLOOKUP(B97,'Sample plot information'!$B$4:$B$100,'Sample plot information'!$A$4:$A$100,"")=0,"",_xlfn.XLOOKUP(B97,'Sample plot information'!$B$4:$B$100,'Sample plot information'!$A$4:$A$100,""))</f>
        <v/>
      </c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</row>
    <row r="98" spans="1:12" x14ac:dyDescent="0.35">
      <c r="A98" s="10" t="str">
        <f>IF(_xlfn.XLOOKUP(B98,'Sample plot information'!$B$4:$B$100,'Sample plot information'!$A$4:$A$100,"")=0,"",_xlfn.XLOOKUP(B98,'Sample plot information'!$B$4:$B$100,'Sample plot information'!$A$4:$A$100,""))</f>
        <v/>
      </c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</row>
    <row r="99" spans="1:12" x14ac:dyDescent="0.35">
      <c r="A99" s="10" t="str">
        <f>IF(_xlfn.XLOOKUP(B99,'Sample plot information'!$B$4:$B$100,'Sample plot information'!$A$4:$A$100,"")=0,"",_xlfn.XLOOKUP(B99,'Sample plot information'!$B$4:$B$100,'Sample plot information'!$A$4:$A$100,""))</f>
        <v/>
      </c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</row>
    <row r="100" spans="1:12" x14ac:dyDescent="0.35">
      <c r="A100" s="10" t="str">
        <f>IF(_xlfn.XLOOKUP(B100,'Sample plot information'!$B$4:$B$100,'Sample plot information'!$A$4:$A$100,"")=0,"",_xlfn.XLOOKUP(B100,'Sample plot information'!$B$4:$B$100,'Sample plot information'!$A$4:$A$100,""))</f>
        <v/>
      </c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</row>
    <row r="101" spans="1:12" x14ac:dyDescent="0.35">
      <c r="A101" s="10" t="str">
        <f>IF(_xlfn.XLOOKUP(B101,'Sample plot information'!$B$4:$B$100,'Sample plot information'!$A$4:$A$100,"")=0,"",_xlfn.XLOOKUP(B101,'Sample plot information'!$B$4:$B$100,'Sample plot information'!$A$4:$A$100,""))</f>
        <v/>
      </c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</row>
    <row r="102" spans="1:12" x14ac:dyDescent="0.35">
      <c r="A102" s="10" t="str">
        <f>IF(_xlfn.XLOOKUP(B102,'Sample plot information'!$B$4:$B$100,'Sample plot information'!$A$4:$A$100,"")=0,"",_xlfn.XLOOKUP(B102,'Sample plot information'!$B$4:$B$100,'Sample plot information'!$A$4:$A$100,""))</f>
        <v/>
      </c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</row>
  </sheetData>
  <mergeCells count="2">
    <mergeCell ref="E2:G2"/>
    <mergeCell ref="I2:K2"/>
  </mergeCells>
  <phoneticPr fontId="4" type="noConversion"/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E2D214-2FA0-4898-95A4-6BF9ACEEB580}">
          <x14:formula1>
            <xm:f>'Sample plot information'!$B$4:$B$52</xm:f>
          </x14:formula1>
          <xm:sqref>B4:B102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29EE9-6920-4145-8CC0-7124EC54CC9F}">
  <sheetPr codeName="Sheet9"/>
  <dimension ref="A1:C98"/>
  <sheetViews>
    <sheetView topLeftCell="A67" workbookViewId="0">
      <selection activeCell="J8" sqref="J8"/>
    </sheetView>
  </sheetViews>
  <sheetFormatPr defaultRowHeight="14.5" x14ac:dyDescent="0.35"/>
  <cols>
    <col min="1" max="1" width="40.81640625" customWidth="1"/>
    <col min="2" max="2" width="17" bestFit="1" customWidth="1"/>
    <col min="3" max="3" width="35.26953125" customWidth="1"/>
  </cols>
  <sheetData>
    <row r="1" spans="1:3" x14ac:dyDescent="0.35">
      <c r="A1" s="3" t="s">
        <v>401</v>
      </c>
      <c r="B1" s="4"/>
    </row>
    <row r="2" spans="1:3" x14ac:dyDescent="0.35">
      <c r="A2" s="32" t="s">
        <v>402</v>
      </c>
      <c r="B2" s="33" t="s">
        <v>403</v>
      </c>
      <c r="C2" s="34" t="s">
        <v>404</v>
      </c>
    </row>
    <row r="3" spans="1:3" ht="30.75" customHeight="1" x14ac:dyDescent="0.35">
      <c r="A3" s="35" t="s">
        <v>109</v>
      </c>
      <c r="B3" s="36" t="s">
        <v>305</v>
      </c>
      <c r="C3" s="37" t="s">
        <v>405</v>
      </c>
    </row>
    <row r="4" spans="1:3" ht="43.5" x14ac:dyDescent="0.35">
      <c r="A4" s="35" t="s">
        <v>107</v>
      </c>
      <c r="B4" s="36" t="s">
        <v>305</v>
      </c>
      <c r="C4" s="37" t="s">
        <v>406</v>
      </c>
    </row>
    <row r="5" spans="1:3" ht="72.5" x14ac:dyDescent="0.35">
      <c r="A5" s="35" t="s">
        <v>407</v>
      </c>
      <c r="B5" s="36" t="s">
        <v>305</v>
      </c>
      <c r="C5" s="37" t="s">
        <v>408</v>
      </c>
    </row>
    <row r="6" spans="1:3" ht="43.5" x14ac:dyDescent="0.35">
      <c r="A6" s="35" t="s">
        <v>78</v>
      </c>
      <c r="B6" s="36" t="s">
        <v>305</v>
      </c>
      <c r="C6" s="37" t="s">
        <v>409</v>
      </c>
    </row>
    <row r="7" spans="1:3" ht="45.75" customHeight="1" x14ac:dyDescent="0.35">
      <c r="A7" s="35" t="s">
        <v>410</v>
      </c>
      <c r="B7" s="36" t="s">
        <v>305</v>
      </c>
      <c r="C7" s="37" t="s">
        <v>411</v>
      </c>
    </row>
    <row r="8" spans="1:3" ht="29" x14ac:dyDescent="0.35">
      <c r="A8" s="35" t="s">
        <v>412</v>
      </c>
      <c r="B8" s="36" t="s">
        <v>305</v>
      </c>
      <c r="C8" s="37" t="s">
        <v>413</v>
      </c>
    </row>
    <row r="9" spans="1:3" ht="15.75" customHeight="1" x14ac:dyDescent="0.35">
      <c r="A9" s="35" t="s">
        <v>230</v>
      </c>
      <c r="B9" s="36" t="s">
        <v>305</v>
      </c>
      <c r="C9" s="37" t="s">
        <v>414</v>
      </c>
    </row>
    <row r="10" spans="1:3" x14ac:dyDescent="0.35">
      <c r="A10" s="35" t="s">
        <v>415</v>
      </c>
      <c r="B10" s="36" t="s">
        <v>305</v>
      </c>
      <c r="C10" s="37" t="s">
        <v>416</v>
      </c>
    </row>
    <row r="11" spans="1:3" ht="30.75" customHeight="1" x14ac:dyDescent="0.35">
      <c r="A11" s="35" t="s">
        <v>417</v>
      </c>
      <c r="B11" s="36" t="s">
        <v>305</v>
      </c>
      <c r="C11" s="37" t="s">
        <v>418</v>
      </c>
    </row>
    <row r="12" spans="1:3" x14ac:dyDescent="0.35">
      <c r="A12" s="35" t="s">
        <v>419</v>
      </c>
      <c r="B12" s="36" t="s">
        <v>305</v>
      </c>
      <c r="C12" s="37" t="s">
        <v>420</v>
      </c>
    </row>
    <row r="13" spans="1:3" ht="15.75" customHeight="1" x14ac:dyDescent="0.35">
      <c r="A13" s="35" t="s">
        <v>421</v>
      </c>
      <c r="B13" s="36" t="s">
        <v>305</v>
      </c>
      <c r="C13" s="37" t="s">
        <v>422</v>
      </c>
    </row>
    <row r="14" spans="1:3" x14ac:dyDescent="0.35">
      <c r="A14" s="35" t="s">
        <v>423</v>
      </c>
      <c r="B14" s="36" t="s">
        <v>305</v>
      </c>
      <c r="C14" s="37" t="s">
        <v>424</v>
      </c>
    </row>
    <row r="15" spans="1:3" ht="30.75" customHeight="1" x14ac:dyDescent="0.35">
      <c r="A15" s="35" t="s">
        <v>425</v>
      </c>
      <c r="B15" s="36" t="s">
        <v>288</v>
      </c>
      <c r="C15" s="37" t="s">
        <v>426</v>
      </c>
    </row>
    <row r="16" spans="1:3" x14ac:dyDescent="0.35">
      <c r="A16" s="35" t="s">
        <v>427</v>
      </c>
      <c r="B16" s="36" t="s">
        <v>288</v>
      </c>
      <c r="C16" s="37" t="s">
        <v>428</v>
      </c>
    </row>
    <row r="17" spans="1:3" ht="15" customHeight="1" x14ac:dyDescent="0.35">
      <c r="A17" s="35" t="s">
        <v>429</v>
      </c>
      <c r="B17" s="36" t="s">
        <v>288</v>
      </c>
      <c r="C17" s="37" t="s">
        <v>430</v>
      </c>
    </row>
    <row r="18" spans="1:3" x14ac:dyDescent="0.35">
      <c r="A18" s="35" t="s">
        <v>431</v>
      </c>
      <c r="B18" s="36" t="s">
        <v>288</v>
      </c>
      <c r="C18" s="37" t="s">
        <v>432</v>
      </c>
    </row>
    <row r="19" spans="1:3" ht="15" customHeight="1" x14ac:dyDescent="0.35">
      <c r="A19" s="35" t="s">
        <v>433</v>
      </c>
      <c r="B19" s="36" t="s">
        <v>288</v>
      </c>
      <c r="C19" s="37" t="s">
        <v>434</v>
      </c>
    </row>
    <row r="20" spans="1:3" ht="29" x14ac:dyDescent="0.35">
      <c r="A20" s="35" t="s">
        <v>435</v>
      </c>
      <c r="B20" s="36" t="s">
        <v>288</v>
      </c>
      <c r="C20" s="37" t="s">
        <v>436</v>
      </c>
    </row>
    <row r="21" spans="1:3" ht="29" x14ac:dyDescent="0.35">
      <c r="A21" s="35" t="s">
        <v>437</v>
      </c>
      <c r="B21" s="36" t="s">
        <v>288</v>
      </c>
      <c r="C21" s="37" t="s">
        <v>438</v>
      </c>
    </row>
    <row r="22" spans="1:3" ht="29" x14ac:dyDescent="0.35">
      <c r="A22" s="35" t="s">
        <v>439</v>
      </c>
      <c r="B22" s="36" t="s">
        <v>288</v>
      </c>
      <c r="C22" s="37" t="s">
        <v>440</v>
      </c>
    </row>
    <row r="23" spans="1:3" ht="29" x14ac:dyDescent="0.35">
      <c r="A23" s="35" t="s">
        <v>441</v>
      </c>
      <c r="B23" s="36" t="s">
        <v>288</v>
      </c>
      <c r="C23" s="37" t="s">
        <v>442</v>
      </c>
    </row>
    <row r="24" spans="1:3" ht="15" thickBot="1" x14ac:dyDescent="0.4">
      <c r="A24" s="49" t="s">
        <v>443</v>
      </c>
      <c r="B24" s="36" t="s">
        <v>238</v>
      </c>
      <c r="C24" s="37" t="s">
        <v>444</v>
      </c>
    </row>
    <row r="25" spans="1:3" ht="15" customHeight="1" x14ac:dyDescent="0.35">
      <c r="A25" s="50" t="s">
        <v>445</v>
      </c>
    </row>
    <row r="26" spans="1:3" x14ac:dyDescent="0.35">
      <c r="A26" s="5" t="s">
        <v>446</v>
      </c>
    </row>
    <row r="27" spans="1:3" ht="15" customHeight="1" x14ac:dyDescent="0.35">
      <c r="A27" s="5" t="s">
        <v>447</v>
      </c>
    </row>
    <row r="28" spans="1:3" ht="15" thickBot="1" x14ac:dyDescent="0.4">
      <c r="A28" s="6" t="s">
        <v>448</v>
      </c>
    </row>
    <row r="29" spans="1:3" ht="15.75" customHeight="1" thickBot="1" x14ac:dyDescent="0.4">
      <c r="A29" s="48"/>
    </row>
    <row r="30" spans="1:3" x14ac:dyDescent="0.35">
      <c r="A30" s="26" t="s">
        <v>449</v>
      </c>
    </row>
    <row r="31" spans="1:3" ht="15" customHeight="1" x14ac:dyDescent="0.35">
      <c r="A31" s="5" t="s">
        <v>450</v>
      </c>
    </row>
    <row r="32" spans="1:3" ht="15" thickBot="1" x14ac:dyDescent="0.4">
      <c r="A32" s="6" t="s">
        <v>451</v>
      </c>
    </row>
    <row r="33" spans="1:1" ht="15.75" customHeight="1" thickBot="1" x14ac:dyDescent="0.4"/>
    <row r="34" spans="1:1" x14ac:dyDescent="0.35">
      <c r="A34" s="7" t="s">
        <v>452</v>
      </c>
    </row>
    <row r="35" spans="1:1" ht="15" customHeight="1" x14ac:dyDescent="0.35">
      <c r="A35" s="5" t="s">
        <v>160</v>
      </c>
    </row>
    <row r="36" spans="1:1" x14ac:dyDescent="0.35">
      <c r="A36" s="5" t="s">
        <v>453</v>
      </c>
    </row>
    <row r="37" spans="1:1" ht="15.75" customHeight="1" thickBot="1" x14ac:dyDescent="0.4">
      <c r="A37" s="6" t="s">
        <v>156</v>
      </c>
    </row>
    <row r="38" spans="1:1" ht="15" thickBot="1" x14ac:dyDescent="0.4"/>
    <row r="39" spans="1:1" ht="15" customHeight="1" x14ac:dyDescent="0.35">
      <c r="A39" s="7" t="s">
        <v>454</v>
      </c>
    </row>
    <row r="40" spans="1:1" x14ac:dyDescent="0.35">
      <c r="A40" s="5" t="s">
        <v>455</v>
      </c>
    </row>
    <row r="41" spans="1:1" ht="15" customHeight="1" x14ac:dyDescent="0.35">
      <c r="A41" s="5" t="s">
        <v>456</v>
      </c>
    </row>
    <row r="42" spans="1:1" x14ac:dyDescent="0.35">
      <c r="A42" s="5" t="s">
        <v>457</v>
      </c>
    </row>
    <row r="43" spans="1:1" ht="15" customHeight="1" x14ac:dyDescent="0.35">
      <c r="A43" s="5" t="s">
        <v>458</v>
      </c>
    </row>
    <row r="44" spans="1:1" x14ac:dyDescent="0.35">
      <c r="A44" s="5" t="s">
        <v>459</v>
      </c>
    </row>
    <row r="45" spans="1:1" ht="15" customHeight="1" x14ac:dyDescent="0.35">
      <c r="A45" s="5" t="s">
        <v>460</v>
      </c>
    </row>
    <row r="46" spans="1:1" x14ac:dyDescent="0.35">
      <c r="A46" s="5" t="s">
        <v>461</v>
      </c>
    </row>
    <row r="47" spans="1:1" x14ac:dyDescent="0.35">
      <c r="A47" s="8" t="s">
        <v>462</v>
      </c>
    </row>
    <row r="48" spans="1:1" x14ac:dyDescent="0.35">
      <c r="A48" s="5" t="s">
        <v>463</v>
      </c>
    </row>
    <row r="49" spans="1:2" ht="15" thickBot="1" x14ac:dyDescent="0.4">
      <c r="A49" s="6" t="s">
        <v>464</v>
      </c>
    </row>
    <row r="51" spans="1:2" x14ac:dyDescent="0.35">
      <c r="A51" s="38" t="s">
        <v>465</v>
      </c>
    </row>
    <row r="52" spans="1:2" x14ac:dyDescent="0.35">
      <c r="A52" s="1">
        <v>5</v>
      </c>
    </row>
    <row r="53" spans="1:2" x14ac:dyDescent="0.35">
      <c r="A53" s="1">
        <v>15</v>
      </c>
    </row>
    <row r="54" spans="1:2" x14ac:dyDescent="0.35">
      <c r="A54" s="1">
        <v>25</v>
      </c>
    </row>
    <row r="55" spans="1:2" x14ac:dyDescent="0.35">
      <c r="A55" s="1">
        <v>35</v>
      </c>
    </row>
    <row r="56" spans="1:2" x14ac:dyDescent="0.35">
      <c r="A56" s="1">
        <v>45</v>
      </c>
    </row>
    <row r="57" spans="1:2" ht="15" thickBot="1" x14ac:dyDescent="0.4"/>
    <row r="58" spans="1:2" x14ac:dyDescent="0.35">
      <c r="A58" s="7" t="s">
        <v>466</v>
      </c>
      <c r="B58" s="13"/>
    </row>
    <row r="59" spans="1:2" x14ac:dyDescent="0.35">
      <c r="A59" s="14" t="s">
        <v>467</v>
      </c>
      <c r="B59" s="15" t="s">
        <v>468</v>
      </c>
    </row>
    <row r="60" spans="1:2" x14ac:dyDescent="0.35">
      <c r="A60" s="14">
        <v>0</v>
      </c>
      <c r="B60" s="15">
        <v>1</v>
      </c>
    </row>
    <row r="61" spans="1:2" x14ac:dyDescent="0.35">
      <c r="A61" s="14">
        <v>1.01</v>
      </c>
      <c r="B61" s="15">
        <v>2</v>
      </c>
    </row>
    <row r="62" spans="1:2" x14ac:dyDescent="0.35">
      <c r="A62" s="14">
        <v>5.01</v>
      </c>
      <c r="B62" s="15">
        <v>3</v>
      </c>
    </row>
    <row r="63" spans="1:2" x14ac:dyDescent="0.35">
      <c r="A63" s="14">
        <v>10.01</v>
      </c>
      <c r="B63" s="15">
        <v>4</v>
      </c>
    </row>
    <row r="64" spans="1:2" x14ac:dyDescent="0.35">
      <c r="A64" s="14">
        <v>50.01</v>
      </c>
      <c r="B64" s="15">
        <v>5</v>
      </c>
    </row>
    <row r="65" spans="1:2" ht="15" thickBot="1" x14ac:dyDescent="0.4">
      <c r="A65" s="16">
        <v>100.01</v>
      </c>
      <c r="B65" s="17">
        <v>7</v>
      </c>
    </row>
    <row r="67" spans="1:2" x14ac:dyDescent="0.35">
      <c r="A67" s="39" t="s">
        <v>469</v>
      </c>
    </row>
    <row r="68" spans="1:2" x14ac:dyDescent="0.35">
      <c r="A68" t="s">
        <v>470</v>
      </c>
    </row>
    <row r="69" spans="1:2" x14ac:dyDescent="0.35">
      <c r="A69" t="s">
        <v>196</v>
      </c>
    </row>
    <row r="70" spans="1:2" x14ac:dyDescent="0.35">
      <c r="A70" t="s">
        <v>471</v>
      </c>
    </row>
    <row r="71" spans="1:2" x14ac:dyDescent="0.35">
      <c r="A71" t="s">
        <v>155</v>
      </c>
    </row>
    <row r="72" spans="1:2" x14ac:dyDescent="0.35">
      <c r="A72" t="s">
        <v>159</v>
      </c>
    </row>
    <row r="74" spans="1:2" x14ac:dyDescent="0.35">
      <c r="A74" t="s">
        <v>472</v>
      </c>
    </row>
    <row r="75" spans="1:2" x14ac:dyDescent="0.35">
      <c r="A75" t="s">
        <v>473</v>
      </c>
    </row>
    <row r="76" spans="1:2" ht="15" thickBot="1" x14ac:dyDescent="0.4"/>
    <row r="77" spans="1:2" x14ac:dyDescent="0.35">
      <c r="A77" s="7" t="s">
        <v>474</v>
      </c>
    </row>
    <row r="78" spans="1:2" x14ac:dyDescent="0.35">
      <c r="A78" s="5" t="s">
        <v>475</v>
      </c>
    </row>
    <row r="79" spans="1:2" x14ac:dyDescent="0.35">
      <c r="A79" s="5">
        <v>5</v>
      </c>
    </row>
    <row r="80" spans="1:2" x14ac:dyDescent="0.35">
      <c r="A80" s="5">
        <v>10</v>
      </c>
    </row>
    <row r="81" spans="1:1" x14ac:dyDescent="0.35">
      <c r="A81" s="5">
        <v>15</v>
      </c>
    </row>
    <row r="82" spans="1:1" x14ac:dyDescent="0.35">
      <c r="A82" s="5">
        <v>20</v>
      </c>
    </row>
    <row r="83" spans="1:1" x14ac:dyDescent="0.35">
      <c r="A83" s="5">
        <v>25</v>
      </c>
    </row>
    <row r="84" spans="1:1" x14ac:dyDescent="0.35">
      <c r="A84" s="5">
        <v>30</v>
      </c>
    </row>
    <row r="85" spans="1:1" x14ac:dyDescent="0.35">
      <c r="A85" s="5">
        <v>35</v>
      </c>
    </row>
    <row r="86" spans="1:1" x14ac:dyDescent="0.35">
      <c r="A86" s="5">
        <v>40</v>
      </c>
    </row>
    <row r="87" spans="1:1" x14ac:dyDescent="0.35">
      <c r="A87" s="5">
        <v>45</v>
      </c>
    </row>
    <row r="88" spans="1:1" x14ac:dyDescent="0.35">
      <c r="A88" s="5">
        <v>50</v>
      </c>
    </row>
    <row r="89" spans="1:1" x14ac:dyDescent="0.35">
      <c r="A89" s="5">
        <v>55</v>
      </c>
    </row>
    <row r="90" spans="1:1" x14ac:dyDescent="0.35">
      <c r="A90" s="5">
        <v>60</v>
      </c>
    </row>
    <row r="91" spans="1:1" x14ac:dyDescent="0.35">
      <c r="A91" s="5">
        <v>65</v>
      </c>
    </row>
    <row r="92" spans="1:1" x14ac:dyDescent="0.35">
      <c r="A92" s="5">
        <v>70</v>
      </c>
    </row>
    <row r="93" spans="1:1" x14ac:dyDescent="0.35">
      <c r="A93" s="5">
        <v>75</v>
      </c>
    </row>
    <row r="94" spans="1:1" x14ac:dyDescent="0.35">
      <c r="A94" s="5">
        <v>80</v>
      </c>
    </row>
    <row r="95" spans="1:1" x14ac:dyDescent="0.35">
      <c r="A95" s="5">
        <v>85</v>
      </c>
    </row>
    <row r="96" spans="1:1" x14ac:dyDescent="0.35">
      <c r="A96" s="5">
        <v>90</v>
      </c>
    </row>
    <row r="97" spans="1:1" x14ac:dyDescent="0.35">
      <c r="A97" s="5">
        <v>95</v>
      </c>
    </row>
    <row r="98" spans="1:1" ht="15" thickBot="1" x14ac:dyDescent="0.4">
      <c r="A98" s="6">
        <v>100</v>
      </c>
    </row>
  </sheetData>
  <phoneticPr fontId="4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97E0E-B637-4CBB-A602-61C9AB77777F}">
  <sheetPr codeName="Sheet10"/>
  <dimension ref="A1:A5376"/>
  <sheetViews>
    <sheetView topLeftCell="A5343" workbookViewId="0">
      <selection activeCell="B5358" sqref="B5358"/>
    </sheetView>
  </sheetViews>
  <sheetFormatPr defaultRowHeight="14.5" x14ac:dyDescent="0.35"/>
  <cols>
    <col min="1" max="1" width="65.26953125" bestFit="1" customWidth="1"/>
  </cols>
  <sheetData>
    <row r="1" spans="1:1" x14ac:dyDescent="0.35">
      <c r="A1" s="60" t="s">
        <v>476</v>
      </c>
    </row>
    <row r="2" spans="1:1" x14ac:dyDescent="0.35">
      <c r="A2" s="2" t="s">
        <v>477</v>
      </c>
    </row>
    <row r="3" spans="1:1" x14ac:dyDescent="0.35">
      <c r="A3" s="2" t="s">
        <v>478</v>
      </c>
    </row>
    <row r="4" spans="1:1" x14ac:dyDescent="0.35">
      <c r="A4" s="2" t="s">
        <v>479</v>
      </c>
    </row>
    <row r="5" spans="1:1" x14ac:dyDescent="0.35">
      <c r="A5" s="2" t="s">
        <v>480</v>
      </c>
    </row>
    <row r="6" spans="1:1" x14ac:dyDescent="0.35">
      <c r="A6" s="2" t="s">
        <v>481</v>
      </c>
    </row>
    <row r="7" spans="1:1" x14ac:dyDescent="0.35">
      <c r="A7" s="2" t="s">
        <v>482</v>
      </c>
    </row>
    <row r="8" spans="1:1" x14ac:dyDescent="0.35">
      <c r="A8" s="2" t="s">
        <v>483</v>
      </c>
    </row>
    <row r="9" spans="1:1" x14ac:dyDescent="0.35">
      <c r="A9" s="2" t="s">
        <v>484</v>
      </c>
    </row>
    <row r="10" spans="1:1" x14ac:dyDescent="0.35">
      <c r="A10" s="2" t="s">
        <v>485</v>
      </c>
    </row>
    <row r="11" spans="1:1" x14ac:dyDescent="0.35">
      <c r="A11" s="2" t="s">
        <v>486</v>
      </c>
    </row>
    <row r="12" spans="1:1" x14ac:dyDescent="0.35">
      <c r="A12" s="2" t="s">
        <v>487</v>
      </c>
    </row>
    <row r="13" spans="1:1" x14ac:dyDescent="0.35">
      <c r="A13" s="2" t="s">
        <v>488</v>
      </c>
    </row>
    <row r="14" spans="1:1" x14ac:dyDescent="0.35">
      <c r="A14" s="2" t="s">
        <v>489</v>
      </c>
    </row>
    <row r="15" spans="1:1" x14ac:dyDescent="0.35">
      <c r="A15" s="2" t="s">
        <v>490</v>
      </c>
    </row>
    <row r="16" spans="1:1" x14ac:dyDescent="0.35">
      <c r="A16" s="2" t="s">
        <v>491</v>
      </c>
    </row>
    <row r="17" spans="1:1" x14ac:dyDescent="0.35">
      <c r="A17" s="2" t="s">
        <v>492</v>
      </c>
    </row>
    <row r="18" spans="1:1" x14ac:dyDescent="0.35">
      <c r="A18" s="2" t="s">
        <v>493</v>
      </c>
    </row>
    <row r="19" spans="1:1" x14ac:dyDescent="0.35">
      <c r="A19" s="2" t="s">
        <v>494</v>
      </c>
    </row>
    <row r="20" spans="1:1" x14ac:dyDescent="0.35">
      <c r="A20" s="2" t="s">
        <v>495</v>
      </c>
    </row>
    <row r="21" spans="1:1" x14ac:dyDescent="0.35">
      <c r="A21" s="2" t="s">
        <v>496</v>
      </c>
    </row>
    <row r="22" spans="1:1" x14ac:dyDescent="0.35">
      <c r="A22" s="2" t="s">
        <v>497</v>
      </c>
    </row>
    <row r="23" spans="1:1" x14ac:dyDescent="0.35">
      <c r="A23" s="2" t="s">
        <v>498</v>
      </c>
    </row>
    <row r="24" spans="1:1" x14ac:dyDescent="0.35">
      <c r="A24" s="2" t="s">
        <v>499</v>
      </c>
    </row>
    <row r="25" spans="1:1" x14ac:dyDescent="0.35">
      <c r="A25" s="2" t="s">
        <v>500</v>
      </c>
    </row>
    <row r="26" spans="1:1" x14ac:dyDescent="0.35">
      <c r="A26" s="2" t="s">
        <v>501</v>
      </c>
    </row>
    <row r="27" spans="1:1" x14ac:dyDescent="0.35">
      <c r="A27" s="2" t="s">
        <v>502</v>
      </c>
    </row>
    <row r="28" spans="1:1" x14ac:dyDescent="0.35">
      <c r="A28" s="2" t="s">
        <v>503</v>
      </c>
    </row>
    <row r="29" spans="1:1" x14ac:dyDescent="0.35">
      <c r="A29" s="2" t="s">
        <v>504</v>
      </c>
    </row>
    <row r="30" spans="1:1" x14ac:dyDescent="0.35">
      <c r="A30" s="2" t="s">
        <v>505</v>
      </c>
    </row>
    <row r="31" spans="1:1" x14ac:dyDescent="0.35">
      <c r="A31" s="2" t="s">
        <v>506</v>
      </c>
    </row>
    <row r="32" spans="1:1" x14ac:dyDescent="0.35">
      <c r="A32" s="2" t="s">
        <v>507</v>
      </c>
    </row>
    <row r="33" spans="1:1" x14ac:dyDescent="0.35">
      <c r="A33" s="2" t="s">
        <v>508</v>
      </c>
    </row>
    <row r="34" spans="1:1" x14ac:dyDescent="0.35">
      <c r="A34" s="2" t="s">
        <v>509</v>
      </c>
    </row>
    <row r="35" spans="1:1" x14ac:dyDescent="0.35">
      <c r="A35" s="2" t="s">
        <v>510</v>
      </c>
    </row>
    <row r="36" spans="1:1" x14ac:dyDescent="0.35">
      <c r="A36" s="2" t="s">
        <v>511</v>
      </c>
    </row>
    <row r="37" spans="1:1" x14ac:dyDescent="0.35">
      <c r="A37" s="2" t="s">
        <v>512</v>
      </c>
    </row>
    <row r="38" spans="1:1" x14ac:dyDescent="0.35">
      <c r="A38" s="2" t="s">
        <v>513</v>
      </c>
    </row>
    <row r="39" spans="1:1" x14ac:dyDescent="0.35">
      <c r="A39" s="2" t="s">
        <v>514</v>
      </c>
    </row>
    <row r="40" spans="1:1" x14ac:dyDescent="0.35">
      <c r="A40" s="2" t="s">
        <v>515</v>
      </c>
    </row>
    <row r="41" spans="1:1" x14ac:dyDescent="0.35">
      <c r="A41" s="2" t="s">
        <v>516</v>
      </c>
    </row>
    <row r="42" spans="1:1" x14ac:dyDescent="0.35">
      <c r="A42" s="2" t="s">
        <v>517</v>
      </c>
    </row>
    <row r="43" spans="1:1" x14ac:dyDescent="0.35">
      <c r="A43" s="2" t="s">
        <v>518</v>
      </c>
    </row>
    <row r="44" spans="1:1" x14ac:dyDescent="0.35">
      <c r="A44" s="2" t="s">
        <v>519</v>
      </c>
    </row>
    <row r="45" spans="1:1" x14ac:dyDescent="0.35">
      <c r="A45" s="2" t="s">
        <v>520</v>
      </c>
    </row>
    <row r="46" spans="1:1" x14ac:dyDescent="0.35">
      <c r="A46" s="2" t="s">
        <v>521</v>
      </c>
    </row>
    <row r="47" spans="1:1" x14ac:dyDescent="0.35">
      <c r="A47" s="2" t="s">
        <v>522</v>
      </c>
    </row>
    <row r="48" spans="1:1" x14ac:dyDescent="0.35">
      <c r="A48" s="2" t="s">
        <v>523</v>
      </c>
    </row>
    <row r="49" spans="1:1" x14ac:dyDescent="0.35">
      <c r="A49" s="2" t="s">
        <v>524</v>
      </c>
    </row>
    <row r="50" spans="1:1" x14ac:dyDescent="0.35">
      <c r="A50" s="2" t="s">
        <v>525</v>
      </c>
    </row>
    <row r="51" spans="1:1" x14ac:dyDescent="0.35">
      <c r="A51" s="2" t="s">
        <v>526</v>
      </c>
    </row>
    <row r="52" spans="1:1" x14ac:dyDescent="0.35">
      <c r="A52" s="2" t="s">
        <v>527</v>
      </c>
    </row>
    <row r="53" spans="1:1" x14ac:dyDescent="0.35">
      <c r="A53" s="2" t="s">
        <v>528</v>
      </c>
    </row>
    <row r="54" spans="1:1" x14ac:dyDescent="0.35">
      <c r="A54" s="2" t="s">
        <v>529</v>
      </c>
    </row>
    <row r="55" spans="1:1" x14ac:dyDescent="0.35">
      <c r="A55" s="2" t="s">
        <v>530</v>
      </c>
    </row>
    <row r="56" spans="1:1" x14ac:dyDescent="0.35">
      <c r="A56" s="2" t="s">
        <v>531</v>
      </c>
    </row>
    <row r="57" spans="1:1" x14ac:dyDescent="0.35">
      <c r="A57" s="2" t="s">
        <v>532</v>
      </c>
    </row>
    <row r="58" spans="1:1" x14ac:dyDescent="0.35">
      <c r="A58" s="2" t="s">
        <v>533</v>
      </c>
    </row>
    <row r="59" spans="1:1" x14ac:dyDescent="0.35">
      <c r="A59" s="2" t="s">
        <v>534</v>
      </c>
    </row>
    <row r="60" spans="1:1" x14ac:dyDescent="0.35">
      <c r="A60" s="2" t="s">
        <v>535</v>
      </c>
    </row>
    <row r="61" spans="1:1" x14ac:dyDescent="0.35">
      <c r="A61" s="2" t="s">
        <v>536</v>
      </c>
    </row>
    <row r="62" spans="1:1" x14ac:dyDescent="0.35">
      <c r="A62" s="2" t="s">
        <v>537</v>
      </c>
    </row>
    <row r="63" spans="1:1" x14ac:dyDescent="0.35">
      <c r="A63" s="2" t="s">
        <v>538</v>
      </c>
    </row>
    <row r="64" spans="1:1" x14ac:dyDescent="0.35">
      <c r="A64" s="2" t="s">
        <v>539</v>
      </c>
    </row>
    <row r="65" spans="1:1" x14ac:dyDescent="0.35">
      <c r="A65" s="2" t="s">
        <v>540</v>
      </c>
    </row>
    <row r="66" spans="1:1" x14ac:dyDescent="0.35">
      <c r="A66" s="2" t="s">
        <v>541</v>
      </c>
    </row>
    <row r="67" spans="1:1" x14ac:dyDescent="0.35">
      <c r="A67" s="2" t="s">
        <v>542</v>
      </c>
    </row>
    <row r="68" spans="1:1" x14ac:dyDescent="0.35">
      <c r="A68" s="2" t="s">
        <v>543</v>
      </c>
    </row>
    <row r="69" spans="1:1" x14ac:dyDescent="0.35">
      <c r="A69" s="2" t="s">
        <v>544</v>
      </c>
    </row>
    <row r="70" spans="1:1" x14ac:dyDescent="0.35">
      <c r="A70" s="2" t="s">
        <v>545</v>
      </c>
    </row>
    <row r="71" spans="1:1" x14ac:dyDescent="0.35">
      <c r="A71" s="2" t="s">
        <v>546</v>
      </c>
    </row>
    <row r="72" spans="1:1" x14ac:dyDescent="0.35">
      <c r="A72" s="2" t="s">
        <v>547</v>
      </c>
    </row>
    <row r="73" spans="1:1" x14ac:dyDescent="0.35">
      <c r="A73" s="2" t="s">
        <v>548</v>
      </c>
    </row>
    <row r="74" spans="1:1" x14ac:dyDescent="0.35">
      <c r="A74" s="2" t="s">
        <v>549</v>
      </c>
    </row>
    <row r="75" spans="1:1" x14ac:dyDescent="0.35">
      <c r="A75" s="2" t="s">
        <v>550</v>
      </c>
    </row>
    <row r="76" spans="1:1" x14ac:dyDescent="0.35">
      <c r="A76" s="2" t="s">
        <v>551</v>
      </c>
    </row>
    <row r="77" spans="1:1" x14ac:dyDescent="0.35">
      <c r="A77" s="2" t="s">
        <v>552</v>
      </c>
    </row>
    <row r="78" spans="1:1" x14ac:dyDescent="0.35">
      <c r="A78" s="2" t="s">
        <v>553</v>
      </c>
    </row>
    <row r="79" spans="1:1" x14ac:dyDescent="0.35">
      <c r="A79" s="2" t="s">
        <v>554</v>
      </c>
    </row>
    <row r="80" spans="1:1" x14ac:dyDescent="0.35">
      <c r="A80" s="2" t="s">
        <v>555</v>
      </c>
    </row>
    <row r="81" spans="1:1" x14ac:dyDescent="0.35">
      <c r="A81" s="2" t="s">
        <v>556</v>
      </c>
    </row>
    <row r="82" spans="1:1" x14ac:dyDescent="0.35">
      <c r="A82" s="2" t="s">
        <v>557</v>
      </c>
    </row>
    <row r="83" spans="1:1" x14ac:dyDescent="0.35">
      <c r="A83" s="2" t="s">
        <v>558</v>
      </c>
    </row>
    <row r="84" spans="1:1" x14ac:dyDescent="0.35">
      <c r="A84" s="2" t="s">
        <v>559</v>
      </c>
    </row>
    <row r="85" spans="1:1" x14ac:dyDescent="0.35">
      <c r="A85" s="2" t="s">
        <v>560</v>
      </c>
    </row>
    <row r="86" spans="1:1" x14ac:dyDescent="0.35">
      <c r="A86" s="2" t="s">
        <v>561</v>
      </c>
    </row>
    <row r="87" spans="1:1" x14ac:dyDescent="0.35">
      <c r="A87" s="2" t="s">
        <v>562</v>
      </c>
    </row>
    <row r="88" spans="1:1" x14ac:dyDescent="0.35">
      <c r="A88" s="2" t="s">
        <v>563</v>
      </c>
    </row>
    <row r="89" spans="1:1" x14ac:dyDescent="0.35">
      <c r="A89" s="2" t="s">
        <v>564</v>
      </c>
    </row>
    <row r="90" spans="1:1" x14ac:dyDescent="0.35">
      <c r="A90" s="2" t="s">
        <v>565</v>
      </c>
    </row>
    <row r="91" spans="1:1" x14ac:dyDescent="0.35">
      <c r="A91" s="2" t="s">
        <v>301</v>
      </c>
    </row>
    <row r="92" spans="1:1" x14ac:dyDescent="0.35">
      <c r="A92" s="2" t="s">
        <v>566</v>
      </c>
    </row>
    <row r="93" spans="1:1" x14ac:dyDescent="0.35">
      <c r="A93" s="2" t="s">
        <v>567</v>
      </c>
    </row>
    <row r="94" spans="1:1" x14ac:dyDescent="0.35">
      <c r="A94" s="2" t="s">
        <v>568</v>
      </c>
    </row>
    <row r="95" spans="1:1" x14ac:dyDescent="0.35">
      <c r="A95" s="2" t="s">
        <v>569</v>
      </c>
    </row>
    <row r="96" spans="1:1" x14ac:dyDescent="0.35">
      <c r="A96" s="2" t="s">
        <v>570</v>
      </c>
    </row>
    <row r="97" spans="1:1" x14ac:dyDescent="0.35">
      <c r="A97" s="2" t="s">
        <v>571</v>
      </c>
    </row>
    <row r="98" spans="1:1" x14ac:dyDescent="0.35">
      <c r="A98" s="2" t="s">
        <v>572</v>
      </c>
    </row>
    <row r="99" spans="1:1" x14ac:dyDescent="0.35">
      <c r="A99" s="2" t="s">
        <v>573</v>
      </c>
    </row>
    <row r="100" spans="1:1" x14ac:dyDescent="0.35">
      <c r="A100" s="2" t="s">
        <v>574</v>
      </c>
    </row>
    <row r="101" spans="1:1" x14ac:dyDescent="0.35">
      <c r="A101" s="2" t="s">
        <v>575</v>
      </c>
    </row>
    <row r="102" spans="1:1" x14ac:dyDescent="0.35">
      <c r="A102" s="2" t="s">
        <v>576</v>
      </c>
    </row>
    <row r="103" spans="1:1" x14ac:dyDescent="0.35">
      <c r="A103" s="2" t="s">
        <v>577</v>
      </c>
    </row>
    <row r="104" spans="1:1" x14ac:dyDescent="0.35">
      <c r="A104" s="2" t="s">
        <v>578</v>
      </c>
    </row>
    <row r="105" spans="1:1" x14ac:dyDescent="0.35">
      <c r="A105" s="2" t="s">
        <v>579</v>
      </c>
    </row>
    <row r="106" spans="1:1" x14ac:dyDescent="0.35">
      <c r="A106" s="2" t="s">
        <v>580</v>
      </c>
    </row>
    <row r="107" spans="1:1" x14ac:dyDescent="0.35">
      <c r="A107" s="2" t="s">
        <v>581</v>
      </c>
    </row>
    <row r="108" spans="1:1" x14ac:dyDescent="0.35">
      <c r="A108" s="2" t="s">
        <v>582</v>
      </c>
    </row>
    <row r="109" spans="1:1" x14ac:dyDescent="0.35">
      <c r="A109" s="2" t="s">
        <v>583</v>
      </c>
    </row>
    <row r="110" spans="1:1" x14ac:dyDescent="0.35">
      <c r="A110" s="2" t="s">
        <v>584</v>
      </c>
    </row>
    <row r="111" spans="1:1" x14ac:dyDescent="0.35">
      <c r="A111" s="2" t="s">
        <v>585</v>
      </c>
    </row>
    <row r="112" spans="1:1" x14ac:dyDescent="0.35">
      <c r="A112" s="2" t="s">
        <v>586</v>
      </c>
    </row>
    <row r="113" spans="1:1" x14ac:dyDescent="0.35">
      <c r="A113" s="2" t="s">
        <v>587</v>
      </c>
    </row>
    <row r="114" spans="1:1" x14ac:dyDescent="0.35">
      <c r="A114" s="2" t="s">
        <v>588</v>
      </c>
    </row>
    <row r="115" spans="1:1" x14ac:dyDescent="0.35">
      <c r="A115" s="2" t="s">
        <v>589</v>
      </c>
    </row>
    <row r="116" spans="1:1" x14ac:dyDescent="0.35">
      <c r="A116" s="2" t="s">
        <v>590</v>
      </c>
    </row>
    <row r="117" spans="1:1" x14ac:dyDescent="0.35">
      <c r="A117" s="2" t="s">
        <v>591</v>
      </c>
    </row>
    <row r="118" spans="1:1" x14ac:dyDescent="0.35">
      <c r="A118" s="2" t="s">
        <v>592</v>
      </c>
    </row>
    <row r="119" spans="1:1" x14ac:dyDescent="0.35">
      <c r="A119" s="2" t="s">
        <v>593</v>
      </c>
    </row>
    <row r="120" spans="1:1" x14ac:dyDescent="0.35">
      <c r="A120" s="2" t="s">
        <v>594</v>
      </c>
    </row>
    <row r="121" spans="1:1" x14ac:dyDescent="0.35">
      <c r="A121" s="2" t="s">
        <v>595</v>
      </c>
    </row>
    <row r="122" spans="1:1" x14ac:dyDescent="0.35">
      <c r="A122" s="2" t="s">
        <v>596</v>
      </c>
    </row>
    <row r="123" spans="1:1" x14ac:dyDescent="0.35">
      <c r="A123" s="2" t="s">
        <v>597</v>
      </c>
    </row>
    <row r="124" spans="1:1" x14ac:dyDescent="0.35">
      <c r="A124" s="2" t="s">
        <v>598</v>
      </c>
    </row>
    <row r="125" spans="1:1" x14ac:dyDescent="0.35">
      <c r="A125" s="2" t="s">
        <v>599</v>
      </c>
    </row>
    <row r="126" spans="1:1" x14ac:dyDescent="0.35">
      <c r="A126" s="2" t="s">
        <v>600</v>
      </c>
    </row>
    <row r="127" spans="1:1" x14ac:dyDescent="0.35">
      <c r="A127" s="2" t="s">
        <v>601</v>
      </c>
    </row>
    <row r="128" spans="1:1" x14ac:dyDescent="0.35">
      <c r="A128" s="2" t="s">
        <v>602</v>
      </c>
    </row>
    <row r="129" spans="1:1" x14ac:dyDescent="0.35">
      <c r="A129" s="2" t="s">
        <v>603</v>
      </c>
    </row>
    <row r="130" spans="1:1" x14ac:dyDescent="0.35">
      <c r="A130" s="2" t="s">
        <v>604</v>
      </c>
    </row>
    <row r="131" spans="1:1" x14ac:dyDescent="0.35">
      <c r="A131" s="2" t="s">
        <v>605</v>
      </c>
    </row>
    <row r="132" spans="1:1" x14ac:dyDescent="0.35">
      <c r="A132" s="2" t="s">
        <v>606</v>
      </c>
    </row>
    <row r="133" spans="1:1" x14ac:dyDescent="0.35">
      <c r="A133" s="2" t="s">
        <v>607</v>
      </c>
    </row>
    <row r="134" spans="1:1" x14ac:dyDescent="0.35">
      <c r="A134" s="2" t="s">
        <v>608</v>
      </c>
    </row>
    <row r="135" spans="1:1" x14ac:dyDescent="0.35">
      <c r="A135" s="2" t="s">
        <v>609</v>
      </c>
    </row>
    <row r="136" spans="1:1" x14ac:dyDescent="0.35">
      <c r="A136" s="2" t="s">
        <v>610</v>
      </c>
    </row>
    <row r="137" spans="1:1" x14ac:dyDescent="0.35">
      <c r="A137" s="2" t="s">
        <v>611</v>
      </c>
    </row>
    <row r="138" spans="1:1" x14ac:dyDescent="0.35">
      <c r="A138" s="2" t="s">
        <v>612</v>
      </c>
    </row>
    <row r="139" spans="1:1" x14ac:dyDescent="0.35">
      <c r="A139" s="2" t="s">
        <v>613</v>
      </c>
    </row>
    <row r="140" spans="1:1" x14ac:dyDescent="0.35">
      <c r="A140" s="2" t="s">
        <v>614</v>
      </c>
    </row>
    <row r="141" spans="1:1" x14ac:dyDescent="0.35">
      <c r="A141" s="2" t="s">
        <v>615</v>
      </c>
    </row>
    <row r="142" spans="1:1" x14ac:dyDescent="0.35">
      <c r="A142" s="2" t="s">
        <v>616</v>
      </c>
    </row>
    <row r="143" spans="1:1" x14ac:dyDescent="0.35">
      <c r="A143" s="2" t="s">
        <v>617</v>
      </c>
    </row>
    <row r="144" spans="1:1" x14ac:dyDescent="0.35">
      <c r="A144" s="2" t="s">
        <v>618</v>
      </c>
    </row>
    <row r="145" spans="1:1" x14ac:dyDescent="0.35">
      <c r="A145" s="2" t="s">
        <v>619</v>
      </c>
    </row>
    <row r="146" spans="1:1" x14ac:dyDescent="0.35">
      <c r="A146" s="2" t="s">
        <v>620</v>
      </c>
    </row>
    <row r="147" spans="1:1" x14ac:dyDescent="0.35">
      <c r="A147" s="2" t="s">
        <v>621</v>
      </c>
    </row>
    <row r="148" spans="1:1" x14ac:dyDescent="0.35">
      <c r="A148" s="2" t="s">
        <v>622</v>
      </c>
    </row>
    <row r="149" spans="1:1" x14ac:dyDescent="0.35">
      <c r="A149" s="2" t="s">
        <v>623</v>
      </c>
    </row>
    <row r="150" spans="1:1" x14ac:dyDescent="0.35">
      <c r="A150" s="2" t="s">
        <v>624</v>
      </c>
    </row>
    <row r="151" spans="1:1" x14ac:dyDescent="0.35">
      <c r="A151" s="2" t="s">
        <v>625</v>
      </c>
    </row>
    <row r="152" spans="1:1" x14ac:dyDescent="0.35">
      <c r="A152" s="2" t="s">
        <v>626</v>
      </c>
    </row>
    <row r="153" spans="1:1" x14ac:dyDescent="0.35">
      <c r="A153" s="2" t="s">
        <v>627</v>
      </c>
    </row>
    <row r="154" spans="1:1" x14ac:dyDescent="0.35">
      <c r="A154" s="2" t="s">
        <v>628</v>
      </c>
    </row>
    <row r="155" spans="1:1" x14ac:dyDescent="0.35">
      <c r="A155" s="2" t="s">
        <v>629</v>
      </c>
    </row>
    <row r="156" spans="1:1" x14ac:dyDescent="0.35">
      <c r="A156" s="2" t="s">
        <v>630</v>
      </c>
    </row>
    <row r="157" spans="1:1" x14ac:dyDescent="0.35">
      <c r="A157" s="2" t="s">
        <v>631</v>
      </c>
    </row>
    <row r="158" spans="1:1" x14ac:dyDescent="0.35">
      <c r="A158" s="2" t="s">
        <v>632</v>
      </c>
    </row>
    <row r="159" spans="1:1" x14ac:dyDescent="0.35">
      <c r="A159" s="2" t="s">
        <v>633</v>
      </c>
    </row>
    <row r="160" spans="1:1" x14ac:dyDescent="0.35">
      <c r="A160" s="2" t="s">
        <v>634</v>
      </c>
    </row>
    <row r="161" spans="1:1" x14ac:dyDescent="0.35">
      <c r="A161" s="2" t="s">
        <v>635</v>
      </c>
    </row>
    <row r="162" spans="1:1" x14ac:dyDescent="0.35">
      <c r="A162" s="2" t="s">
        <v>636</v>
      </c>
    </row>
    <row r="163" spans="1:1" x14ac:dyDescent="0.35">
      <c r="A163" s="2" t="s">
        <v>637</v>
      </c>
    </row>
    <row r="164" spans="1:1" x14ac:dyDescent="0.35">
      <c r="A164" s="2" t="s">
        <v>638</v>
      </c>
    </row>
    <row r="165" spans="1:1" x14ac:dyDescent="0.35">
      <c r="A165" s="2" t="s">
        <v>639</v>
      </c>
    </row>
    <row r="166" spans="1:1" x14ac:dyDescent="0.35">
      <c r="A166" s="2" t="s">
        <v>640</v>
      </c>
    </row>
    <row r="167" spans="1:1" x14ac:dyDescent="0.35">
      <c r="A167" s="2" t="s">
        <v>641</v>
      </c>
    </row>
    <row r="168" spans="1:1" x14ac:dyDescent="0.35">
      <c r="A168" s="2" t="s">
        <v>642</v>
      </c>
    </row>
    <row r="169" spans="1:1" x14ac:dyDescent="0.35">
      <c r="A169" s="2" t="s">
        <v>643</v>
      </c>
    </row>
    <row r="170" spans="1:1" x14ac:dyDescent="0.35">
      <c r="A170" s="2" t="s">
        <v>644</v>
      </c>
    </row>
    <row r="171" spans="1:1" x14ac:dyDescent="0.35">
      <c r="A171" s="2" t="s">
        <v>645</v>
      </c>
    </row>
    <row r="172" spans="1:1" x14ac:dyDescent="0.35">
      <c r="A172" s="2" t="s">
        <v>646</v>
      </c>
    </row>
    <row r="173" spans="1:1" x14ac:dyDescent="0.35">
      <c r="A173" s="2" t="s">
        <v>647</v>
      </c>
    </row>
    <row r="174" spans="1:1" x14ac:dyDescent="0.35">
      <c r="A174" s="2" t="s">
        <v>648</v>
      </c>
    </row>
    <row r="175" spans="1:1" x14ac:dyDescent="0.35">
      <c r="A175" s="2" t="s">
        <v>649</v>
      </c>
    </row>
    <row r="176" spans="1:1" x14ac:dyDescent="0.35">
      <c r="A176" s="2" t="s">
        <v>650</v>
      </c>
    </row>
    <row r="177" spans="1:1" x14ac:dyDescent="0.35">
      <c r="A177" s="2" t="s">
        <v>651</v>
      </c>
    </row>
    <row r="178" spans="1:1" x14ac:dyDescent="0.35">
      <c r="A178" s="2" t="s">
        <v>652</v>
      </c>
    </row>
    <row r="179" spans="1:1" x14ac:dyDescent="0.35">
      <c r="A179" s="2" t="s">
        <v>653</v>
      </c>
    </row>
    <row r="180" spans="1:1" x14ac:dyDescent="0.35">
      <c r="A180" s="2" t="s">
        <v>654</v>
      </c>
    </row>
    <row r="181" spans="1:1" x14ac:dyDescent="0.35">
      <c r="A181" s="2" t="s">
        <v>655</v>
      </c>
    </row>
    <row r="182" spans="1:1" x14ac:dyDescent="0.35">
      <c r="A182" s="2" t="s">
        <v>656</v>
      </c>
    </row>
    <row r="183" spans="1:1" x14ac:dyDescent="0.35">
      <c r="A183" s="2" t="s">
        <v>657</v>
      </c>
    </row>
    <row r="184" spans="1:1" x14ac:dyDescent="0.35">
      <c r="A184" s="2" t="s">
        <v>658</v>
      </c>
    </row>
    <row r="185" spans="1:1" x14ac:dyDescent="0.35">
      <c r="A185" s="2" t="s">
        <v>659</v>
      </c>
    </row>
    <row r="186" spans="1:1" x14ac:dyDescent="0.35">
      <c r="A186" s="2" t="s">
        <v>660</v>
      </c>
    </row>
    <row r="187" spans="1:1" x14ac:dyDescent="0.35">
      <c r="A187" s="2" t="s">
        <v>661</v>
      </c>
    </row>
    <row r="188" spans="1:1" x14ac:dyDescent="0.35">
      <c r="A188" s="2" t="s">
        <v>662</v>
      </c>
    </row>
    <row r="189" spans="1:1" x14ac:dyDescent="0.35">
      <c r="A189" s="2" t="s">
        <v>663</v>
      </c>
    </row>
    <row r="190" spans="1:1" x14ac:dyDescent="0.35">
      <c r="A190" s="2" t="s">
        <v>664</v>
      </c>
    </row>
    <row r="191" spans="1:1" x14ac:dyDescent="0.35">
      <c r="A191" s="2" t="s">
        <v>665</v>
      </c>
    </row>
    <row r="192" spans="1:1" x14ac:dyDescent="0.35">
      <c r="A192" s="2" t="s">
        <v>666</v>
      </c>
    </row>
    <row r="193" spans="1:1" x14ac:dyDescent="0.35">
      <c r="A193" s="2" t="s">
        <v>667</v>
      </c>
    </row>
    <row r="194" spans="1:1" x14ac:dyDescent="0.35">
      <c r="A194" s="2" t="s">
        <v>668</v>
      </c>
    </row>
    <row r="195" spans="1:1" x14ac:dyDescent="0.35">
      <c r="A195" s="2" t="s">
        <v>669</v>
      </c>
    </row>
    <row r="196" spans="1:1" x14ac:dyDescent="0.35">
      <c r="A196" s="2" t="s">
        <v>670</v>
      </c>
    </row>
    <row r="197" spans="1:1" x14ac:dyDescent="0.35">
      <c r="A197" s="2" t="s">
        <v>671</v>
      </c>
    </row>
    <row r="198" spans="1:1" x14ac:dyDescent="0.35">
      <c r="A198" s="2" t="s">
        <v>672</v>
      </c>
    </row>
    <row r="199" spans="1:1" x14ac:dyDescent="0.35">
      <c r="A199" s="2" t="s">
        <v>673</v>
      </c>
    </row>
    <row r="200" spans="1:1" x14ac:dyDescent="0.35">
      <c r="A200" s="2" t="s">
        <v>674</v>
      </c>
    </row>
    <row r="201" spans="1:1" x14ac:dyDescent="0.35">
      <c r="A201" s="2" t="s">
        <v>675</v>
      </c>
    </row>
    <row r="202" spans="1:1" x14ac:dyDescent="0.35">
      <c r="A202" s="2" t="s">
        <v>676</v>
      </c>
    </row>
    <row r="203" spans="1:1" x14ac:dyDescent="0.35">
      <c r="A203" s="2" t="s">
        <v>677</v>
      </c>
    </row>
    <row r="204" spans="1:1" x14ac:dyDescent="0.35">
      <c r="A204" s="2" t="s">
        <v>678</v>
      </c>
    </row>
    <row r="205" spans="1:1" x14ac:dyDescent="0.35">
      <c r="A205" s="2" t="s">
        <v>679</v>
      </c>
    </row>
    <row r="206" spans="1:1" x14ac:dyDescent="0.35">
      <c r="A206" s="2" t="s">
        <v>680</v>
      </c>
    </row>
    <row r="207" spans="1:1" x14ac:dyDescent="0.35">
      <c r="A207" s="2" t="s">
        <v>681</v>
      </c>
    </row>
    <row r="208" spans="1:1" x14ac:dyDescent="0.35">
      <c r="A208" s="2" t="s">
        <v>682</v>
      </c>
    </row>
    <row r="209" spans="1:1" x14ac:dyDescent="0.35">
      <c r="A209" s="2" t="s">
        <v>683</v>
      </c>
    </row>
    <row r="210" spans="1:1" x14ac:dyDescent="0.35">
      <c r="A210" s="2" t="s">
        <v>684</v>
      </c>
    </row>
    <row r="211" spans="1:1" x14ac:dyDescent="0.35">
      <c r="A211" s="2" t="s">
        <v>685</v>
      </c>
    </row>
    <row r="212" spans="1:1" x14ac:dyDescent="0.35">
      <c r="A212" s="2" t="s">
        <v>686</v>
      </c>
    </row>
    <row r="213" spans="1:1" x14ac:dyDescent="0.35">
      <c r="A213" s="2" t="s">
        <v>687</v>
      </c>
    </row>
    <row r="214" spans="1:1" x14ac:dyDescent="0.35">
      <c r="A214" s="2" t="s">
        <v>688</v>
      </c>
    </row>
    <row r="215" spans="1:1" x14ac:dyDescent="0.35">
      <c r="A215" s="2" t="s">
        <v>689</v>
      </c>
    </row>
    <row r="216" spans="1:1" x14ac:dyDescent="0.35">
      <c r="A216" s="2" t="s">
        <v>690</v>
      </c>
    </row>
    <row r="217" spans="1:1" x14ac:dyDescent="0.35">
      <c r="A217" s="2" t="s">
        <v>691</v>
      </c>
    </row>
    <row r="218" spans="1:1" x14ac:dyDescent="0.35">
      <c r="A218" s="2" t="s">
        <v>692</v>
      </c>
    </row>
    <row r="219" spans="1:1" x14ac:dyDescent="0.35">
      <c r="A219" s="2" t="s">
        <v>693</v>
      </c>
    </row>
    <row r="220" spans="1:1" x14ac:dyDescent="0.35">
      <c r="A220" s="2" t="s">
        <v>694</v>
      </c>
    </row>
    <row r="221" spans="1:1" x14ac:dyDescent="0.35">
      <c r="A221" s="2" t="s">
        <v>695</v>
      </c>
    </row>
    <row r="222" spans="1:1" x14ac:dyDescent="0.35">
      <c r="A222" s="2" t="s">
        <v>696</v>
      </c>
    </row>
    <row r="223" spans="1:1" x14ac:dyDescent="0.35">
      <c r="A223" s="2" t="s">
        <v>697</v>
      </c>
    </row>
    <row r="224" spans="1:1" x14ac:dyDescent="0.35">
      <c r="A224" s="2" t="s">
        <v>698</v>
      </c>
    </row>
    <row r="225" spans="1:1" x14ac:dyDescent="0.35">
      <c r="A225" s="2" t="s">
        <v>699</v>
      </c>
    </row>
    <row r="226" spans="1:1" x14ac:dyDescent="0.35">
      <c r="A226" s="2" t="s">
        <v>700</v>
      </c>
    </row>
    <row r="227" spans="1:1" x14ac:dyDescent="0.35">
      <c r="A227" s="2" t="s">
        <v>701</v>
      </c>
    </row>
    <row r="228" spans="1:1" x14ac:dyDescent="0.35">
      <c r="A228" s="2" t="s">
        <v>702</v>
      </c>
    </row>
    <row r="229" spans="1:1" x14ac:dyDescent="0.35">
      <c r="A229" s="2" t="s">
        <v>703</v>
      </c>
    </row>
    <row r="230" spans="1:1" x14ac:dyDescent="0.35">
      <c r="A230" s="2" t="s">
        <v>704</v>
      </c>
    </row>
    <row r="231" spans="1:1" x14ac:dyDescent="0.35">
      <c r="A231" s="2" t="s">
        <v>705</v>
      </c>
    </row>
    <row r="232" spans="1:1" x14ac:dyDescent="0.35">
      <c r="A232" s="2" t="s">
        <v>706</v>
      </c>
    </row>
    <row r="233" spans="1:1" x14ac:dyDescent="0.35">
      <c r="A233" s="2" t="s">
        <v>707</v>
      </c>
    </row>
    <row r="234" spans="1:1" x14ac:dyDescent="0.35">
      <c r="A234" s="2" t="s">
        <v>708</v>
      </c>
    </row>
    <row r="235" spans="1:1" x14ac:dyDescent="0.35">
      <c r="A235" s="2" t="s">
        <v>709</v>
      </c>
    </row>
    <row r="236" spans="1:1" x14ac:dyDescent="0.35">
      <c r="A236" s="2" t="s">
        <v>710</v>
      </c>
    </row>
    <row r="237" spans="1:1" x14ac:dyDescent="0.35">
      <c r="A237" s="2" t="s">
        <v>711</v>
      </c>
    </row>
    <row r="238" spans="1:1" x14ac:dyDescent="0.35">
      <c r="A238" s="2" t="s">
        <v>712</v>
      </c>
    </row>
    <row r="239" spans="1:1" x14ac:dyDescent="0.35">
      <c r="A239" s="2" t="s">
        <v>713</v>
      </c>
    </row>
    <row r="240" spans="1:1" x14ac:dyDescent="0.35">
      <c r="A240" s="2" t="s">
        <v>714</v>
      </c>
    </row>
    <row r="241" spans="1:1" x14ac:dyDescent="0.35">
      <c r="A241" s="2" t="s">
        <v>715</v>
      </c>
    </row>
    <row r="242" spans="1:1" x14ac:dyDescent="0.35">
      <c r="A242" s="2" t="s">
        <v>716</v>
      </c>
    </row>
    <row r="243" spans="1:1" x14ac:dyDescent="0.35">
      <c r="A243" s="2" t="s">
        <v>717</v>
      </c>
    </row>
    <row r="244" spans="1:1" x14ac:dyDescent="0.35">
      <c r="A244" s="2" t="s">
        <v>718</v>
      </c>
    </row>
    <row r="245" spans="1:1" x14ac:dyDescent="0.35">
      <c r="A245" s="2" t="s">
        <v>719</v>
      </c>
    </row>
    <row r="246" spans="1:1" x14ac:dyDescent="0.35">
      <c r="A246" s="2" t="s">
        <v>293</v>
      </c>
    </row>
    <row r="247" spans="1:1" x14ac:dyDescent="0.35">
      <c r="A247" s="2" t="s">
        <v>720</v>
      </c>
    </row>
    <row r="248" spans="1:1" x14ac:dyDescent="0.35">
      <c r="A248" s="2" t="s">
        <v>721</v>
      </c>
    </row>
    <row r="249" spans="1:1" x14ac:dyDescent="0.35">
      <c r="A249" s="2" t="s">
        <v>722</v>
      </c>
    </row>
    <row r="250" spans="1:1" x14ac:dyDescent="0.35">
      <c r="A250" s="2" t="s">
        <v>723</v>
      </c>
    </row>
    <row r="251" spans="1:1" x14ac:dyDescent="0.35">
      <c r="A251" s="2" t="s">
        <v>724</v>
      </c>
    </row>
    <row r="252" spans="1:1" x14ac:dyDescent="0.35">
      <c r="A252" s="2" t="s">
        <v>725</v>
      </c>
    </row>
    <row r="253" spans="1:1" x14ac:dyDescent="0.35">
      <c r="A253" s="2" t="s">
        <v>726</v>
      </c>
    </row>
    <row r="254" spans="1:1" x14ac:dyDescent="0.35">
      <c r="A254" s="2" t="s">
        <v>727</v>
      </c>
    </row>
    <row r="255" spans="1:1" x14ac:dyDescent="0.35">
      <c r="A255" s="2" t="s">
        <v>728</v>
      </c>
    </row>
    <row r="256" spans="1:1" x14ac:dyDescent="0.35">
      <c r="A256" s="2" t="s">
        <v>729</v>
      </c>
    </row>
    <row r="257" spans="1:1" x14ac:dyDescent="0.35">
      <c r="A257" s="2" t="s">
        <v>730</v>
      </c>
    </row>
    <row r="258" spans="1:1" x14ac:dyDescent="0.35">
      <c r="A258" s="2" t="s">
        <v>731</v>
      </c>
    </row>
    <row r="259" spans="1:1" x14ac:dyDescent="0.35">
      <c r="A259" s="2" t="s">
        <v>732</v>
      </c>
    </row>
    <row r="260" spans="1:1" x14ac:dyDescent="0.35">
      <c r="A260" s="2" t="s">
        <v>733</v>
      </c>
    </row>
    <row r="261" spans="1:1" x14ac:dyDescent="0.35">
      <c r="A261" s="2" t="s">
        <v>734</v>
      </c>
    </row>
    <row r="262" spans="1:1" x14ac:dyDescent="0.35">
      <c r="A262" s="2" t="s">
        <v>735</v>
      </c>
    </row>
    <row r="263" spans="1:1" x14ac:dyDescent="0.35">
      <c r="A263" s="2" t="s">
        <v>736</v>
      </c>
    </row>
    <row r="264" spans="1:1" x14ac:dyDescent="0.35">
      <c r="A264" s="2" t="s">
        <v>737</v>
      </c>
    </row>
    <row r="265" spans="1:1" x14ac:dyDescent="0.35">
      <c r="A265" s="2" t="s">
        <v>738</v>
      </c>
    </row>
    <row r="266" spans="1:1" x14ac:dyDescent="0.35">
      <c r="A266" s="2" t="s">
        <v>739</v>
      </c>
    </row>
    <row r="267" spans="1:1" x14ac:dyDescent="0.35">
      <c r="A267" s="2" t="s">
        <v>740</v>
      </c>
    </row>
    <row r="268" spans="1:1" x14ac:dyDescent="0.35">
      <c r="A268" s="2" t="s">
        <v>741</v>
      </c>
    </row>
    <row r="269" spans="1:1" x14ac:dyDescent="0.35">
      <c r="A269" s="2" t="s">
        <v>742</v>
      </c>
    </row>
    <row r="270" spans="1:1" x14ac:dyDescent="0.35">
      <c r="A270" s="2" t="s">
        <v>743</v>
      </c>
    </row>
    <row r="271" spans="1:1" x14ac:dyDescent="0.35">
      <c r="A271" s="2" t="s">
        <v>744</v>
      </c>
    </row>
    <row r="272" spans="1:1" x14ac:dyDescent="0.35">
      <c r="A272" s="2" t="s">
        <v>745</v>
      </c>
    </row>
    <row r="273" spans="1:1" x14ac:dyDescent="0.35">
      <c r="A273" s="2" t="s">
        <v>746</v>
      </c>
    </row>
    <row r="274" spans="1:1" x14ac:dyDescent="0.35">
      <c r="A274" s="2" t="s">
        <v>747</v>
      </c>
    </row>
    <row r="275" spans="1:1" x14ac:dyDescent="0.35">
      <c r="A275" s="2" t="s">
        <v>748</v>
      </c>
    </row>
    <row r="276" spans="1:1" x14ac:dyDescent="0.35">
      <c r="A276" s="2" t="s">
        <v>749</v>
      </c>
    </row>
    <row r="277" spans="1:1" x14ac:dyDescent="0.35">
      <c r="A277" s="2" t="s">
        <v>750</v>
      </c>
    </row>
    <row r="278" spans="1:1" x14ac:dyDescent="0.35">
      <c r="A278" s="2" t="s">
        <v>751</v>
      </c>
    </row>
    <row r="279" spans="1:1" x14ac:dyDescent="0.35">
      <c r="A279" s="2" t="s">
        <v>752</v>
      </c>
    </row>
    <row r="280" spans="1:1" x14ac:dyDescent="0.35">
      <c r="A280" s="2" t="s">
        <v>753</v>
      </c>
    </row>
    <row r="281" spans="1:1" x14ac:dyDescent="0.35">
      <c r="A281" s="2" t="s">
        <v>754</v>
      </c>
    </row>
    <row r="282" spans="1:1" x14ac:dyDescent="0.35">
      <c r="A282" s="2" t="s">
        <v>755</v>
      </c>
    </row>
    <row r="283" spans="1:1" x14ac:dyDescent="0.35">
      <c r="A283" s="2" t="s">
        <v>756</v>
      </c>
    </row>
    <row r="284" spans="1:1" x14ac:dyDescent="0.35">
      <c r="A284" s="2" t="s">
        <v>757</v>
      </c>
    </row>
    <row r="285" spans="1:1" x14ac:dyDescent="0.35">
      <c r="A285" s="2" t="s">
        <v>758</v>
      </c>
    </row>
    <row r="286" spans="1:1" x14ac:dyDescent="0.35">
      <c r="A286" s="2" t="s">
        <v>759</v>
      </c>
    </row>
    <row r="287" spans="1:1" x14ac:dyDescent="0.35">
      <c r="A287" s="2" t="s">
        <v>760</v>
      </c>
    </row>
    <row r="288" spans="1:1" x14ac:dyDescent="0.35">
      <c r="A288" s="2" t="s">
        <v>761</v>
      </c>
    </row>
    <row r="289" spans="1:1" x14ac:dyDescent="0.35">
      <c r="A289" s="2" t="s">
        <v>762</v>
      </c>
    </row>
    <row r="290" spans="1:1" x14ac:dyDescent="0.35">
      <c r="A290" s="2" t="s">
        <v>763</v>
      </c>
    </row>
    <row r="291" spans="1:1" x14ac:dyDescent="0.35">
      <c r="A291" s="2" t="s">
        <v>764</v>
      </c>
    </row>
    <row r="292" spans="1:1" x14ac:dyDescent="0.35">
      <c r="A292" s="2" t="s">
        <v>765</v>
      </c>
    </row>
    <row r="293" spans="1:1" x14ac:dyDescent="0.35">
      <c r="A293" s="2" t="s">
        <v>766</v>
      </c>
    </row>
    <row r="294" spans="1:1" x14ac:dyDescent="0.35">
      <c r="A294" s="2" t="s">
        <v>767</v>
      </c>
    </row>
    <row r="295" spans="1:1" x14ac:dyDescent="0.35">
      <c r="A295" s="2" t="s">
        <v>768</v>
      </c>
    </row>
    <row r="296" spans="1:1" x14ac:dyDescent="0.35">
      <c r="A296" s="2" t="s">
        <v>769</v>
      </c>
    </row>
    <row r="297" spans="1:1" x14ac:dyDescent="0.35">
      <c r="A297" s="2" t="s">
        <v>770</v>
      </c>
    </row>
    <row r="298" spans="1:1" x14ac:dyDescent="0.35">
      <c r="A298" s="2" t="s">
        <v>771</v>
      </c>
    </row>
    <row r="299" spans="1:1" x14ac:dyDescent="0.35">
      <c r="A299" s="2" t="s">
        <v>772</v>
      </c>
    </row>
    <row r="300" spans="1:1" x14ac:dyDescent="0.35">
      <c r="A300" s="2" t="s">
        <v>773</v>
      </c>
    </row>
    <row r="301" spans="1:1" x14ac:dyDescent="0.35">
      <c r="A301" s="2" t="s">
        <v>774</v>
      </c>
    </row>
    <row r="302" spans="1:1" x14ac:dyDescent="0.35">
      <c r="A302" s="2" t="s">
        <v>775</v>
      </c>
    </row>
    <row r="303" spans="1:1" x14ac:dyDescent="0.35">
      <c r="A303" s="2" t="s">
        <v>776</v>
      </c>
    </row>
    <row r="304" spans="1:1" x14ac:dyDescent="0.35">
      <c r="A304" s="2" t="s">
        <v>777</v>
      </c>
    </row>
    <row r="305" spans="1:1" x14ac:dyDescent="0.35">
      <c r="A305" s="2" t="s">
        <v>778</v>
      </c>
    </row>
    <row r="306" spans="1:1" x14ac:dyDescent="0.35">
      <c r="A306" s="2" t="s">
        <v>779</v>
      </c>
    </row>
    <row r="307" spans="1:1" x14ac:dyDescent="0.35">
      <c r="A307" s="2" t="s">
        <v>780</v>
      </c>
    </row>
    <row r="308" spans="1:1" x14ac:dyDescent="0.35">
      <c r="A308" s="2" t="s">
        <v>781</v>
      </c>
    </row>
    <row r="309" spans="1:1" x14ac:dyDescent="0.35">
      <c r="A309" s="2" t="s">
        <v>782</v>
      </c>
    </row>
    <row r="310" spans="1:1" x14ac:dyDescent="0.35">
      <c r="A310" s="2" t="s">
        <v>783</v>
      </c>
    </row>
    <row r="311" spans="1:1" x14ac:dyDescent="0.35">
      <c r="A311" s="2" t="s">
        <v>784</v>
      </c>
    </row>
    <row r="312" spans="1:1" x14ac:dyDescent="0.35">
      <c r="A312" s="2" t="s">
        <v>785</v>
      </c>
    </row>
    <row r="313" spans="1:1" x14ac:dyDescent="0.35">
      <c r="A313" s="2" t="s">
        <v>786</v>
      </c>
    </row>
    <row r="314" spans="1:1" x14ac:dyDescent="0.35">
      <c r="A314" s="2" t="s">
        <v>787</v>
      </c>
    </row>
    <row r="315" spans="1:1" x14ac:dyDescent="0.35">
      <c r="A315" s="2" t="s">
        <v>788</v>
      </c>
    </row>
    <row r="316" spans="1:1" x14ac:dyDescent="0.35">
      <c r="A316" s="2" t="s">
        <v>789</v>
      </c>
    </row>
    <row r="317" spans="1:1" x14ac:dyDescent="0.35">
      <c r="A317" s="2" t="s">
        <v>790</v>
      </c>
    </row>
    <row r="318" spans="1:1" x14ac:dyDescent="0.35">
      <c r="A318" s="2" t="s">
        <v>791</v>
      </c>
    </row>
    <row r="319" spans="1:1" x14ac:dyDescent="0.35">
      <c r="A319" s="2" t="s">
        <v>792</v>
      </c>
    </row>
    <row r="320" spans="1:1" x14ac:dyDescent="0.35">
      <c r="A320" s="2" t="s">
        <v>793</v>
      </c>
    </row>
    <row r="321" spans="1:1" x14ac:dyDescent="0.35">
      <c r="A321" s="2" t="s">
        <v>794</v>
      </c>
    </row>
    <row r="322" spans="1:1" x14ac:dyDescent="0.35">
      <c r="A322" s="2" t="s">
        <v>795</v>
      </c>
    </row>
    <row r="323" spans="1:1" x14ac:dyDescent="0.35">
      <c r="A323" s="2" t="s">
        <v>796</v>
      </c>
    </row>
    <row r="324" spans="1:1" x14ac:dyDescent="0.35">
      <c r="A324" s="2" t="s">
        <v>797</v>
      </c>
    </row>
    <row r="325" spans="1:1" x14ac:dyDescent="0.35">
      <c r="A325" s="2" t="s">
        <v>798</v>
      </c>
    </row>
    <row r="326" spans="1:1" x14ac:dyDescent="0.35">
      <c r="A326" s="2" t="s">
        <v>799</v>
      </c>
    </row>
    <row r="327" spans="1:1" x14ac:dyDescent="0.35">
      <c r="A327" s="2" t="s">
        <v>800</v>
      </c>
    </row>
    <row r="328" spans="1:1" x14ac:dyDescent="0.35">
      <c r="A328" s="2" t="s">
        <v>801</v>
      </c>
    </row>
    <row r="329" spans="1:1" x14ac:dyDescent="0.35">
      <c r="A329" s="2" t="s">
        <v>802</v>
      </c>
    </row>
    <row r="330" spans="1:1" x14ac:dyDescent="0.35">
      <c r="A330" s="2" t="s">
        <v>803</v>
      </c>
    </row>
    <row r="331" spans="1:1" x14ac:dyDescent="0.35">
      <c r="A331" s="2" t="s">
        <v>804</v>
      </c>
    </row>
    <row r="332" spans="1:1" x14ac:dyDescent="0.35">
      <c r="A332" s="2" t="s">
        <v>805</v>
      </c>
    </row>
    <row r="333" spans="1:1" x14ac:dyDescent="0.35">
      <c r="A333" s="2" t="s">
        <v>806</v>
      </c>
    </row>
    <row r="334" spans="1:1" x14ac:dyDescent="0.35">
      <c r="A334" s="2" t="s">
        <v>807</v>
      </c>
    </row>
    <row r="335" spans="1:1" x14ac:dyDescent="0.35">
      <c r="A335" s="2" t="s">
        <v>808</v>
      </c>
    </row>
    <row r="336" spans="1:1" x14ac:dyDescent="0.35">
      <c r="A336" s="2" t="s">
        <v>809</v>
      </c>
    </row>
    <row r="337" spans="1:1" x14ac:dyDescent="0.35">
      <c r="A337" s="2" t="s">
        <v>810</v>
      </c>
    </row>
    <row r="338" spans="1:1" x14ac:dyDescent="0.35">
      <c r="A338" s="2" t="s">
        <v>811</v>
      </c>
    </row>
    <row r="339" spans="1:1" x14ac:dyDescent="0.35">
      <c r="A339" s="2" t="s">
        <v>812</v>
      </c>
    </row>
    <row r="340" spans="1:1" x14ac:dyDescent="0.35">
      <c r="A340" s="2" t="s">
        <v>813</v>
      </c>
    </row>
    <row r="341" spans="1:1" x14ac:dyDescent="0.35">
      <c r="A341" s="2" t="s">
        <v>814</v>
      </c>
    </row>
    <row r="342" spans="1:1" x14ac:dyDescent="0.35">
      <c r="A342" s="2" t="s">
        <v>815</v>
      </c>
    </row>
    <row r="343" spans="1:1" x14ac:dyDescent="0.35">
      <c r="A343" s="2" t="s">
        <v>816</v>
      </c>
    </row>
    <row r="344" spans="1:1" x14ac:dyDescent="0.35">
      <c r="A344" s="2" t="s">
        <v>817</v>
      </c>
    </row>
    <row r="345" spans="1:1" x14ac:dyDescent="0.35">
      <c r="A345" s="2" t="s">
        <v>818</v>
      </c>
    </row>
    <row r="346" spans="1:1" x14ac:dyDescent="0.35">
      <c r="A346" s="2" t="s">
        <v>819</v>
      </c>
    </row>
    <row r="347" spans="1:1" x14ac:dyDescent="0.35">
      <c r="A347" s="2" t="s">
        <v>820</v>
      </c>
    </row>
    <row r="348" spans="1:1" x14ac:dyDescent="0.35">
      <c r="A348" s="2" t="s">
        <v>821</v>
      </c>
    </row>
    <row r="349" spans="1:1" x14ac:dyDescent="0.35">
      <c r="A349" s="2" t="s">
        <v>822</v>
      </c>
    </row>
    <row r="350" spans="1:1" x14ac:dyDescent="0.35">
      <c r="A350" s="2" t="s">
        <v>823</v>
      </c>
    </row>
    <row r="351" spans="1:1" x14ac:dyDescent="0.35">
      <c r="A351" s="2" t="s">
        <v>824</v>
      </c>
    </row>
    <row r="352" spans="1:1" x14ac:dyDescent="0.35">
      <c r="A352" s="2" t="s">
        <v>825</v>
      </c>
    </row>
    <row r="353" spans="1:1" x14ac:dyDescent="0.35">
      <c r="A353" s="2" t="s">
        <v>826</v>
      </c>
    </row>
    <row r="354" spans="1:1" x14ac:dyDescent="0.35">
      <c r="A354" s="2" t="s">
        <v>827</v>
      </c>
    </row>
    <row r="355" spans="1:1" x14ac:dyDescent="0.35">
      <c r="A355" s="2" t="s">
        <v>828</v>
      </c>
    </row>
    <row r="356" spans="1:1" x14ac:dyDescent="0.35">
      <c r="A356" s="2" t="s">
        <v>829</v>
      </c>
    </row>
    <row r="357" spans="1:1" x14ac:dyDescent="0.35">
      <c r="A357" s="2" t="s">
        <v>830</v>
      </c>
    </row>
    <row r="358" spans="1:1" x14ac:dyDescent="0.35">
      <c r="A358" s="2" t="s">
        <v>831</v>
      </c>
    </row>
    <row r="359" spans="1:1" x14ac:dyDescent="0.35">
      <c r="A359" s="2" t="s">
        <v>832</v>
      </c>
    </row>
    <row r="360" spans="1:1" x14ac:dyDescent="0.35">
      <c r="A360" s="2" t="s">
        <v>833</v>
      </c>
    </row>
    <row r="361" spans="1:1" x14ac:dyDescent="0.35">
      <c r="A361" s="2" t="s">
        <v>834</v>
      </c>
    </row>
    <row r="362" spans="1:1" x14ac:dyDescent="0.35">
      <c r="A362" s="2" t="s">
        <v>835</v>
      </c>
    </row>
    <row r="363" spans="1:1" x14ac:dyDescent="0.35">
      <c r="A363" s="2" t="s">
        <v>836</v>
      </c>
    </row>
    <row r="364" spans="1:1" x14ac:dyDescent="0.35">
      <c r="A364" s="2" t="s">
        <v>837</v>
      </c>
    </row>
    <row r="365" spans="1:1" x14ac:dyDescent="0.35">
      <c r="A365" s="2" t="s">
        <v>838</v>
      </c>
    </row>
    <row r="366" spans="1:1" x14ac:dyDescent="0.35">
      <c r="A366" s="2" t="s">
        <v>839</v>
      </c>
    </row>
    <row r="367" spans="1:1" x14ac:dyDescent="0.35">
      <c r="A367" s="2" t="s">
        <v>840</v>
      </c>
    </row>
    <row r="368" spans="1:1" x14ac:dyDescent="0.35">
      <c r="A368" s="2" t="s">
        <v>841</v>
      </c>
    </row>
    <row r="369" spans="1:1" x14ac:dyDescent="0.35">
      <c r="A369" s="2" t="s">
        <v>842</v>
      </c>
    </row>
    <row r="370" spans="1:1" x14ac:dyDescent="0.35">
      <c r="A370" s="2" t="s">
        <v>843</v>
      </c>
    </row>
    <row r="371" spans="1:1" x14ac:dyDescent="0.35">
      <c r="A371" s="2" t="s">
        <v>844</v>
      </c>
    </row>
    <row r="372" spans="1:1" x14ac:dyDescent="0.35">
      <c r="A372" s="2" t="s">
        <v>845</v>
      </c>
    </row>
    <row r="373" spans="1:1" x14ac:dyDescent="0.35">
      <c r="A373" s="2" t="s">
        <v>846</v>
      </c>
    </row>
    <row r="374" spans="1:1" x14ac:dyDescent="0.35">
      <c r="A374" s="2" t="s">
        <v>847</v>
      </c>
    </row>
    <row r="375" spans="1:1" x14ac:dyDescent="0.35">
      <c r="A375" s="2" t="s">
        <v>848</v>
      </c>
    </row>
    <row r="376" spans="1:1" x14ac:dyDescent="0.35">
      <c r="A376" s="2" t="s">
        <v>849</v>
      </c>
    </row>
    <row r="377" spans="1:1" x14ac:dyDescent="0.35">
      <c r="A377" s="2" t="s">
        <v>850</v>
      </c>
    </row>
    <row r="378" spans="1:1" x14ac:dyDescent="0.35">
      <c r="A378" s="2" t="s">
        <v>851</v>
      </c>
    </row>
    <row r="379" spans="1:1" x14ac:dyDescent="0.35">
      <c r="A379" s="2" t="s">
        <v>852</v>
      </c>
    </row>
    <row r="380" spans="1:1" x14ac:dyDescent="0.35">
      <c r="A380" s="2" t="s">
        <v>853</v>
      </c>
    </row>
    <row r="381" spans="1:1" x14ac:dyDescent="0.35">
      <c r="A381" s="2" t="s">
        <v>854</v>
      </c>
    </row>
    <row r="382" spans="1:1" x14ac:dyDescent="0.35">
      <c r="A382" s="2" t="s">
        <v>855</v>
      </c>
    </row>
    <row r="383" spans="1:1" x14ac:dyDescent="0.35">
      <c r="A383" s="2" t="s">
        <v>856</v>
      </c>
    </row>
    <row r="384" spans="1:1" x14ac:dyDescent="0.35">
      <c r="A384" s="2" t="s">
        <v>857</v>
      </c>
    </row>
    <row r="385" spans="1:1" x14ac:dyDescent="0.35">
      <c r="A385" s="2" t="s">
        <v>858</v>
      </c>
    </row>
    <row r="386" spans="1:1" x14ac:dyDescent="0.35">
      <c r="A386" s="2" t="s">
        <v>859</v>
      </c>
    </row>
    <row r="387" spans="1:1" x14ac:dyDescent="0.35">
      <c r="A387" s="2" t="s">
        <v>860</v>
      </c>
    </row>
    <row r="388" spans="1:1" x14ac:dyDescent="0.35">
      <c r="A388" s="2" t="s">
        <v>861</v>
      </c>
    </row>
    <row r="389" spans="1:1" x14ac:dyDescent="0.35">
      <c r="A389" s="2" t="s">
        <v>862</v>
      </c>
    </row>
    <row r="390" spans="1:1" x14ac:dyDescent="0.35">
      <c r="A390" s="2" t="s">
        <v>863</v>
      </c>
    </row>
    <row r="391" spans="1:1" x14ac:dyDescent="0.35">
      <c r="A391" s="2" t="s">
        <v>864</v>
      </c>
    </row>
    <row r="392" spans="1:1" x14ac:dyDescent="0.35">
      <c r="A392" s="2" t="s">
        <v>865</v>
      </c>
    </row>
    <row r="393" spans="1:1" x14ac:dyDescent="0.35">
      <c r="A393" s="2" t="s">
        <v>866</v>
      </c>
    </row>
    <row r="394" spans="1:1" x14ac:dyDescent="0.35">
      <c r="A394" s="2" t="s">
        <v>867</v>
      </c>
    </row>
    <row r="395" spans="1:1" x14ac:dyDescent="0.35">
      <c r="A395" s="2" t="s">
        <v>868</v>
      </c>
    </row>
    <row r="396" spans="1:1" x14ac:dyDescent="0.35">
      <c r="A396" s="2" t="s">
        <v>869</v>
      </c>
    </row>
    <row r="397" spans="1:1" x14ac:dyDescent="0.35">
      <c r="A397" s="2" t="s">
        <v>870</v>
      </c>
    </row>
    <row r="398" spans="1:1" x14ac:dyDescent="0.35">
      <c r="A398" s="2" t="s">
        <v>871</v>
      </c>
    </row>
    <row r="399" spans="1:1" x14ac:dyDescent="0.35">
      <c r="A399" s="2" t="s">
        <v>872</v>
      </c>
    </row>
    <row r="400" spans="1:1" x14ac:dyDescent="0.35">
      <c r="A400" s="2" t="s">
        <v>873</v>
      </c>
    </row>
    <row r="401" spans="1:1" x14ac:dyDescent="0.35">
      <c r="A401" s="2" t="s">
        <v>874</v>
      </c>
    </row>
    <row r="402" spans="1:1" x14ac:dyDescent="0.35">
      <c r="A402" s="2" t="s">
        <v>875</v>
      </c>
    </row>
    <row r="403" spans="1:1" x14ac:dyDescent="0.35">
      <c r="A403" s="2" t="s">
        <v>876</v>
      </c>
    </row>
    <row r="404" spans="1:1" x14ac:dyDescent="0.35">
      <c r="A404" s="2" t="s">
        <v>877</v>
      </c>
    </row>
    <row r="405" spans="1:1" x14ac:dyDescent="0.35">
      <c r="A405" s="2" t="s">
        <v>878</v>
      </c>
    </row>
    <row r="406" spans="1:1" x14ac:dyDescent="0.35">
      <c r="A406" s="2" t="s">
        <v>879</v>
      </c>
    </row>
    <row r="407" spans="1:1" x14ac:dyDescent="0.35">
      <c r="A407" s="2" t="s">
        <v>880</v>
      </c>
    </row>
    <row r="408" spans="1:1" x14ac:dyDescent="0.35">
      <c r="A408" s="2" t="s">
        <v>881</v>
      </c>
    </row>
    <row r="409" spans="1:1" x14ac:dyDescent="0.35">
      <c r="A409" s="2" t="s">
        <v>882</v>
      </c>
    </row>
    <row r="410" spans="1:1" x14ac:dyDescent="0.35">
      <c r="A410" s="2" t="s">
        <v>883</v>
      </c>
    </row>
    <row r="411" spans="1:1" x14ac:dyDescent="0.35">
      <c r="A411" s="2" t="s">
        <v>884</v>
      </c>
    </row>
    <row r="412" spans="1:1" x14ac:dyDescent="0.35">
      <c r="A412" s="2" t="s">
        <v>885</v>
      </c>
    </row>
    <row r="413" spans="1:1" x14ac:dyDescent="0.35">
      <c r="A413" s="2" t="s">
        <v>886</v>
      </c>
    </row>
    <row r="414" spans="1:1" x14ac:dyDescent="0.35">
      <c r="A414" s="2" t="s">
        <v>887</v>
      </c>
    </row>
    <row r="415" spans="1:1" x14ac:dyDescent="0.35">
      <c r="A415" s="2" t="s">
        <v>888</v>
      </c>
    </row>
    <row r="416" spans="1:1" x14ac:dyDescent="0.35">
      <c r="A416" s="2" t="s">
        <v>889</v>
      </c>
    </row>
    <row r="417" spans="1:1" x14ac:dyDescent="0.35">
      <c r="A417" s="2" t="s">
        <v>890</v>
      </c>
    </row>
    <row r="418" spans="1:1" x14ac:dyDescent="0.35">
      <c r="A418" s="2" t="s">
        <v>891</v>
      </c>
    </row>
    <row r="419" spans="1:1" x14ac:dyDescent="0.35">
      <c r="A419" s="2" t="s">
        <v>892</v>
      </c>
    </row>
    <row r="420" spans="1:1" x14ac:dyDescent="0.35">
      <c r="A420" s="2" t="s">
        <v>893</v>
      </c>
    </row>
    <row r="421" spans="1:1" x14ac:dyDescent="0.35">
      <c r="A421" s="2" t="s">
        <v>894</v>
      </c>
    </row>
    <row r="422" spans="1:1" x14ac:dyDescent="0.35">
      <c r="A422" s="2" t="s">
        <v>895</v>
      </c>
    </row>
    <row r="423" spans="1:1" x14ac:dyDescent="0.35">
      <c r="A423" s="2" t="s">
        <v>896</v>
      </c>
    </row>
    <row r="424" spans="1:1" x14ac:dyDescent="0.35">
      <c r="A424" s="2" t="s">
        <v>897</v>
      </c>
    </row>
    <row r="425" spans="1:1" x14ac:dyDescent="0.35">
      <c r="A425" s="2" t="s">
        <v>898</v>
      </c>
    </row>
    <row r="426" spans="1:1" x14ac:dyDescent="0.35">
      <c r="A426" s="2" t="s">
        <v>899</v>
      </c>
    </row>
    <row r="427" spans="1:1" x14ac:dyDescent="0.35">
      <c r="A427" s="2" t="s">
        <v>900</v>
      </c>
    </row>
    <row r="428" spans="1:1" x14ac:dyDescent="0.35">
      <c r="A428" s="2" t="s">
        <v>901</v>
      </c>
    </row>
    <row r="429" spans="1:1" x14ac:dyDescent="0.35">
      <c r="A429" s="2" t="s">
        <v>902</v>
      </c>
    </row>
    <row r="430" spans="1:1" x14ac:dyDescent="0.35">
      <c r="A430" s="2" t="s">
        <v>903</v>
      </c>
    </row>
    <row r="431" spans="1:1" x14ac:dyDescent="0.35">
      <c r="A431" s="2" t="s">
        <v>904</v>
      </c>
    </row>
    <row r="432" spans="1:1" x14ac:dyDescent="0.35">
      <c r="A432" s="2" t="s">
        <v>905</v>
      </c>
    </row>
    <row r="433" spans="1:1" x14ac:dyDescent="0.35">
      <c r="A433" s="2" t="s">
        <v>906</v>
      </c>
    </row>
    <row r="434" spans="1:1" x14ac:dyDescent="0.35">
      <c r="A434" s="2" t="s">
        <v>907</v>
      </c>
    </row>
    <row r="435" spans="1:1" x14ac:dyDescent="0.35">
      <c r="A435" s="2" t="s">
        <v>908</v>
      </c>
    </row>
    <row r="436" spans="1:1" x14ac:dyDescent="0.35">
      <c r="A436" s="2" t="s">
        <v>909</v>
      </c>
    </row>
    <row r="437" spans="1:1" x14ac:dyDescent="0.35">
      <c r="A437" s="2" t="s">
        <v>910</v>
      </c>
    </row>
    <row r="438" spans="1:1" x14ac:dyDescent="0.35">
      <c r="A438" s="2" t="s">
        <v>911</v>
      </c>
    </row>
    <row r="439" spans="1:1" x14ac:dyDescent="0.35">
      <c r="A439" s="2" t="s">
        <v>912</v>
      </c>
    </row>
    <row r="440" spans="1:1" x14ac:dyDescent="0.35">
      <c r="A440" s="2" t="s">
        <v>913</v>
      </c>
    </row>
    <row r="441" spans="1:1" x14ac:dyDescent="0.35">
      <c r="A441" s="2" t="s">
        <v>914</v>
      </c>
    </row>
    <row r="442" spans="1:1" x14ac:dyDescent="0.35">
      <c r="A442" s="2" t="s">
        <v>915</v>
      </c>
    </row>
    <row r="443" spans="1:1" x14ac:dyDescent="0.35">
      <c r="A443" s="2" t="s">
        <v>916</v>
      </c>
    </row>
    <row r="444" spans="1:1" x14ac:dyDescent="0.35">
      <c r="A444" s="2" t="s">
        <v>917</v>
      </c>
    </row>
    <row r="445" spans="1:1" x14ac:dyDescent="0.35">
      <c r="A445" s="2" t="s">
        <v>918</v>
      </c>
    </row>
    <row r="446" spans="1:1" x14ac:dyDescent="0.35">
      <c r="A446" s="2" t="s">
        <v>919</v>
      </c>
    </row>
    <row r="447" spans="1:1" x14ac:dyDescent="0.35">
      <c r="A447" s="2" t="s">
        <v>920</v>
      </c>
    </row>
    <row r="448" spans="1:1" x14ac:dyDescent="0.35">
      <c r="A448" s="2" t="s">
        <v>921</v>
      </c>
    </row>
    <row r="449" spans="1:1" x14ac:dyDescent="0.35">
      <c r="A449" s="2" t="s">
        <v>922</v>
      </c>
    </row>
    <row r="450" spans="1:1" x14ac:dyDescent="0.35">
      <c r="A450" s="2" t="s">
        <v>923</v>
      </c>
    </row>
    <row r="451" spans="1:1" x14ac:dyDescent="0.35">
      <c r="A451" s="2" t="s">
        <v>924</v>
      </c>
    </row>
    <row r="452" spans="1:1" x14ac:dyDescent="0.35">
      <c r="A452" s="2" t="s">
        <v>925</v>
      </c>
    </row>
    <row r="453" spans="1:1" x14ac:dyDescent="0.35">
      <c r="A453" s="2" t="s">
        <v>926</v>
      </c>
    </row>
    <row r="454" spans="1:1" x14ac:dyDescent="0.35">
      <c r="A454" s="2" t="s">
        <v>927</v>
      </c>
    </row>
    <row r="455" spans="1:1" x14ac:dyDescent="0.35">
      <c r="A455" s="2" t="s">
        <v>928</v>
      </c>
    </row>
    <row r="456" spans="1:1" x14ac:dyDescent="0.35">
      <c r="A456" s="2" t="s">
        <v>929</v>
      </c>
    </row>
    <row r="457" spans="1:1" x14ac:dyDescent="0.35">
      <c r="A457" s="2" t="s">
        <v>930</v>
      </c>
    </row>
    <row r="458" spans="1:1" x14ac:dyDescent="0.35">
      <c r="A458" s="2" t="s">
        <v>931</v>
      </c>
    </row>
    <row r="459" spans="1:1" x14ac:dyDescent="0.35">
      <c r="A459" s="2" t="s">
        <v>932</v>
      </c>
    </row>
    <row r="460" spans="1:1" x14ac:dyDescent="0.35">
      <c r="A460" s="2" t="s">
        <v>933</v>
      </c>
    </row>
    <row r="461" spans="1:1" x14ac:dyDescent="0.35">
      <c r="A461" s="2" t="s">
        <v>934</v>
      </c>
    </row>
    <row r="462" spans="1:1" x14ac:dyDescent="0.35">
      <c r="A462" s="2" t="s">
        <v>935</v>
      </c>
    </row>
    <row r="463" spans="1:1" x14ac:dyDescent="0.35">
      <c r="A463" s="2" t="s">
        <v>936</v>
      </c>
    </row>
    <row r="464" spans="1:1" x14ac:dyDescent="0.35">
      <c r="A464" s="2" t="s">
        <v>937</v>
      </c>
    </row>
    <row r="465" spans="1:1" x14ac:dyDescent="0.35">
      <c r="A465" s="2" t="s">
        <v>938</v>
      </c>
    </row>
    <row r="466" spans="1:1" x14ac:dyDescent="0.35">
      <c r="A466" s="2" t="s">
        <v>939</v>
      </c>
    </row>
    <row r="467" spans="1:1" x14ac:dyDescent="0.35">
      <c r="A467" s="2" t="s">
        <v>940</v>
      </c>
    </row>
    <row r="468" spans="1:1" x14ac:dyDescent="0.35">
      <c r="A468" s="2" t="s">
        <v>941</v>
      </c>
    </row>
    <row r="469" spans="1:1" x14ac:dyDescent="0.35">
      <c r="A469" s="2" t="s">
        <v>942</v>
      </c>
    </row>
    <row r="470" spans="1:1" x14ac:dyDescent="0.35">
      <c r="A470" s="2" t="s">
        <v>943</v>
      </c>
    </row>
    <row r="471" spans="1:1" x14ac:dyDescent="0.35">
      <c r="A471" s="2" t="s">
        <v>944</v>
      </c>
    </row>
    <row r="472" spans="1:1" x14ac:dyDescent="0.35">
      <c r="A472" s="2" t="s">
        <v>945</v>
      </c>
    </row>
    <row r="473" spans="1:1" x14ac:dyDescent="0.35">
      <c r="A473" s="2" t="s">
        <v>946</v>
      </c>
    </row>
    <row r="474" spans="1:1" x14ac:dyDescent="0.35">
      <c r="A474" s="2" t="s">
        <v>947</v>
      </c>
    </row>
    <row r="475" spans="1:1" x14ac:dyDescent="0.35">
      <c r="A475" s="2" t="s">
        <v>948</v>
      </c>
    </row>
    <row r="476" spans="1:1" x14ac:dyDescent="0.35">
      <c r="A476" s="2" t="s">
        <v>949</v>
      </c>
    </row>
    <row r="477" spans="1:1" x14ac:dyDescent="0.35">
      <c r="A477" s="2" t="s">
        <v>950</v>
      </c>
    </row>
    <row r="478" spans="1:1" x14ac:dyDescent="0.35">
      <c r="A478" s="2" t="s">
        <v>951</v>
      </c>
    </row>
    <row r="479" spans="1:1" x14ac:dyDescent="0.35">
      <c r="A479" s="2" t="s">
        <v>952</v>
      </c>
    </row>
    <row r="480" spans="1:1" x14ac:dyDescent="0.35">
      <c r="A480" s="2" t="s">
        <v>953</v>
      </c>
    </row>
    <row r="481" spans="1:1" x14ac:dyDescent="0.35">
      <c r="A481" s="2" t="s">
        <v>954</v>
      </c>
    </row>
    <row r="482" spans="1:1" x14ac:dyDescent="0.35">
      <c r="A482" s="2" t="s">
        <v>955</v>
      </c>
    </row>
    <row r="483" spans="1:1" x14ac:dyDescent="0.35">
      <c r="A483" s="2" t="s">
        <v>956</v>
      </c>
    </row>
    <row r="484" spans="1:1" x14ac:dyDescent="0.35">
      <c r="A484" s="2" t="s">
        <v>957</v>
      </c>
    </row>
    <row r="485" spans="1:1" x14ac:dyDescent="0.35">
      <c r="A485" s="2" t="s">
        <v>958</v>
      </c>
    </row>
    <row r="486" spans="1:1" x14ac:dyDescent="0.35">
      <c r="A486" s="2" t="s">
        <v>959</v>
      </c>
    </row>
    <row r="487" spans="1:1" x14ac:dyDescent="0.35">
      <c r="A487" s="2" t="s">
        <v>960</v>
      </c>
    </row>
    <row r="488" spans="1:1" x14ac:dyDescent="0.35">
      <c r="A488" s="2" t="s">
        <v>961</v>
      </c>
    </row>
    <row r="489" spans="1:1" x14ac:dyDescent="0.35">
      <c r="A489" s="2" t="s">
        <v>962</v>
      </c>
    </row>
    <row r="490" spans="1:1" x14ac:dyDescent="0.35">
      <c r="A490" s="2" t="s">
        <v>963</v>
      </c>
    </row>
    <row r="491" spans="1:1" x14ac:dyDescent="0.35">
      <c r="A491" s="2" t="s">
        <v>964</v>
      </c>
    </row>
    <row r="492" spans="1:1" x14ac:dyDescent="0.35">
      <c r="A492" s="2" t="s">
        <v>965</v>
      </c>
    </row>
    <row r="493" spans="1:1" x14ac:dyDescent="0.35">
      <c r="A493" s="2" t="s">
        <v>966</v>
      </c>
    </row>
    <row r="494" spans="1:1" x14ac:dyDescent="0.35">
      <c r="A494" s="2" t="s">
        <v>967</v>
      </c>
    </row>
    <row r="495" spans="1:1" x14ac:dyDescent="0.35">
      <c r="A495" s="2" t="s">
        <v>968</v>
      </c>
    </row>
    <row r="496" spans="1:1" x14ac:dyDescent="0.35">
      <c r="A496" s="2" t="s">
        <v>969</v>
      </c>
    </row>
    <row r="497" spans="1:1" x14ac:dyDescent="0.35">
      <c r="A497" s="2" t="s">
        <v>970</v>
      </c>
    </row>
    <row r="498" spans="1:1" x14ac:dyDescent="0.35">
      <c r="A498" s="2" t="s">
        <v>971</v>
      </c>
    </row>
    <row r="499" spans="1:1" x14ac:dyDescent="0.35">
      <c r="A499" s="2" t="s">
        <v>972</v>
      </c>
    </row>
    <row r="500" spans="1:1" x14ac:dyDescent="0.35">
      <c r="A500" s="2" t="s">
        <v>973</v>
      </c>
    </row>
    <row r="501" spans="1:1" x14ac:dyDescent="0.35">
      <c r="A501" s="2" t="s">
        <v>974</v>
      </c>
    </row>
    <row r="502" spans="1:1" x14ac:dyDescent="0.35">
      <c r="A502" s="2" t="s">
        <v>975</v>
      </c>
    </row>
    <row r="503" spans="1:1" x14ac:dyDescent="0.35">
      <c r="A503" s="2" t="s">
        <v>976</v>
      </c>
    </row>
    <row r="504" spans="1:1" x14ac:dyDescent="0.35">
      <c r="A504" s="2" t="s">
        <v>977</v>
      </c>
    </row>
    <row r="505" spans="1:1" x14ac:dyDescent="0.35">
      <c r="A505" s="2" t="s">
        <v>978</v>
      </c>
    </row>
    <row r="506" spans="1:1" x14ac:dyDescent="0.35">
      <c r="A506" s="2" t="s">
        <v>979</v>
      </c>
    </row>
    <row r="507" spans="1:1" x14ac:dyDescent="0.35">
      <c r="A507" s="2" t="s">
        <v>980</v>
      </c>
    </row>
    <row r="508" spans="1:1" x14ac:dyDescent="0.35">
      <c r="A508" s="2" t="s">
        <v>981</v>
      </c>
    </row>
    <row r="509" spans="1:1" x14ac:dyDescent="0.35">
      <c r="A509" s="2" t="s">
        <v>982</v>
      </c>
    </row>
    <row r="510" spans="1:1" x14ac:dyDescent="0.35">
      <c r="A510" s="2" t="s">
        <v>983</v>
      </c>
    </row>
    <row r="511" spans="1:1" x14ac:dyDescent="0.35">
      <c r="A511" s="2" t="s">
        <v>984</v>
      </c>
    </row>
    <row r="512" spans="1:1" x14ac:dyDescent="0.35">
      <c r="A512" s="2" t="s">
        <v>985</v>
      </c>
    </row>
    <row r="513" spans="1:1" x14ac:dyDescent="0.35">
      <c r="A513" s="2" t="s">
        <v>986</v>
      </c>
    </row>
    <row r="514" spans="1:1" x14ac:dyDescent="0.35">
      <c r="A514" s="2" t="s">
        <v>987</v>
      </c>
    </row>
    <row r="515" spans="1:1" x14ac:dyDescent="0.35">
      <c r="A515" s="2" t="s">
        <v>988</v>
      </c>
    </row>
    <row r="516" spans="1:1" x14ac:dyDescent="0.35">
      <c r="A516" s="2" t="s">
        <v>989</v>
      </c>
    </row>
    <row r="517" spans="1:1" x14ac:dyDescent="0.35">
      <c r="A517" s="2" t="s">
        <v>990</v>
      </c>
    </row>
    <row r="518" spans="1:1" x14ac:dyDescent="0.35">
      <c r="A518" s="2" t="s">
        <v>991</v>
      </c>
    </row>
    <row r="519" spans="1:1" x14ac:dyDescent="0.35">
      <c r="A519" s="2" t="s">
        <v>992</v>
      </c>
    </row>
    <row r="520" spans="1:1" x14ac:dyDescent="0.35">
      <c r="A520" s="2" t="s">
        <v>993</v>
      </c>
    </row>
    <row r="521" spans="1:1" x14ac:dyDescent="0.35">
      <c r="A521" s="2" t="s">
        <v>994</v>
      </c>
    </row>
    <row r="522" spans="1:1" x14ac:dyDescent="0.35">
      <c r="A522" s="2" t="s">
        <v>995</v>
      </c>
    </row>
    <row r="523" spans="1:1" x14ac:dyDescent="0.35">
      <c r="A523" s="2" t="s">
        <v>996</v>
      </c>
    </row>
    <row r="524" spans="1:1" x14ac:dyDescent="0.35">
      <c r="A524" s="2" t="s">
        <v>997</v>
      </c>
    </row>
    <row r="525" spans="1:1" x14ac:dyDescent="0.35">
      <c r="A525" s="2" t="s">
        <v>998</v>
      </c>
    </row>
    <row r="526" spans="1:1" x14ac:dyDescent="0.35">
      <c r="A526" s="2" t="s">
        <v>999</v>
      </c>
    </row>
    <row r="527" spans="1:1" x14ac:dyDescent="0.35">
      <c r="A527" s="2" t="s">
        <v>1000</v>
      </c>
    </row>
    <row r="528" spans="1:1" x14ac:dyDescent="0.35">
      <c r="A528" s="2" t="s">
        <v>1001</v>
      </c>
    </row>
    <row r="529" spans="1:1" x14ac:dyDescent="0.35">
      <c r="A529" s="2" t="s">
        <v>1002</v>
      </c>
    </row>
    <row r="530" spans="1:1" x14ac:dyDescent="0.35">
      <c r="A530" s="2" t="s">
        <v>1003</v>
      </c>
    </row>
    <row r="531" spans="1:1" x14ac:dyDescent="0.35">
      <c r="A531" s="2" t="s">
        <v>1004</v>
      </c>
    </row>
    <row r="532" spans="1:1" x14ac:dyDescent="0.35">
      <c r="A532" s="2" t="s">
        <v>1005</v>
      </c>
    </row>
    <row r="533" spans="1:1" x14ac:dyDescent="0.35">
      <c r="A533" s="2" t="s">
        <v>1006</v>
      </c>
    </row>
    <row r="534" spans="1:1" x14ac:dyDescent="0.35">
      <c r="A534" s="2" t="s">
        <v>1007</v>
      </c>
    </row>
    <row r="535" spans="1:1" x14ac:dyDescent="0.35">
      <c r="A535" s="2" t="s">
        <v>1008</v>
      </c>
    </row>
    <row r="536" spans="1:1" x14ac:dyDescent="0.35">
      <c r="A536" s="2" t="s">
        <v>1009</v>
      </c>
    </row>
    <row r="537" spans="1:1" x14ac:dyDescent="0.35">
      <c r="A537" s="2" t="s">
        <v>1010</v>
      </c>
    </row>
    <row r="538" spans="1:1" x14ac:dyDescent="0.35">
      <c r="A538" s="2" t="s">
        <v>1011</v>
      </c>
    </row>
    <row r="539" spans="1:1" x14ac:dyDescent="0.35">
      <c r="A539" s="2" t="s">
        <v>1012</v>
      </c>
    </row>
    <row r="540" spans="1:1" x14ac:dyDescent="0.35">
      <c r="A540" s="2" t="s">
        <v>1013</v>
      </c>
    </row>
    <row r="541" spans="1:1" x14ac:dyDescent="0.35">
      <c r="A541" s="2" t="s">
        <v>1014</v>
      </c>
    </row>
    <row r="542" spans="1:1" x14ac:dyDescent="0.35">
      <c r="A542" s="2" t="s">
        <v>1015</v>
      </c>
    </row>
    <row r="543" spans="1:1" x14ac:dyDescent="0.35">
      <c r="A543" s="2" t="s">
        <v>1016</v>
      </c>
    </row>
    <row r="544" spans="1:1" x14ac:dyDescent="0.35">
      <c r="A544" s="2" t="s">
        <v>1017</v>
      </c>
    </row>
    <row r="545" spans="1:1" x14ac:dyDescent="0.35">
      <c r="A545" s="2" t="s">
        <v>1018</v>
      </c>
    </row>
    <row r="546" spans="1:1" x14ac:dyDescent="0.35">
      <c r="A546" s="2" t="s">
        <v>1019</v>
      </c>
    </row>
    <row r="547" spans="1:1" x14ac:dyDescent="0.35">
      <c r="A547" s="2" t="s">
        <v>1020</v>
      </c>
    </row>
    <row r="548" spans="1:1" x14ac:dyDescent="0.35">
      <c r="A548" s="2" t="s">
        <v>1021</v>
      </c>
    </row>
    <row r="549" spans="1:1" x14ac:dyDescent="0.35">
      <c r="A549" s="2" t="s">
        <v>1022</v>
      </c>
    </row>
    <row r="550" spans="1:1" x14ac:dyDescent="0.35">
      <c r="A550" s="2" t="s">
        <v>1023</v>
      </c>
    </row>
    <row r="551" spans="1:1" x14ac:dyDescent="0.35">
      <c r="A551" s="2" t="s">
        <v>1024</v>
      </c>
    </row>
    <row r="552" spans="1:1" x14ac:dyDescent="0.35">
      <c r="A552" s="2" t="s">
        <v>1025</v>
      </c>
    </row>
    <row r="553" spans="1:1" x14ac:dyDescent="0.35">
      <c r="A553" s="2" t="s">
        <v>1026</v>
      </c>
    </row>
    <row r="554" spans="1:1" x14ac:dyDescent="0.35">
      <c r="A554" s="2" t="s">
        <v>1027</v>
      </c>
    </row>
    <row r="555" spans="1:1" x14ac:dyDescent="0.35">
      <c r="A555" s="2" t="s">
        <v>1028</v>
      </c>
    </row>
    <row r="556" spans="1:1" x14ac:dyDescent="0.35">
      <c r="A556" s="2" t="s">
        <v>1029</v>
      </c>
    </row>
    <row r="557" spans="1:1" x14ac:dyDescent="0.35">
      <c r="A557" s="2" t="s">
        <v>1030</v>
      </c>
    </row>
    <row r="558" spans="1:1" x14ac:dyDescent="0.35">
      <c r="A558" s="2" t="s">
        <v>1031</v>
      </c>
    </row>
    <row r="559" spans="1:1" x14ac:dyDescent="0.35">
      <c r="A559" s="2" t="s">
        <v>1032</v>
      </c>
    </row>
    <row r="560" spans="1:1" x14ac:dyDescent="0.35">
      <c r="A560" s="2" t="s">
        <v>1033</v>
      </c>
    </row>
    <row r="561" spans="1:1" x14ac:dyDescent="0.35">
      <c r="A561" s="2" t="s">
        <v>1034</v>
      </c>
    </row>
    <row r="562" spans="1:1" x14ac:dyDescent="0.35">
      <c r="A562" s="2" t="s">
        <v>1035</v>
      </c>
    </row>
    <row r="563" spans="1:1" x14ac:dyDescent="0.35">
      <c r="A563" s="2" t="s">
        <v>1036</v>
      </c>
    </row>
    <row r="564" spans="1:1" x14ac:dyDescent="0.35">
      <c r="A564" s="2" t="s">
        <v>1037</v>
      </c>
    </row>
    <row r="565" spans="1:1" x14ac:dyDescent="0.35">
      <c r="A565" s="2" t="s">
        <v>1038</v>
      </c>
    </row>
    <row r="566" spans="1:1" x14ac:dyDescent="0.35">
      <c r="A566" s="2" t="s">
        <v>1039</v>
      </c>
    </row>
    <row r="567" spans="1:1" x14ac:dyDescent="0.35">
      <c r="A567" s="2" t="s">
        <v>1040</v>
      </c>
    </row>
    <row r="568" spans="1:1" x14ac:dyDescent="0.35">
      <c r="A568" s="2" t="s">
        <v>1041</v>
      </c>
    </row>
    <row r="569" spans="1:1" x14ac:dyDescent="0.35">
      <c r="A569" s="2" t="s">
        <v>1042</v>
      </c>
    </row>
    <row r="570" spans="1:1" x14ac:dyDescent="0.35">
      <c r="A570" s="2" t="s">
        <v>1043</v>
      </c>
    </row>
    <row r="571" spans="1:1" x14ac:dyDescent="0.35">
      <c r="A571" s="2" t="s">
        <v>1044</v>
      </c>
    </row>
    <row r="572" spans="1:1" x14ac:dyDescent="0.35">
      <c r="A572" s="2" t="s">
        <v>1045</v>
      </c>
    </row>
    <row r="573" spans="1:1" x14ac:dyDescent="0.35">
      <c r="A573" s="2" t="s">
        <v>1046</v>
      </c>
    </row>
    <row r="574" spans="1:1" x14ac:dyDescent="0.35">
      <c r="A574" s="2" t="s">
        <v>1047</v>
      </c>
    </row>
    <row r="575" spans="1:1" x14ac:dyDescent="0.35">
      <c r="A575" s="2" t="s">
        <v>1048</v>
      </c>
    </row>
    <row r="576" spans="1:1" x14ac:dyDescent="0.35">
      <c r="A576" s="2" t="s">
        <v>1049</v>
      </c>
    </row>
    <row r="577" spans="1:1" x14ac:dyDescent="0.35">
      <c r="A577" s="2" t="s">
        <v>1050</v>
      </c>
    </row>
    <row r="578" spans="1:1" x14ac:dyDescent="0.35">
      <c r="A578" s="2" t="s">
        <v>1051</v>
      </c>
    </row>
    <row r="579" spans="1:1" x14ac:dyDescent="0.35">
      <c r="A579" s="2" t="s">
        <v>1052</v>
      </c>
    </row>
    <row r="580" spans="1:1" x14ac:dyDescent="0.35">
      <c r="A580" s="2" t="s">
        <v>1053</v>
      </c>
    </row>
    <row r="581" spans="1:1" x14ac:dyDescent="0.35">
      <c r="A581" s="2" t="s">
        <v>1054</v>
      </c>
    </row>
    <row r="582" spans="1:1" x14ac:dyDescent="0.35">
      <c r="A582" s="2" t="s">
        <v>1055</v>
      </c>
    </row>
    <row r="583" spans="1:1" x14ac:dyDescent="0.35">
      <c r="A583" s="2" t="s">
        <v>1056</v>
      </c>
    </row>
    <row r="584" spans="1:1" x14ac:dyDescent="0.35">
      <c r="A584" s="2" t="s">
        <v>1057</v>
      </c>
    </row>
    <row r="585" spans="1:1" x14ac:dyDescent="0.35">
      <c r="A585" s="2" t="s">
        <v>1058</v>
      </c>
    </row>
    <row r="586" spans="1:1" x14ac:dyDescent="0.35">
      <c r="A586" s="2" t="s">
        <v>1059</v>
      </c>
    </row>
    <row r="587" spans="1:1" x14ac:dyDescent="0.35">
      <c r="A587" s="2" t="s">
        <v>1060</v>
      </c>
    </row>
    <row r="588" spans="1:1" x14ac:dyDescent="0.35">
      <c r="A588" s="2" t="s">
        <v>1061</v>
      </c>
    </row>
    <row r="589" spans="1:1" x14ac:dyDescent="0.35">
      <c r="A589" s="2" t="s">
        <v>1062</v>
      </c>
    </row>
    <row r="590" spans="1:1" x14ac:dyDescent="0.35">
      <c r="A590" s="2" t="s">
        <v>1063</v>
      </c>
    </row>
    <row r="591" spans="1:1" x14ac:dyDescent="0.35">
      <c r="A591" s="2" t="s">
        <v>1064</v>
      </c>
    </row>
    <row r="592" spans="1:1" x14ac:dyDescent="0.35">
      <c r="A592" s="2" t="s">
        <v>1065</v>
      </c>
    </row>
    <row r="593" spans="1:1" x14ac:dyDescent="0.35">
      <c r="A593" s="2" t="s">
        <v>1066</v>
      </c>
    </row>
    <row r="594" spans="1:1" x14ac:dyDescent="0.35">
      <c r="A594" s="2" t="s">
        <v>1067</v>
      </c>
    </row>
    <row r="595" spans="1:1" x14ac:dyDescent="0.35">
      <c r="A595" s="2" t="s">
        <v>1068</v>
      </c>
    </row>
    <row r="596" spans="1:1" x14ac:dyDescent="0.35">
      <c r="A596" s="2" t="s">
        <v>1069</v>
      </c>
    </row>
    <row r="597" spans="1:1" x14ac:dyDescent="0.35">
      <c r="A597" s="2" t="s">
        <v>1070</v>
      </c>
    </row>
    <row r="598" spans="1:1" x14ac:dyDescent="0.35">
      <c r="A598" s="2" t="s">
        <v>1071</v>
      </c>
    </row>
    <row r="599" spans="1:1" x14ac:dyDescent="0.35">
      <c r="A599" s="2" t="s">
        <v>1072</v>
      </c>
    </row>
    <row r="600" spans="1:1" x14ac:dyDescent="0.35">
      <c r="A600" s="2" t="s">
        <v>1073</v>
      </c>
    </row>
    <row r="601" spans="1:1" x14ac:dyDescent="0.35">
      <c r="A601" s="2" t="s">
        <v>1074</v>
      </c>
    </row>
    <row r="602" spans="1:1" x14ac:dyDescent="0.35">
      <c r="A602" s="2" t="s">
        <v>1075</v>
      </c>
    </row>
    <row r="603" spans="1:1" x14ac:dyDescent="0.35">
      <c r="A603" s="2" t="s">
        <v>1076</v>
      </c>
    </row>
    <row r="604" spans="1:1" x14ac:dyDescent="0.35">
      <c r="A604" s="2" t="s">
        <v>1077</v>
      </c>
    </row>
    <row r="605" spans="1:1" x14ac:dyDescent="0.35">
      <c r="A605" s="2" t="s">
        <v>1078</v>
      </c>
    </row>
    <row r="606" spans="1:1" x14ac:dyDescent="0.35">
      <c r="A606" s="2" t="s">
        <v>1079</v>
      </c>
    </row>
    <row r="607" spans="1:1" x14ac:dyDescent="0.35">
      <c r="A607" s="2" t="s">
        <v>1080</v>
      </c>
    </row>
    <row r="608" spans="1:1" x14ac:dyDescent="0.35">
      <c r="A608" s="2" t="s">
        <v>1081</v>
      </c>
    </row>
    <row r="609" spans="1:1" x14ac:dyDescent="0.35">
      <c r="A609" s="2" t="s">
        <v>1082</v>
      </c>
    </row>
    <row r="610" spans="1:1" x14ac:dyDescent="0.35">
      <c r="A610" s="2" t="s">
        <v>1083</v>
      </c>
    </row>
    <row r="611" spans="1:1" x14ac:dyDescent="0.35">
      <c r="A611" s="2" t="s">
        <v>1084</v>
      </c>
    </row>
    <row r="612" spans="1:1" x14ac:dyDescent="0.35">
      <c r="A612" s="2" t="s">
        <v>1085</v>
      </c>
    </row>
    <row r="613" spans="1:1" x14ac:dyDescent="0.35">
      <c r="A613" s="2" t="s">
        <v>1086</v>
      </c>
    </row>
    <row r="614" spans="1:1" x14ac:dyDescent="0.35">
      <c r="A614" s="2" t="s">
        <v>1087</v>
      </c>
    </row>
    <row r="615" spans="1:1" x14ac:dyDescent="0.35">
      <c r="A615" s="2" t="s">
        <v>1088</v>
      </c>
    </row>
    <row r="616" spans="1:1" x14ac:dyDescent="0.35">
      <c r="A616" s="2" t="s">
        <v>1089</v>
      </c>
    </row>
    <row r="617" spans="1:1" x14ac:dyDescent="0.35">
      <c r="A617" s="2" t="s">
        <v>1090</v>
      </c>
    </row>
    <row r="618" spans="1:1" x14ac:dyDescent="0.35">
      <c r="A618" s="2" t="s">
        <v>1091</v>
      </c>
    </row>
    <row r="619" spans="1:1" x14ac:dyDescent="0.35">
      <c r="A619" s="2" t="s">
        <v>1092</v>
      </c>
    </row>
    <row r="620" spans="1:1" x14ac:dyDescent="0.35">
      <c r="A620" s="2" t="s">
        <v>1093</v>
      </c>
    </row>
    <row r="621" spans="1:1" x14ac:dyDescent="0.35">
      <c r="A621" s="2" t="s">
        <v>1094</v>
      </c>
    </row>
    <row r="622" spans="1:1" x14ac:dyDescent="0.35">
      <c r="A622" s="2" t="s">
        <v>1095</v>
      </c>
    </row>
    <row r="623" spans="1:1" x14ac:dyDescent="0.35">
      <c r="A623" s="2" t="s">
        <v>1096</v>
      </c>
    </row>
    <row r="624" spans="1:1" x14ac:dyDescent="0.35">
      <c r="A624" s="2" t="s">
        <v>1097</v>
      </c>
    </row>
    <row r="625" spans="1:1" x14ac:dyDescent="0.35">
      <c r="A625" s="2" t="s">
        <v>1098</v>
      </c>
    </row>
    <row r="626" spans="1:1" x14ac:dyDescent="0.35">
      <c r="A626" s="2" t="s">
        <v>1099</v>
      </c>
    </row>
    <row r="627" spans="1:1" x14ac:dyDescent="0.35">
      <c r="A627" s="2" t="s">
        <v>1100</v>
      </c>
    </row>
    <row r="628" spans="1:1" x14ac:dyDescent="0.35">
      <c r="A628" s="2" t="s">
        <v>1101</v>
      </c>
    </row>
    <row r="629" spans="1:1" x14ac:dyDescent="0.35">
      <c r="A629" s="2" t="s">
        <v>1102</v>
      </c>
    </row>
    <row r="630" spans="1:1" x14ac:dyDescent="0.35">
      <c r="A630" s="2" t="s">
        <v>1103</v>
      </c>
    </row>
    <row r="631" spans="1:1" x14ac:dyDescent="0.35">
      <c r="A631" s="2" t="s">
        <v>1104</v>
      </c>
    </row>
    <row r="632" spans="1:1" x14ac:dyDescent="0.35">
      <c r="A632" s="2" t="s">
        <v>1105</v>
      </c>
    </row>
    <row r="633" spans="1:1" x14ac:dyDescent="0.35">
      <c r="A633" s="2" t="s">
        <v>1106</v>
      </c>
    </row>
    <row r="634" spans="1:1" x14ac:dyDescent="0.35">
      <c r="A634" s="2" t="s">
        <v>1107</v>
      </c>
    </row>
    <row r="635" spans="1:1" x14ac:dyDescent="0.35">
      <c r="A635" s="2" t="s">
        <v>1108</v>
      </c>
    </row>
    <row r="636" spans="1:1" x14ac:dyDescent="0.35">
      <c r="A636" s="2" t="s">
        <v>1109</v>
      </c>
    </row>
    <row r="637" spans="1:1" x14ac:dyDescent="0.35">
      <c r="A637" s="2" t="s">
        <v>1110</v>
      </c>
    </row>
    <row r="638" spans="1:1" x14ac:dyDescent="0.35">
      <c r="A638" s="2" t="s">
        <v>1111</v>
      </c>
    </row>
    <row r="639" spans="1:1" x14ac:dyDescent="0.35">
      <c r="A639" s="2" t="s">
        <v>1112</v>
      </c>
    </row>
    <row r="640" spans="1:1" x14ac:dyDescent="0.35">
      <c r="A640" s="2" t="s">
        <v>1113</v>
      </c>
    </row>
    <row r="641" spans="1:1" x14ac:dyDescent="0.35">
      <c r="A641" s="2" t="s">
        <v>1114</v>
      </c>
    </row>
    <row r="642" spans="1:1" x14ac:dyDescent="0.35">
      <c r="A642" s="2" t="s">
        <v>1115</v>
      </c>
    </row>
    <row r="643" spans="1:1" x14ac:dyDescent="0.35">
      <c r="A643" s="2" t="s">
        <v>1116</v>
      </c>
    </row>
    <row r="644" spans="1:1" x14ac:dyDescent="0.35">
      <c r="A644" s="2" t="s">
        <v>1117</v>
      </c>
    </row>
    <row r="645" spans="1:1" x14ac:dyDescent="0.35">
      <c r="A645" s="2" t="s">
        <v>1118</v>
      </c>
    </row>
    <row r="646" spans="1:1" x14ac:dyDescent="0.35">
      <c r="A646" s="2" t="s">
        <v>1119</v>
      </c>
    </row>
    <row r="647" spans="1:1" x14ac:dyDescent="0.35">
      <c r="A647" s="2" t="s">
        <v>1120</v>
      </c>
    </row>
    <row r="648" spans="1:1" x14ac:dyDescent="0.35">
      <c r="A648" s="2" t="s">
        <v>1121</v>
      </c>
    </row>
    <row r="649" spans="1:1" x14ac:dyDescent="0.35">
      <c r="A649" s="2" t="s">
        <v>1122</v>
      </c>
    </row>
    <row r="650" spans="1:1" x14ac:dyDescent="0.35">
      <c r="A650" s="2" t="s">
        <v>1123</v>
      </c>
    </row>
    <row r="651" spans="1:1" x14ac:dyDescent="0.35">
      <c r="A651" s="2" t="s">
        <v>1124</v>
      </c>
    </row>
    <row r="652" spans="1:1" x14ac:dyDescent="0.35">
      <c r="A652" s="2" t="s">
        <v>1125</v>
      </c>
    </row>
    <row r="653" spans="1:1" x14ac:dyDescent="0.35">
      <c r="A653" s="2" t="s">
        <v>1126</v>
      </c>
    </row>
    <row r="654" spans="1:1" x14ac:dyDescent="0.35">
      <c r="A654" s="2" t="s">
        <v>1127</v>
      </c>
    </row>
    <row r="655" spans="1:1" x14ac:dyDescent="0.35">
      <c r="A655" s="2" t="s">
        <v>1128</v>
      </c>
    </row>
    <row r="656" spans="1:1" x14ac:dyDescent="0.35">
      <c r="A656" s="2" t="s">
        <v>1129</v>
      </c>
    </row>
    <row r="657" spans="1:1" x14ac:dyDescent="0.35">
      <c r="A657" s="2" t="s">
        <v>1130</v>
      </c>
    </row>
    <row r="658" spans="1:1" x14ac:dyDescent="0.35">
      <c r="A658" s="2" t="s">
        <v>1131</v>
      </c>
    </row>
    <row r="659" spans="1:1" x14ac:dyDescent="0.35">
      <c r="A659" s="2" t="s">
        <v>1132</v>
      </c>
    </row>
    <row r="660" spans="1:1" x14ac:dyDescent="0.35">
      <c r="A660" s="2" t="s">
        <v>1133</v>
      </c>
    </row>
    <row r="661" spans="1:1" x14ac:dyDescent="0.35">
      <c r="A661" s="2" t="s">
        <v>1134</v>
      </c>
    </row>
    <row r="662" spans="1:1" x14ac:dyDescent="0.35">
      <c r="A662" s="2" t="s">
        <v>1135</v>
      </c>
    </row>
    <row r="663" spans="1:1" x14ac:dyDescent="0.35">
      <c r="A663" s="2" t="s">
        <v>1136</v>
      </c>
    </row>
    <row r="664" spans="1:1" x14ac:dyDescent="0.35">
      <c r="A664" s="2" t="s">
        <v>1137</v>
      </c>
    </row>
    <row r="665" spans="1:1" x14ac:dyDescent="0.35">
      <c r="A665" s="2" t="s">
        <v>1138</v>
      </c>
    </row>
    <row r="666" spans="1:1" x14ac:dyDescent="0.35">
      <c r="A666" s="2" t="s">
        <v>1139</v>
      </c>
    </row>
    <row r="667" spans="1:1" x14ac:dyDescent="0.35">
      <c r="A667" s="2" t="s">
        <v>1140</v>
      </c>
    </row>
    <row r="668" spans="1:1" x14ac:dyDescent="0.35">
      <c r="A668" s="2" t="s">
        <v>1141</v>
      </c>
    </row>
    <row r="669" spans="1:1" x14ac:dyDescent="0.35">
      <c r="A669" s="2" t="s">
        <v>1142</v>
      </c>
    </row>
    <row r="670" spans="1:1" x14ac:dyDescent="0.35">
      <c r="A670" s="2" t="s">
        <v>1143</v>
      </c>
    </row>
    <row r="671" spans="1:1" x14ac:dyDescent="0.35">
      <c r="A671" s="2" t="s">
        <v>1144</v>
      </c>
    </row>
    <row r="672" spans="1:1" x14ac:dyDescent="0.35">
      <c r="A672" s="2" t="s">
        <v>1145</v>
      </c>
    </row>
    <row r="673" spans="1:1" x14ac:dyDescent="0.35">
      <c r="A673" s="2" t="s">
        <v>1146</v>
      </c>
    </row>
    <row r="674" spans="1:1" x14ac:dyDescent="0.35">
      <c r="A674" s="2" t="s">
        <v>1147</v>
      </c>
    </row>
    <row r="675" spans="1:1" x14ac:dyDescent="0.35">
      <c r="A675" s="2" t="s">
        <v>1148</v>
      </c>
    </row>
    <row r="676" spans="1:1" x14ac:dyDescent="0.35">
      <c r="A676" s="2" t="s">
        <v>1149</v>
      </c>
    </row>
    <row r="677" spans="1:1" x14ac:dyDescent="0.35">
      <c r="A677" s="2" t="s">
        <v>1150</v>
      </c>
    </row>
    <row r="678" spans="1:1" x14ac:dyDescent="0.35">
      <c r="A678" s="2" t="s">
        <v>1151</v>
      </c>
    </row>
    <row r="679" spans="1:1" x14ac:dyDescent="0.35">
      <c r="A679" s="2" t="s">
        <v>1152</v>
      </c>
    </row>
    <row r="680" spans="1:1" x14ac:dyDescent="0.35">
      <c r="A680" s="2" t="s">
        <v>1153</v>
      </c>
    </row>
    <row r="681" spans="1:1" x14ac:dyDescent="0.35">
      <c r="A681" s="2" t="s">
        <v>1154</v>
      </c>
    </row>
    <row r="682" spans="1:1" x14ac:dyDescent="0.35">
      <c r="A682" s="2" t="s">
        <v>1155</v>
      </c>
    </row>
    <row r="683" spans="1:1" x14ac:dyDescent="0.35">
      <c r="A683" s="2" t="s">
        <v>1156</v>
      </c>
    </row>
    <row r="684" spans="1:1" x14ac:dyDescent="0.35">
      <c r="A684" s="2" t="s">
        <v>1157</v>
      </c>
    </row>
    <row r="685" spans="1:1" x14ac:dyDescent="0.35">
      <c r="A685" s="2" t="s">
        <v>1158</v>
      </c>
    </row>
    <row r="686" spans="1:1" x14ac:dyDescent="0.35">
      <c r="A686" s="2" t="s">
        <v>1159</v>
      </c>
    </row>
    <row r="687" spans="1:1" x14ac:dyDescent="0.35">
      <c r="A687" s="2" t="s">
        <v>1160</v>
      </c>
    </row>
    <row r="688" spans="1:1" x14ac:dyDescent="0.35">
      <c r="A688" s="2" t="s">
        <v>1161</v>
      </c>
    </row>
    <row r="689" spans="1:1" x14ac:dyDescent="0.35">
      <c r="A689" s="2" t="s">
        <v>1162</v>
      </c>
    </row>
    <row r="690" spans="1:1" x14ac:dyDescent="0.35">
      <c r="A690" s="2" t="s">
        <v>1163</v>
      </c>
    </row>
    <row r="691" spans="1:1" x14ac:dyDescent="0.35">
      <c r="A691" s="2" t="s">
        <v>1164</v>
      </c>
    </row>
    <row r="692" spans="1:1" x14ac:dyDescent="0.35">
      <c r="A692" s="2" t="s">
        <v>1165</v>
      </c>
    </row>
    <row r="693" spans="1:1" x14ac:dyDescent="0.35">
      <c r="A693" s="2" t="s">
        <v>1166</v>
      </c>
    </row>
    <row r="694" spans="1:1" x14ac:dyDescent="0.35">
      <c r="A694" s="2" t="s">
        <v>1167</v>
      </c>
    </row>
    <row r="695" spans="1:1" x14ac:dyDescent="0.35">
      <c r="A695" s="2" t="s">
        <v>1168</v>
      </c>
    </row>
    <row r="696" spans="1:1" x14ac:dyDescent="0.35">
      <c r="A696" s="2" t="s">
        <v>1169</v>
      </c>
    </row>
    <row r="697" spans="1:1" x14ac:dyDescent="0.35">
      <c r="A697" s="2" t="s">
        <v>1170</v>
      </c>
    </row>
    <row r="698" spans="1:1" x14ac:dyDescent="0.35">
      <c r="A698" s="2" t="s">
        <v>1171</v>
      </c>
    </row>
    <row r="699" spans="1:1" x14ac:dyDescent="0.35">
      <c r="A699" s="2" t="s">
        <v>1172</v>
      </c>
    </row>
    <row r="700" spans="1:1" x14ac:dyDescent="0.35">
      <c r="A700" s="2" t="s">
        <v>1173</v>
      </c>
    </row>
    <row r="701" spans="1:1" x14ac:dyDescent="0.35">
      <c r="A701" s="2" t="s">
        <v>1174</v>
      </c>
    </row>
    <row r="702" spans="1:1" x14ac:dyDescent="0.35">
      <c r="A702" s="2" t="s">
        <v>1175</v>
      </c>
    </row>
    <row r="703" spans="1:1" x14ac:dyDescent="0.35">
      <c r="A703" s="2" t="s">
        <v>1176</v>
      </c>
    </row>
    <row r="704" spans="1:1" x14ac:dyDescent="0.35">
      <c r="A704" s="2" t="s">
        <v>1177</v>
      </c>
    </row>
    <row r="705" spans="1:1" x14ac:dyDescent="0.35">
      <c r="A705" s="2" t="s">
        <v>1178</v>
      </c>
    </row>
    <row r="706" spans="1:1" x14ac:dyDescent="0.35">
      <c r="A706" s="2" t="s">
        <v>1179</v>
      </c>
    </row>
    <row r="707" spans="1:1" x14ac:dyDescent="0.35">
      <c r="A707" s="2" t="s">
        <v>1180</v>
      </c>
    </row>
    <row r="708" spans="1:1" x14ac:dyDescent="0.35">
      <c r="A708" s="2" t="s">
        <v>1181</v>
      </c>
    </row>
    <row r="709" spans="1:1" x14ac:dyDescent="0.35">
      <c r="A709" s="2" t="s">
        <v>1182</v>
      </c>
    </row>
    <row r="710" spans="1:1" x14ac:dyDescent="0.35">
      <c r="A710" s="2" t="s">
        <v>1183</v>
      </c>
    </row>
    <row r="711" spans="1:1" x14ac:dyDescent="0.35">
      <c r="A711" s="2" t="s">
        <v>1184</v>
      </c>
    </row>
    <row r="712" spans="1:1" x14ac:dyDescent="0.35">
      <c r="A712" s="2" t="s">
        <v>1185</v>
      </c>
    </row>
    <row r="713" spans="1:1" x14ac:dyDescent="0.35">
      <c r="A713" s="2" t="s">
        <v>1186</v>
      </c>
    </row>
    <row r="714" spans="1:1" x14ac:dyDescent="0.35">
      <c r="A714" s="2" t="s">
        <v>1187</v>
      </c>
    </row>
    <row r="715" spans="1:1" x14ac:dyDescent="0.35">
      <c r="A715" s="2" t="s">
        <v>1188</v>
      </c>
    </row>
    <row r="716" spans="1:1" x14ac:dyDescent="0.35">
      <c r="A716" s="2" t="s">
        <v>1189</v>
      </c>
    </row>
    <row r="717" spans="1:1" x14ac:dyDescent="0.35">
      <c r="A717" s="2" t="s">
        <v>1190</v>
      </c>
    </row>
    <row r="718" spans="1:1" x14ac:dyDescent="0.35">
      <c r="A718" s="2" t="s">
        <v>1191</v>
      </c>
    </row>
    <row r="719" spans="1:1" x14ac:dyDescent="0.35">
      <c r="A719" s="2" t="s">
        <v>1192</v>
      </c>
    </row>
    <row r="720" spans="1:1" x14ac:dyDescent="0.35">
      <c r="A720" s="2" t="s">
        <v>1193</v>
      </c>
    </row>
    <row r="721" spans="1:1" x14ac:dyDescent="0.35">
      <c r="A721" s="2" t="s">
        <v>1194</v>
      </c>
    </row>
    <row r="722" spans="1:1" x14ac:dyDescent="0.35">
      <c r="A722" s="2" t="s">
        <v>1195</v>
      </c>
    </row>
    <row r="723" spans="1:1" x14ac:dyDescent="0.35">
      <c r="A723" s="2" t="s">
        <v>1196</v>
      </c>
    </row>
    <row r="724" spans="1:1" x14ac:dyDescent="0.35">
      <c r="A724" s="2" t="s">
        <v>1197</v>
      </c>
    </row>
    <row r="725" spans="1:1" x14ac:dyDescent="0.35">
      <c r="A725" s="2" t="s">
        <v>1198</v>
      </c>
    </row>
    <row r="726" spans="1:1" x14ac:dyDescent="0.35">
      <c r="A726" s="2" t="s">
        <v>1199</v>
      </c>
    </row>
    <row r="727" spans="1:1" x14ac:dyDescent="0.35">
      <c r="A727" s="2" t="s">
        <v>1200</v>
      </c>
    </row>
    <row r="728" spans="1:1" x14ac:dyDescent="0.35">
      <c r="A728" s="2" t="s">
        <v>1201</v>
      </c>
    </row>
    <row r="729" spans="1:1" x14ac:dyDescent="0.35">
      <c r="A729" s="2" t="s">
        <v>1202</v>
      </c>
    </row>
    <row r="730" spans="1:1" x14ac:dyDescent="0.35">
      <c r="A730" s="2" t="s">
        <v>1203</v>
      </c>
    </row>
    <row r="731" spans="1:1" x14ac:dyDescent="0.35">
      <c r="A731" s="2" t="s">
        <v>1204</v>
      </c>
    </row>
    <row r="732" spans="1:1" x14ac:dyDescent="0.35">
      <c r="A732" s="2" t="s">
        <v>1205</v>
      </c>
    </row>
    <row r="733" spans="1:1" x14ac:dyDescent="0.35">
      <c r="A733" s="2" t="s">
        <v>1206</v>
      </c>
    </row>
    <row r="734" spans="1:1" x14ac:dyDescent="0.35">
      <c r="A734" s="2" t="s">
        <v>1207</v>
      </c>
    </row>
    <row r="735" spans="1:1" x14ac:dyDescent="0.35">
      <c r="A735" s="2" t="s">
        <v>1208</v>
      </c>
    </row>
    <row r="736" spans="1:1" x14ac:dyDescent="0.35">
      <c r="A736" s="2" t="s">
        <v>1209</v>
      </c>
    </row>
    <row r="737" spans="1:1" x14ac:dyDescent="0.35">
      <c r="A737" s="2" t="s">
        <v>1210</v>
      </c>
    </row>
    <row r="738" spans="1:1" x14ac:dyDescent="0.35">
      <c r="A738" s="2" t="s">
        <v>1211</v>
      </c>
    </row>
    <row r="739" spans="1:1" x14ac:dyDescent="0.35">
      <c r="A739" s="2" t="s">
        <v>1212</v>
      </c>
    </row>
    <row r="740" spans="1:1" x14ac:dyDescent="0.35">
      <c r="A740" s="2" t="s">
        <v>1213</v>
      </c>
    </row>
    <row r="741" spans="1:1" x14ac:dyDescent="0.35">
      <c r="A741" s="2" t="s">
        <v>1214</v>
      </c>
    </row>
    <row r="742" spans="1:1" x14ac:dyDescent="0.35">
      <c r="A742" s="2" t="s">
        <v>1215</v>
      </c>
    </row>
    <row r="743" spans="1:1" x14ac:dyDescent="0.35">
      <c r="A743" s="2" t="s">
        <v>1216</v>
      </c>
    </row>
    <row r="744" spans="1:1" x14ac:dyDescent="0.35">
      <c r="A744" s="2" t="s">
        <v>1217</v>
      </c>
    </row>
    <row r="745" spans="1:1" x14ac:dyDescent="0.35">
      <c r="A745" s="2" t="s">
        <v>1218</v>
      </c>
    </row>
    <row r="746" spans="1:1" x14ac:dyDescent="0.35">
      <c r="A746" s="2" t="s">
        <v>1219</v>
      </c>
    </row>
    <row r="747" spans="1:1" x14ac:dyDescent="0.35">
      <c r="A747" s="2" t="s">
        <v>1220</v>
      </c>
    </row>
    <row r="748" spans="1:1" x14ac:dyDescent="0.35">
      <c r="A748" s="2" t="s">
        <v>1221</v>
      </c>
    </row>
    <row r="749" spans="1:1" x14ac:dyDescent="0.35">
      <c r="A749" s="2" t="s">
        <v>1222</v>
      </c>
    </row>
    <row r="750" spans="1:1" x14ac:dyDescent="0.35">
      <c r="A750" s="2" t="s">
        <v>1223</v>
      </c>
    </row>
    <row r="751" spans="1:1" x14ac:dyDescent="0.35">
      <c r="A751" s="2" t="s">
        <v>1224</v>
      </c>
    </row>
    <row r="752" spans="1:1" x14ac:dyDescent="0.35">
      <c r="A752" s="2" t="s">
        <v>1225</v>
      </c>
    </row>
    <row r="753" spans="1:1" x14ac:dyDescent="0.35">
      <c r="A753" s="2" t="s">
        <v>1226</v>
      </c>
    </row>
    <row r="754" spans="1:1" x14ac:dyDescent="0.35">
      <c r="A754" s="2" t="s">
        <v>1227</v>
      </c>
    </row>
    <row r="755" spans="1:1" x14ac:dyDescent="0.35">
      <c r="A755" s="2" t="s">
        <v>1228</v>
      </c>
    </row>
    <row r="756" spans="1:1" x14ac:dyDescent="0.35">
      <c r="A756" s="2" t="s">
        <v>1229</v>
      </c>
    </row>
    <row r="757" spans="1:1" x14ac:dyDescent="0.35">
      <c r="A757" s="2" t="s">
        <v>1230</v>
      </c>
    </row>
    <row r="758" spans="1:1" x14ac:dyDescent="0.35">
      <c r="A758" s="2" t="s">
        <v>1231</v>
      </c>
    </row>
    <row r="759" spans="1:1" x14ac:dyDescent="0.35">
      <c r="A759" s="2" t="s">
        <v>1232</v>
      </c>
    </row>
    <row r="760" spans="1:1" x14ac:dyDescent="0.35">
      <c r="A760" s="2" t="s">
        <v>1233</v>
      </c>
    </row>
    <row r="761" spans="1:1" x14ac:dyDescent="0.35">
      <c r="A761" s="2" t="s">
        <v>1234</v>
      </c>
    </row>
    <row r="762" spans="1:1" x14ac:dyDescent="0.35">
      <c r="A762" s="2" t="s">
        <v>1235</v>
      </c>
    </row>
    <row r="763" spans="1:1" x14ac:dyDescent="0.35">
      <c r="A763" s="2" t="s">
        <v>1236</v>
      </c>
    </row>
    <row r="764" spans="1:1" x14ac:dyDescent="0.35">
      <c r="A764" s="2" t="s">
        <v>1237</v>
      </c>
    </row>
    <row r="765" spans="1:1" x14ac:dyDescent="0.35">
      <c r="A765" s="2" t="s">
        <v>1238</v>
      </c>
    </row>
    <row r="766" spans="1:1" x14ac:dyDescent="0.35">
      <c r="A766" s="2" t="s">
        <v>1239</v>
      </c>
    </row>
    <row r="767" spans="1:1" x14ac:dyDescent="0.35">
      <c r="A767" s="2" t="s">
        <v>1240</v>
      </c>
    </row>
    <row r="768" spans="1:1" x14ac:dyDescent="0.35">
      <c r="A768" s="2" t="s">
        <v>1241</v>
      </c>
    </row>
    <row r="769" spans="1:1" x14ac:dyDescent="0.35">
      <c r="A769" s="2" t="s">
        <v>1242</v>
      </c>
    </row>
    <row r="770" spans="1:1" x14ac:dyDescent="0.35">
      <c r="A770" s="2" t="s">
        <v>1243</v>
      </c>
    </row>
    <row r="771" spans="1:1" x14ac:dyDescent="0.35">
      <c r="A771" s="2" t="s">
        <v>1244</v>
      </c>
    </row>
    <row r="772" spans="1:1" x14ac:dyDescent="0.35">
      <c r="A772" s="2" t="s">
        <v>1245</v>
      </c>
    </row>
    <row r="773" spans="1:1" x14ac:dyDescent="0.35">
      <c r="A773" s="2" t="s">
        <v>1246</v>
      </c>
    </row>
    <row r="774" spans="1:1" x14ac:dyDescent="0.35">
      <c r="A774" s="2" t="s">
        <v>1247</v>
      </c>
    </row>
    <row r="775" spans="1:1" x14ac:dyDescent="0.35">
      <c r="A775" s="2" t="s">
        <v>1248</v>
      </c>
    </row>
    <row r="776" spans="1:1" x14ac:dyDescent="0.35">
      <c r="A776" s="2" t="s">
        <v>1249</v>
      </c>
    </row>
    <row r="777" spans="1:1" x14ac:dyDescent="0.35">
      <c r="A777" s="2" t="s">
        <v>1250</v>
      </c>
    </row>
    <row r="778" spans="1:1" x14ac:dyDescent="0.35">
      <c r="A778" s="2" t="s">
        <v>1251</v>
      </c>
    </row>
    <row r="779" spans="1:1" x14ac:dyDescent="0.35">
      <c r="A779" s="2" t="s">
        <v>1252</v>
      </c>
    </row>
    <row r="780" spans="1:1" x14ac:dyDescent="0.35">
      <c r="A780" s="2" t="s">
        <v>1253</v>
      </c>
    </row>
    <row r="781" spans="1:1" x14ac:dyDescent="0.35">
      <c r="A781" s="2" t="s">
        <v>1254</v>
      </c>
    </row>
    <row r="782" spans="1:1" x14ac:dyDescent="0.35">
      <c r="A782" s="2" t="s">
        <v>1255</v>
      </c>
    </row>
    <row r="783" spans="1:1" x14ac:dyDescent="0.35">
      <c r="A783" s="2" t="s">
        <v>1256</v>
      </c>
    </row>
    <row r="784" spans="1:1" x14ac:dyDescent="0.35">
      <c r="A784" s="2" t="s">
        <v>1257</v>
      </c>
    </row>
    <row r="785" spans="1:1" x14ac:dyDescent="0.35">
      <c r="A785" s="2" t="s">
        <v>1258</v>
      </c>
    </row>
    <row r="786" spans="1:1" x14ac:dyDescent="0.35">
      <c r="A786" s="2" t="s">
        <v>1259</v>
      </c>
    </row>
    <row r="787" spans="1:1" x14ac:dyDescent="0.35">
      <c r="A787" s="2" t="s">
        <v>1260</v>
      </c>
    </row>
    <row r="788" spans="1:1" x14ac:dyDescent="0.35">
      <c r="A788" s="2" t="s">
        <v>1261</v>
      </c>
    </row>
    <row r="789" spans="1:1" x14ac:dyDescent="0.35">
      <c r="A789" s="2" t="s">
        <v>1262</v>
      </c>
    </row>
    <row r="790" spans="1:1" x14ac:dyDescent="0.35">
      <c r="A790" s="2" t="s">
        <v>1263</v>
      </c>
    </row>
    <row r="791" spans="1:1" x14ac:dyDescent="0.35">
      <c r="A791" s="2" t="s">
        <v>1264</v>
      </c>
    </row>
    <row r="792" spans="1:1" x14ac:dyDescent="0.35">
      <c r="A792" s="2" t="s">
        <v>1265</v>
      </c>
    </row>
    <row r="793" spans="1:1" x14ac:dyDescent="0.35">
      <c r="A793" s="2" t="s">
        <v>1266</v>
      </c>
    </row>
    <row r="794" spans="1:1" x14ac:dyDescent="0.35">
      <c r="A794" s="2" t="s">
        <v>1267</v>
      </c>
    </row>
    <row r="795" spans="1:1" x14ac:dyDescent="0.35">
      <c r="A795" s="2" t="s">
        <v>1268</v>
      </c>
    </row>
    <row r="796" spans="1:1" x14ac:dyDescent="0.35">
      <c r="A796" s="2" t="s">
        <v>1269</v>
      </c>
    </row>
    <row r="797" spans="1:1" x14ac:dyDescent="0.35">
      <c r="A797" s="2" t="s">
        <v>1270</v>
      </c>
    </row>
    <row r="798" spans="1:1" x14ac:dyDescent="0.35">
      <c r="A798" s="2" t="s">
        <v>1271</v>
      </c>
    </row>
    <row r="799" spans="1:1" x14ac:dyDescent="0.35">
      <c r="A799" s="2" t="s">
        <v>1272</v>
      </c>
    </row>
    <row r="800" spans="1:1" x14ac:dyDescent="0.35">
      <c r="A800" s="2" t="s">
        <v>1273</v>
      </c>
    </row>
    <row r="801" spans="1:1" x14ac:dyDescent="0.35">
      <c r="A801" s="2" t="s">
        <v>1274</v>
      </c>
    </row>
    <row r="802" spans="1:1" x14ac:dyDescent="0.35">
      <c r="A802" s="2" t="s">
        <v>1275</v>
      </c>
    </row>
    <row r="803" spans="1:1" x14ac:dyDescent="0.35">
      <c r="A803" s="2" t="s">
        <v>1276</v>
      </c>
    </row>
    <row r="804" spans="1:1" x14ac:dyDescent="0.35">
      <c r="A804" s="2" t="s">
        <v>1277</v>
      </c>
    </row>
    <row r="805" spans="1:1" x14ac:dyDescent="0.35">
      <c r="A805" s="2" t="s">
        <v>1278</v>
      </c>
    </row>
    <row r="806" spans="1:1" x14ac:dyDescent="0.35">
      <c r="A806" s="2" t="s">
        <v>1279</v>
      </c>
    </row>
    <row r="807" spans="1:1" x14ac:dyDescent="0.35">
      <c r="A807" s="2" t="s">
        <v>1280</v>
      </c>
    </row>
    <row r="808" spans="1:1" x14ac:dyDescent="0.35">
      <c r="A808" s="2" t="s">
        <v>1281</v>
      </c>
    </row>
    <row r="809" spans="1:1" x14ac:dyDescent="0.35">
      <c r="A809" s="2" t="s">
        <v>1282</v>
      </c>
    </row>
    <row r="810" spans="1:1" x14ac:dyDescent="0.35">
      <c r="A810" s="2" t="s">
        <v>1283</v>
      </c>
    </row>
    <row r="811" spans="1:1" x14ac:dyDescent="0.35">
      <c r="A811" s="2" t="s">
        <v>1284</v>
      </c>
    </row>
    <row r="812" spans="1:1" x14ac:dyDescent="0.35">
      <c r="A812" s="2" t="s">
        <v>1285</v>
      </c>
    </row>
    <row r="813" spans="1:1" x14ac:dyDescent="0.35">
      <c r="A813" s="2" t="s">
        <v>1286</v>
      </c>
    </row>
    <row r="814" spans="1:1" x14ac:dyDescent="0.35">
      <c r="A814" s="2" t="s">
        <v>1287</v>
      </c>
    </row>
    <row r="815" spans="1:1" x14ac:dyDescent="0.35">
      <c r="A815" s="2" t="s">
        <v>1288</v>
      </c>
    </row>
    <row r="816" spans="1:1" x14ac:dyDescent="0.35">
      <c r="A816" s="2" t="s">
        <v>1289</v>
      </c>
    </row>
    <row r="817" spans="1:1" x14ac:dyDescent="0.35">
      <c r="A817" s="2" t="s">
        <v>1290</v>
      </c>
    </row>
    <row r="818" spans="1:1" x14ac:dyDescent="0.35">
      <c r="A818" s="2" t="s">
        <v>1291</v>
      </c>
    </row>
    <row r="819" spans="1:1" x14ac:dyDescent="0.35">
      <c r="A819" s="2" t="s">
        <v>1292</v>
      </c>
    </row>
    <row r="820" spans="1:1" x14ac:dyDescent="0.35">
      <c r="A820" s="2" t="s">
        <v>1293</v>
      </c>
    </row>
    <row r="821" spans="1:1" x14ac:dyDescent="0.35">
      <c r="A821" s="2" t="s">
        <v>1294</v>
      </c>
    </row>
    <row r="822" spans="1:1" x14ac:dyDescent="0.35">
      <c r="A822" s="2" t="s">
        <v>1295</v>
      </c>
    </row>
    <row r="823" spans="1:1" x14ac:dyDescent="0.35">
      <c r="A823" s="2" t="s">
        <v>1296</v>
      </c>
    </row>
    <row r="824" spans="1:1" x14ac:dyDescent="0.35">
      <c r="A824" s="2" t="s">
        <v>1297</v>
      </c>
    </row>
    <row r="825" spans="1:1" x14ac:dyDescent="0.35">
      <c r="A825" s="2" t="s">
        <v>1298</v>
      </c>
    </row>
    <row r="826" spans="1:1" x14ac:dyDescent="0.35">
      <c r="A826" s="2" t="s">
        <v>1299</v>
      </c>
    </row>
    <row r="827" spans="1:1" x14ac:dyDescent="0.35">
      <c r="A827" s="2" t="s">
        <v>1300</v>
      </c>
    </row>
    <row r="828" spans="1:1" x14ac:dyDescent="0.35">
      <c r="A828" s="2" t="s">
        <v>1301</v>
      </c>
    </row>
    <row r="829" spans="1:1" x14ac:dyDescent="0.35">
      <c r="A829" s="2" t="s">
        <v>1302</v>
      </c>
    </row>
    <row r="830" spans="1:1" x14ac:dyDescent="0.35">
      <c r="A830" s="2" t="s">
        <v>1303</v>
      </c>
    </row>
    <row r="831" spans="1:1" x14ac:dyDescent="0.35">
      <c r="A831" s="2" t="s">
        <v>1304</v>
      </c>
    </row>
    <row r="832" spans="1:1" x14ac:dyDescent="0.35">
      <c r="A832" s="2" t="s">
        <v>1305</v>
      </c>
    </row>
    <row r="833" spans="1:1" x14ac:dyDescent="0.35">
      <c r="A833" s="2" t="s">
        <v>1306</v>
      </c>
    </row>
    <row r="834" spans="1:1" x14ac:dyDescent="0.35">
      <c r="A834" s="2" t="s">
        <v>1307</v>
      </c>
    </row>
    <row r="835" spans="1:1" x14ac:dyDescent="0.35">
      <c r="A835" s="2" t="s">
        <v>1308</v>
      </c>
    </row>
    <row r="836" spans="1:1" x14ac:dyDescent="0.35">
      <c r="A836" s="2" t="s">
        <v>1309</v>
      </c>
    </row>
    <row r="837" spans="1:1" x14ac:dyDescent="0.35">
      <c r="A837" s="2" t="s">
        <v>1310</v>
      </c>
    </row>
    <row r="838" spans="1:1" x14ac:dyDescent="0.35">
      <c r="A838" s="2" t="s">
        <v>1311</v>
      </c>
    </row>
    <row r="839" spans="1:1" x14ac:dyDescent="0.35">
      <c r="A839" s="2" t="s">
        <v>1312</v>
      </c>
    </row>
    <row r="840" spans="1:1" x14ac:dyDescent="0.35">
      <c r="A840" s="2" t="s">
        <v>1313</v>
      </c>
    </row>
    <row r="841" spans="1:1" x14ac:dyDescent="0.35">
      <c r="A841" s="2" t="s">
        <v>1314</v>
      </c>
    </row>
    <row r="842" spans="1:1" x14ac:dyDescent="0.35">
      <c r="A842" s="2" t="s">
        <v>1315</v>
      </c>
    </row>
    <row r="843" spans="1:1" x14ac:dyDescent="0.35">
      <c r="A843" s="2" t="s">
        <v>1316</v>
      </c>
    </row>
    <row r="844" spans="1:1" x14ac:dyDescent="0.35">
      <c r="A844" s="2" t="s">
        <v>1317</v>
      </c>
    </row>
    <row r="845" spans="1:1" x14ac:dyDescent="0.35">
      <c r="A845" s="2" t="s">
        <v>1318</v>
      </c>
    </row>
    <row r="846" spans="1:1" x14ac:dyDescent="0.35">
      <c r="A846" s="2" t="s">
        <v>1319</v>
      </c>
    </row>
    <row r="847" spans="1:1" x14ac:dyDescent="0.35">
      <c r="A847" s="2" t="s">
        <v>1320</v>
      </c>
    </row>
    <row r="848" spans="1:1" x14ac:dyDescent="0.35">
      <c r="A848" s="2" t="s">
        <v>1321</v>
      </c>
    </row>
    <row r="849" spans="1:1" x14ac:dyDescent="0.35">
      <c r="A849" s="2" t="s">
        <v>1322</v>
      </c>
    </row>
    <row r="850" spans="1:1" x14ac:dyDescent="0.35">
      <c r="A850" s="2" t="s">
        <v>1323</v>
      </c>
    </row>
    <row r="851" spans="1:1" x14ac:dyDescent="0.35">
      <c r="A851" s="2" t="s">
        <v>1324</v>
      </c>
    </row>
    <row r="852" spans="1:1" x14ac:dyDescent="0.35">
      <c r="A852" s="2" t="s">
        <v>1325</v>
      </c>
    </row>
    <row r="853" spans="1:1" x14ac:dyDescent="0.35">
      <c r="A853" s="2" t="s">
        <v>1326</v>
      </c>
    </row>
    <row r="854" spans="1:1" x14ac:dyDescent="0.35">
      <c r="A854" s="2" t="s">
        <v>1327</v>
      </c>
    </row>
    <row r="855" spans="1:1" x14ac:dyDescent="0.35">
      <c r="A855" s="2" t="s">
        <v>1328</v>
      </c>
    </row>
    <row r="856" spans="1:1" x14ac:dyDescent="0.35">
      <c r="A856" s="2" t="s">
        <v>1329</v>
      </c>
    </row>
    <row r="857" spans="1:1" x14ac:dyDescent="0.35">
      <c r="A857" s="2" t="s">
        <v>1330</v>
      </c>
    </row>
    <row r="858" spans="1:1" x14ac:dyDescent="0.35">
      <c r="A858" s="2" t="s">
        <v>1331</v>
      </c>
    </row>
    <row r="859" spans="1:1" x14ac:dyDescent="0.35">
      <c r="A859" s="2" t="s">
        <v>1332</v>
      </c>
    </row>
    <row r="860" spans="1:1" x14ac:dyDescent="0.35">
      <c r="A860" s="2" t="s">
        <v>1333</v>
      </c>
    </row>
    <row r="861" spans="1:1" x14ac:dyDescent="0.35">
      <c r="A861" s="2" t="s">
        <v>1334</v>
      </c>
    </row>
    <row r="862" spans="1:1" x14ac:dyDescent="0.35">
      <c r="A862" s="2" t="s">
        <v>1335</v>
      </c>
    </row>
    <row r="863" spans="1:1" x14ac:dyDescent="0.35">
      <c r="A863" s="2" t="s">
        <v>1336</v>
      </c>
    </row>
    <row r="864" spans="1:1" x14ac:dyDescent="0.35">
      <c r="A864" s="2" t="s">
        <v>1337</v>
      </c>
    </row>
    <row r="865" spans="1:1" x14ac:dyDescent="0.35">
      <c r="A865" s="2" t="s">
        <v>1338</v>
      </c>
    </row>
    <row r="866" spans="1:1" x14ac:dyDescent="0.35">
      <c r="A866" s="2" t="s">
        <v>1339</v>
      </c>
    </row>
    <row r="867" spans="1:1" x14ac:dyDescent="0.35">
      <c r="A867" s="2" t="s">
        <v>1340</v>
      </c>
    </row>
    <row r="868" spans="1:1" x14ac:dyDescent="0.35">
      <c r="A868" s="2" t="s">
        <v>1341</v>
      </c>
    </row>
    <row r="869" spans="1:1" x14ac:dyDescent="0.35">
      <c r="A869" s="2" t="s">
        <v>1342</v>
      </c>
    </row>
    <row r="870" spans="1:1" x14ac:dyDescent="0.35">
      <c r="A870" s="2" t="s">
        <v>1343</v>
      </c>
    </row>
    <row r="871" spans="1:1" x14ac:dyDescent="0.35">
      <c r="A871" s="2" t="s">
        <v>1344</v>
      </c>
    </row>
    <row r="872" spans="1:1" x14ac:dyDescent="0.35">
      <c r="A872" s="2" t="s">
        <v>1345</v>
      </c>
    </row>
    <row r="873" spans="1:1" x14ac:dyDescent="0.35">
      <c r="A873" s="2" t="s">
        <v>1346</v>
      </c>
    </row>
    <row r="874" spans="1:1" x14ac:dyDescent="0.35">
      <c r="A874" s="2" t="s">
        <v>1347</v>
      </c>
    </row>
    <row r="875" spans="1:1" x14ac:dyDescent="0.35">
      <c r="A875" s="2" t="s">
        <v>1348</v>
      </c>
    </row>
    <row r="876" spans="1:1" x14ac:dyDescent="0.35">
      <c r="A876" s="2" t="s">
        <v>1349</v>
      </c>
    </row>
    <row r="877" spans="1:1" x14ac:dyDescent="0.35">
      <c r="A877" s="2" t="s">
        <v>1350</v>
      </c>
    </row>
    <row r="878" spans="1:1" x14ac:dyDescent="0.35">
      <c r="A878" s="2" t="s">
        <v>1351</v>
      </c>
    </row>
    <row r="879" spans="1:1" x14ac:dyDescent="0.35">
      <c r="A879" s="2" t="s">
        <v>1352</v>
      </c>
    </row>
    <row r="880" spans="1:1" x14ac:dyDescent="0.35">
      <c r="A880" s="2" t="s">
        <v>1353</v>
      </c>
    </row>
    <row r="881" spans="1:1" x14ac:dyDescent="0.35">
      <c r="A881" s="2" t="s">
        <v>1354</v>
      </c>
    </row>
    <row r="882" spans="1:1" x14ac:dyDescent="0.35">
      <c r="A882" s="2" t="s">
        <v>1355</v>
      </c>
    </row>
    <row r="883" spans="1:1" x14ac:dyDescent="0.35">
      <c r="A883" s="2" t="s">
        <v>1356</v>
      </c>
    </row>
    <row r="884" spans="1:1" x14ac:dyDescent="0.35">
      <c r="A884" s="2" t="s">
        <v>1357</v>
      </c>
    </row>
    <row r="885" spans="1:1" x14ac:dyDescent="0.35">
      <c r="A885" s="2" t="s">
        <v>1358</v>
      </c>
    </row>
    <row r="886" spans="1:1" x14ac:dyDescent="0.35">
      <c r="A886" s="2" t="s">
        <v>1359</v>
      </c>
    </row>
    <row r="887" spans="1:1" x14ac:dyDescent="0.35">
      <c r="A887" s="2" t="s">
        <v>1360</v>
      </c>
    </row>
    <row r="888" spans="1:1" x14ac:dyDescent="0.35">
      <c r="A888" s="2" t="s">
        <v>1361</v>
      </c>
    </row>
    <row r="889" spans="1:1" x14ac:dyDescent="0.35">
      <c r="A889" s="2" t="s">
        <v>1362</v>
      </c>
    </row>
    <row r="890" spans="1:1" x14ac:dyDescent="0.35">
      <c r="A890" s="2" t="s">
        <v>1363</v>
      </c>
    </row>
    <row r="891" spans="1:1" x14ac:dyDescent="0.35">
      <c r="A891" s="2" t="s">
        <v>1364</v>
      </c>
    </row>
    <row r="892" spans="1:1" x14ac:dyDescent="0.35">
      <c r="A892" s="2" t="s">
        <v>1365</v>
      </c>
    </row>
    <row r="893" spans="1:1" x14ac:dyDescent="0.35">
      <c r="A893" s="2" t="s">
        <v>1366</v>
      </c>
    </row>
    <row r="894" spans="1:1" x14ac:dyDescent="0.35">
      <c r="A894" s="2" t="s">
        <v>1367</v>
      </c>
    </row>
    <row r="895" spans="1:1" x14ac:dyDescent="0.35">
      <c r="A895" s="2" t="s">
        <v>1368</v>
      </c>
    </row>
    <row r="896" spans="1:1" x14ac:dyDescent="0.35">
      <c r="A896" s="2" t="s">
        <v>1369</v>
      </c>
    </row>
    <row r="897" spans="1:1" x14ac:dyDescent="0.35">
      <c r="A897" s="2" t="s">
        <v>1370</v>
      </c>
    </row>
    <row r="898" spans="1:1" x14ac:dyDescent="0.35">
      <c r="A898" s="2" t="s">
        <v>1371</v>
      </c>
    </row>
    <row r="899" spans="1:1" x14ac:dyDescent="0.35">
      <c r="A899" s="2" t="s">
        <v>1372</v>
      </c>
    </row>
    <row r="900" spans="1:1" x14ac:dyDescent="0.35">
      <c r="A900" s="2" t="s">
        <v>1373</v>
      </c>
    </row>
    <row r="901" spans="1:1" x14ac:dyDescent="0.35">
      <c r="A901" s="2" t="s">
        <v>1374</v>
      </c>
    </row>
    <row r="902" spans="1:1" x14ac:dyDescent="0.35">
      <c r="A902" s="2" t="s">
        <v>1375</v>
      </c>
    </row>
    <row r="903" spans="1:1" x14ac:dyDescent="0.35">
      <c r="A903" s="2" t="s">
        <v>1376</v>
      </c>
    </row>
    <row r="904" spans="1:1" x14ac:dyDescent="0.35">
      <c r="A904" s="2" t="s">
        <v>1377</v>
      </c>
    </row>
    <row r="905" spans="1:1" x14ac:dyDescent="0.35">
      <c r="A905" s="2" t="s">
        <v>1378</v>
      </c>
    </row>
    <row r="906" spans="1:1" x14ac:dyDescent="0.35">
      <c r="A906" s="2" t="s">
        <v>1379</v>
      </c>
    </row>
    <row r="907" spans="1:1" x14ac:dyDescent="0.35">
      <c r="A907" s="2" t="s">
        <v>1380</v>
      </c>
    </row>
    <row r="908" spans="1:1" x14ac:dyDescent="0.35">
      <c r="A908" s="2" t="s">
        <v>1381</v>
      </c>
    </row>
    <row r="909" spans="1:1" x14ac:dyDescent="0.35">
      <c r="A909" s="2" t="s">
        <v>1382</v>
      </c>
    </row>
    <row r="910" spans="1:1" x14ac:dyDescent="0.35">
      <c r="A910" s="2" t="s">
        <v>1383</v>
      </c>
    </row>
    <row r="911" spans="1:1" x14ac:dyDescent="0.35">
      <c r="A911" s="2" t="s">
        <v>1384</v>
      </c>
    </row>
    <row r="912" spans="1:1" x14ac:dyDescent="0.35">
      <c r="A912" s="2" t="s">
        <v>1385</v>
      </c>
    </row>
    <row r="913" spans="1:1" x14ac:dyDescent="0.35">
      <c r="A913" s="2" t="s">
        <v>1386</v>
      </c>
    </row>
    <row r="914" spans="1:1" x14ac:dyDescent="0.35">
      <c r="A914" s="2" t="s">
        <v>1387</v>
      </c>
    </row>
    <row r="915" spans="1:1" x14ac:dyDescent="0.35">
      <c r="A915" s="2" t="s">
        <v>1388</v>
      </c>
    </row>
    <row r="916" spans="1:1" x14ac:dyDescent="0.35">
      <c r="A916" s="2" t="s">
        <v>1389</v>
      </c>
    </row>
    <row r="917" spans="1:1" x14ac:dyDescent="0.35">
      <c r="A917" s="2" t="s">
        <v>1390</v>
      </c>
    </row>
    <row r="918" spans="1:1" x14ac:dyDescent="0.35">
      <c r="A918" s="2" t="s">
        <v>1391</v>
      </c>
    </row>
    <row r="919" spans="1:1" x14ac:dyDescent="0.35">
      <c r="A919" s="2" t="s">
        <v>1392</v>
      </c>
    </row>
    <row r="920" spans="1:1" x14ac:dyDescent="0.35">
      <c r="A920" s="2" t="s">
        <v>1393</v>
      </c>
    </row>
    <row r="921" spans="1:1" x14ac:dyDescent="0.35">
      <c r="A921" s="2" t="s">
        <v>1394</v>
      </c>
    </row>
    <row r="922" spans="1:1" x14ac:dyDescent="0.35">
      <c r="A922" s="2" t="s">
        <v>1395</v>
      </c>
    </row>
    <row r="923" spans="1:1" x14ac:dyDescent="0.35">
      <c r="A923" s="2" t="s">
        <v>1396</v>
      </c>
    </row>
    <row r="924" spans="1:1" x14ac:dyDescent="0.35">
      <c r="A924" s="2" t="s">
        <v>1397</v>
      </c>
    </row>
    <row r="925" spans="1:1" x14ac:dyDescent="0.35">
      <c r="A925" s="2" t="s">
        <v>1398</v>
      </c>
    </row>
    <row r="926" spans="1:1" x14ac:dyDescent="0.35">
      <c r="A926" s="2" t="s">
        <v>1399</v>
      </c>
    </row>
    <row r="927" spans="1:1" x14ac:dyDescent="0.35">
      <c r="A927" s="2" t="s">
        <v>1400</v>
      </c>
    </row>
    <row r="928" spans="1:1" x14ac:dyDescent="0.35">
      <c r="A928" s="2" t="s">
        <v>1401</v>
      </c>
    </row>
    <row r="929" spans="1:1" x14ac:dyDescent="0.35">
      <c r="A929" s="2" t="s">
        <v>1402</v>
      </c>
    </row>
    <row r="930" spans="1:1" x14ac:dyDescent="0.35">
      <c r="A930" s="2" t="s">
        <v>1403</v>
      </c>
    </row>
    <row r="931" spans="1:1" x14ac:dyDescent="0.35">
      <c r="A931" s="2" t="s">
        <v>1404</v>
      </c>
    </row>
    <row r="932" spans="1:1" x14ac:dyDescent="0.35">
      <c r="A932" s="2" t="s">
        <v>1405</v>
      </c>
    </row>
    <row r="933" spans="1:1" x14ac:dyDescent="0.35">
      <c r="A933" s="2" t="s">
        <v>1406</v>
      </c>
    </row>
    <row r="934" spans="1:1" x14ac:dyDescent="0.35">
      <c r="A934" s="2" t="s">
        <v>1407</v>
      </c>
    </row>
    <row r="935" spans="1:1" x14ac:dyDescent="0.35">
      <c r="A935" s="2" t="s">
        <v>1408</v>
      </c>
    </row>
    <row r="936" spans="1:1" x14ac:dyDescent="0.35">
      <c r="A936" s="2" t="s">
        <v>1409</v>
      </c>
    </row>
    <row r="937" spans="1:1" x14ac:dyDescent="0.35">
      <c r="A937" s="2" t="s">
        <v>1410</v>
      </c>
    </row>
    <row r="938" spans="1:1" x14ac:dyDescent="0.35">
      <c r="A938" s="2" t="s">
        <v>1411</v>
      </c>
    </row>
    <row r="939" spans="1:1" x14ac:dyDescent="0.35">
      <c r="A939" s="2" t="s">
        <v>1412</v>
      </c>
    </row>
    <row r="940" spans="1:1" x14ac:dyDescent="0.35">
      <c r="A940" s="2" t="s">
        <v>1413</v>
      </c>
    </row>
    <row r="941" spans="1:1" x14ac:dyDescent="0.35">
      <c r="A941" s="2" t="s">
        <v>1414</v>
      </c>
    </row>
    <row r="942" spans="1:1" x14ac:dyDescent="0.35">
      <c r="A942" s="2" t="s">
        <v>1415</v>
      </c>
    </row>
    <row r="943" spans="1:1" x14ac:dyDescent="0.35">
      <c r="A943" s="2" t="s">
        <v>1416</v>
      </c>
    </row>
    <row r="944" spans="1:1" x14ac:dyDescent="0.35">
      <c r="A944" s="2" t="s">
        <v>1417</v>
      </c>
    </row>
    <row r="945" spans="1:1" x14ac:dyDescent="0.35">
      <c r="A945" s="2" t="s">
        <v>1418</v>
      </c>
    </row>
    <row r="946" spans="1:1" x14ac:dyDescent="0.35">
      <c r="A946" s="2" t="s">
        <v>1419</v>
      </c>
    </row>
    <row r="947" spans="1:1" x14ac:dyDescent="0.35">
      <c r="A947" s="2" t="s">
        <v>1420</v>
      </c>
    </row>
    <row r="948" spans="1:1" x14ac:dyDescent="0.35">
      <c r="A948" s="2" t="s">
        <v>1421</v>
      </c>
    </row>
    <row r="949" spans="1:1" x14ac:dyDescent="0.35">
      <c r="A949" s="2" t="s">
        <v>1422</v>
      </c>
    </row>
    <row r="950" spans="1:1" x14ac:dyDescent="0.35">
      <c r="A950" s="2" t="s">
        <v>1423</v>
      </c>
    </row>
    <row r="951" spans="1:1" x14ac:dyDescent="0.35">
      <c r="A951" s="2" t="s">
        <v>1424</v>
      </c>
    </row>
    <row r="952" spans="1:1" x14ac:dyDescent="0.35">
      <c r="A952" s="2" t="s">
        <v>1425</v>
      </c>
    </row>
    <row r="953" spans="1:1" x14ac:dyDescent="0.35">
      <c r="A953" s="2" t="s">
        <v>1426</v>
      </c>
    </row>
    <row r="954" spans="1:1" x14ac:dyDescent="0.35">
      <c r="A954" s="2" t="s">
        <v>1427</v>
      </c>
    </row>
    <row r="955" spans="1:1" x14ac:dyDescent="0.35">
      <c r="A955" s="2" t="s">
        <v>1428</v>
      </c>
    </row>
    <row r="956" spans="1:1" x14ac:dyDescent="0.35">
      <c r="A956" s="2" t="s">
        <v>1429</v>
      </c>
    </row>
    <row r="957" spans="1:1" x14ac:dyDescent="0.35">
      <c r="A957" s="2" t="s">
        <v>1430</v>
      </c>
    </row>
    <row r="958" spans="1:1" x14ac:dyDescent="0.35">
      <c r="A958" s="2" t="s">
        <v>1431</v>
      </c>
    </row>
    <row r="959" spans="1:1" x14ac:dyDescent="0.35">
      <c r="A959" s="2" t="s">
        <v>1432</v>
      </c>
    </row>
    <row r="960" spans="1:1" x14ac:dyDescent="0.35">
      <c r="A960" s="2" t="s">
        <v>1433</v>
      </c>
    </row>
    <row r="961" spans="1:1" x14ac:dyDescent="0.35">
      <c r="A961" s="2" t="s">
        <v>1434</v>
      </c>
    </row>
    <row r="962" spans="1:1" x14ac:dyDescent="0.35">
      <c r="A962" s="2" t="s">
        <v>1435</v>
      </c>
    </row>
    <row r="963" spans="1:1" x14ac:dyDescent="0.35">
      <c r="A963" s="2" t="s">
        <v>1436</v>
      </c>
    </row>
    <row r="964" spans="1:1" x14ac:dyDescent="0.35">
      <c r="A964" s="2" t="s">
        <v>1437</v>
      </c>
    </row>
    <row r="965" spans="1:1" x14ac:dyDescent="0.35">
      <c r="A965" s="2" t="s">
        <v>1438</v>
      </c>
    </row>
    <row r="966" spans="1:1" x14ac:dyDescent="0.35">
      <c r="A966" s="2" t="s">
        <v>1439</v>
      </c>
    </row>
    <row r="967" spans="1:1" x14ac:dyDescent="0.35">
      <c r="A967" s="2" t="s">
        <v>1440</v>
      </c>
    </row>
    <row r="968" spans="1:1" x14ac:dyDescent="0.35">
      <c r="A968" s="2" t="s">
        <v>1441</v>
      </c>
    </row>
    <row r="969" spans="1:1" x14ac:dyDescent="0.35">
      <c r="A969" s="2" t="s">
        <v>1442</v>
      </c>
    </row>
    <row r="970" spans="1:1" x14ac:dyDescent="0.35">
      <c r="A970" s="2" t="s">
        <v>1443</v>
      </c>
    </row>
    <row r="971" spans="1:1" x14ac:dyDescent="0.35">
      <c r="A971" s="2" t="s">
        <v>1444</v>
      </c>
    </row>
    <row r="972" spans="1:1" x14ac:dyDescent="0.35">
      <c r="A972" s="2" t="s">
        <v>1445</v>
      </c>
    </row>
    <row r="973" spans="1:1" x14ac:dyDescent="0.35">
      <c r="A973" s="2" t="s">
        <v>1446</v>
      </c>
    </row>
    <row r="974" spans="1:1" x14ac:dyDescent="0.35">
      <c r="A974" s="2" t="s">
        <v>1447</v>
      </c>
    </row>
    <row r="975" spans="1:1" x14ac:dyDescent="0.35">
      <c r="A975" s="2" t="s">
        <v>1448</v>
      </c>
    </row>
    <row r="976" spans="1:1" x14ac:dyDescent="0.35">
      <c r="A976" s="2" t="s">
        <v>1449</v>
      </c>
    </row>
    <row r="977" spans="1:1" x14ac:dyDescent="0.35">
      <c r="A977" s="2" t="s">
        <v>1450</v>
      </c>
    </row>
    <row r="978" spans="1:1" x14ac:dyDescent="0.35">
      <c r="A978" s="2" t="s">
        <v>1451</v>
      </c>
    </row>
    <row r="979" spans="1:1" x14ac:dyDescent="0.35">
      <c r="A979" s="2" t="s">
        <v>1452</v>
      </c>
    </row>
    <row r="980" spans="1:1" x14ac:dyDescent="0.35">
      <c r="A980" s="2" t="s">
        <v>1453</v>
      </c>
    </row>
    <row r="981" spans="1:1" x14ac:dyDescent="0.35">
      <c r="A981" s="2" t="s">
        <v>1454</v>
      </c>
    </row>
    <row r="982" spans="1:1" x14ac:dyDescent="0.35">
      <c r="A982" s="2" t="s">
        <v>1455</v>
      </c>
    </row>
    <row r="983" spans="1:1" x14ac:dyDescent="0.35">
      <c r="A983" s="2" t="s">
        <v>1456</v>
      </c>
    </row>
    <row r="984" spans="1:1" x14ac:dyDescent="0.35">
      <c r="A984" s="2" t="s">
        <v>1457</v>
      </c>
    </row>
    <row r="985" spans="1:1" x14ac:dyDescent="0.35">
      <c r="A985" s="2" t="s">
        <v>1458</v>
      </c>
    </row>
    <row r="986" spans="1:1" x14ac:dyDescent="0.35">
      <c r="A986" s="2" t="s">
        <v>1459</v>
      </c>
    </row>
    <row r="987" spans="1:1" x14ac:dyDescent="0.35">
      <c r="A987" s="2" t="s">
        <v>1460</v>
      </c>
    </row>
    <row r="988" spans="1:1" x14ac:dyDescent="0.35">
      <c r="A988" s="2" t="s">
        <v>1461</v>
      </c>
    </row>
    <row r="989" spans="1:1" x14ac:dyDescent="0.35">
      <c r="A989" s="2" t="s">
        <v>1462</v>
      </c>
    </row>
    <row r="990" spans="1:1" x14ac:dyDescent="0.35">
      <c r="A990" s="2" t="s">
        <v>1463</v>
      </c>
    </row>
    <row r="991" spans="1:1" x14ac:dyDescent="0.35">
      <c r="A991" s="2" t="s">
        <v>1464</v>
      </c>
    </row>
    <row r="992" spans="1:1" x14ac:dyDescent="0.35">
      <c r="A992" s="2" t="s">
        <v>1465</v>
      </c>
    </row>
    <row r="993" spans="1:1" x14ac:dyDescent="0.35">
      <c r="A993" s="2" t="s">
        <v>1466</v>
      </c>
    </row>
    <row r="994" spans="1:1" x14ac:dyDescent="0.35">
      <c r="A994" s="2" t="s">
        <v>1467</v>
      </c>
    </row>
    <row r="995" spans="1:1" x14ac:dyDescent="0.35">
      <c r="A995" s="2" t="s">
        <v>1468</v>
      </c>
    </row>
    <row r="996" spans="1:1" x14ac:dyDescent="0.35">
      <c r="A996" s="2" t="s">
        <v>1469</v>
      </c>
    </row>
    <row r="997" spans="1:1" x14ac:dyDescent="0.35">
      <c r="A997" s="2" t="s">
        <v>1470</v>
      </c>
    </row>
    <row r="998" spans="1:1" x14ac:dyDescent="0.35">
      <c r="A998" s="2" t="s">
        <v>1471</v>
      </c>
    </row>
    <row r="999" spans="1:1" x14ac:dyDescent="0.35">
      <c r="A999" s="2" t="s">
        <v>1472</v>
      </c>
    </row>
    <row r="1000" spans="1:1" x14ac:dyDescent="0.35">
      <c r="A1000" s="2" t="s">
        <v>1473</v>
      </c>
    </row>
    <row r="1001" spans="1:1" x14ac:dyDescent="0.35">
      <c r="A1001" s="2" t="s">
        <v>1474</v>
      </c>
    </row>
    <row r="1002" spans="1:1" x14ac:dyDescent="0.35">
      <c r="A1002" s="2" t="s">
        <v>1475</v>
      </c>
    </row>
    <row r="1003" spans="1:1" x14ac:dyDescent="0.35">
      <c r="A1003" s="2" t="s">
        <v>1476</v>
      </c>
    </row>
    <row r="1004" spans="1:1" x14ac:dyDescent="0.35">
      <c r="A1004" s="2" t="s">
        <v>1477</v>
      </c>
    </row>
    <row r="1005" spans="1:1" x14ac:dyDescent="0.35">
      <c r="A1005" s="2" t="s">
        <v>1478</v>
      </c>
    </row>
    <row r="1006" spans="1:1" x14ac:dyDescent="0.35">
      <c r="A1006" s="2" t="s">
        <v>1479</v>
      </c>
    </row>
    <row r="1007" spans="1:1" x14ac:dyDescent="0.35">
      <c r="A1007" s="2" t="s">
        <v>1480</v>
      </c>
    </row>
    <row r="1008" spans="1:1" x14ac:dyDescent="0.35">
      <c r="A1008" s="2" t="s">
        <v>1481</v>
      </c>
    </row>
    <row r="1009" spans="1:1" x14ac:dyDescent="0.35">
      <c r="A1009" s="2" t="s">
        <v>1482</v>
      </c>
    </row>
    <row r="1010" spans="1:1" x14ac:dyDescent="0.35">
      <c r="A1010" s="2" t="s">
        <v>1483</v>
      </c>
    </row>
    <row r="1011" spans="1:1" x14ac:dyDescent="0.35">
      <c r="A1011" s="2" t="s">
        <v>1484</v>
      </c>
    </row>
    <row r="1012" spans="1:1" x14ac:dyDescent="0.35">
      <c r="A1012" s="2" t="s">
        <v>1485</v>
      </c>
    </row>
    <row r="1013" spans="1:1" x14ac:dyDescent="0.35">
      <c r="A1013" s="2" t="s">
        <v>1486</v>
      </c>
    </row>
    <row r="1014" spans="1:1" x14ac:dyDescent="0.35">
      <c r="A1014" s="2" t="s">
        <v>1487</v>
      </c>
    </row>
    <row r="1015" spans="1:1" x14ac:dyDescent="0.35">
      <c r="A1015" s="2" t="s">
        <v>1488</v>
      </c>
    </row>
    <row r="1016" spans="1:1" x14ac:dyDescent="0.35">
      <c r="A1016" s="2" t="s">
        <v>1489</v>
      </c>
    </row>
    <row r="1017" spans="1:1" x14ac:dyDescent="0.35">
      <c r="A1017" s="2" t="s">
        <v>1490</v>
      </c>
    </row>
    <row r="1018" spans="1:1" x14ac:dyDescent="0.35">
      <c r="A1018" s="2" t="s">
        <v>1491</v>
      </c>
    </row>
    <row r="1019" spans="1:1" x14ac:dyDescent="0.35">
      <c r="A1019" s="2" t="s">
        <v>1492</v>
      </c>
    </row>
    <row r="1020" spans="1:1" x14ac:dyDescent="0.35">
      <c r="A1020" s="2" t="s">
        <v>1493</v>
      </c>
    </row>
    <row r="1021" spans="1:1" x14ac:dyDescent="0.35">
      <c r="A1021" s="2" t="s">
        <v>1494</v>
      </c>
    </row>
    <row r="1022" spans="1:1" x14ac:dyDescent="0.35">
      <c r="A1022" s="2" t="s">
        <v>1495</v>
      </c>
    </row>
    <row r="1023" spans="1:1" x14ac:dyDescent="0.35">
      <c r="A1023" s="2" t="s">
        <v>1496</v>
      </c>
    </row>
    <row r="1024" spans="1:1" x14ac:dyDescent="0.35">
      <c r="A1024" s="2" t="s">
        <v>1497</v>
      </c>
    </row>
    <row r="1025" spans="1:1" x14ac:dyDescent="0.35">
      <c r="A1025" s="2" t="s">
        <v>1498</v>
      </c>
    </row>
    <row r="1026" spans="1:1" x14ac:dyDescent="0.35">
      <c r="A1026" s="2" t="s">
        <v>1499</v>
      </c>
    </row>
    <row r="1027" spans="1:1" x14ac:dyDescent="0.35">
      <c r="A1027" s="2" t="s">
        <v>1500</v>
      </c>
    </row>
    <row r="1028" spans="1:1" x14ac:dyDescent="0.35">
      <c r="A1028" s="2" t="s">
        <v>1501</v>
      </c>
    </row>
    <row r="1029" spans="1:1" x14ac:dyDescent="0.35">
      <c r="A1029" s="2" t="s">
        <v>1502</v>
      </c>
    </row>
    <row r="1030" spans="1:1" x14ac:dyDescent="0.35">
      <c r="A1030" s="2" t="s">
        <v>1503</v>
      </c>
    </row>
    <row r="1031" spans="1:1" x14ac:dyDescent="0.35">
      <c r="A1031" s="2" t="s">
        <v>1504</v>
      </c>
    </row>
    <row r="1032" spans="1:1" x14ac:dyDescent="0.35">
      <c r="A1032" s="2" t="s">
        <v>1505</v>
      </c>
    </row>
    <row r="1033" spans="1:1" x14ac:dyDescent="0.35">
      <c r="A1033" s="2" t="s">
        <v>1506</v>
      </c>
    </row>
    <row r="1034" spans="1:1" x14ac:dyDescent="0.35">
      <c r="A1034" s="2" t="s">
        <v>1507</v>
      </c>
    </row>
    <row r="1035" spans="1:1" x14ac:dyDescent="0.35">
      <c r="A1035" s="2" t="s">
        <v>1508</v>
      </c>
    </row>
    <row r="1036" spans="1:1" x14ac:dyDescent="0.35">
      <c r="A1036" s="2" t="s">
        <v>1509</v>
      </c>
    </row>
    <row r="1037" spans="1:1" x14ac:dyDescent="0.35">
      <c r="A1037" s="2" t="s">
        <v>1510</v>
      </c>
    </row>
    <row r="1038" spans="1:1" x14ac:dyDescent="0.35">
      <c r="A1038" s="2" t="s">
        <v>1511</v>
      </c>
    </row>
    <row r="1039" spans="1:1" x14ac:dyDescent="0.35">
      <c r="A1039" s="2" t="s">
        <v>1512</v>
      </c>
    </row>
    <row r="1040" spans="1:1" x14ac:dyDescent="0.35">
      <c r="A1040" s="2" t="s">
        <v>1513</v>
      </c>
    </row>
    <row r="1041" spans="1:1" x14ac:dyDescent="0.35">
      <c r="A1041" s="2" t="s">
        <v>1514</v>
      </c>
    </row>
    <row r="1042" spans="1:1" x14ac:dyDescent="0.35">
      <c r="A1042" s="2" t="s">
        <v>1515</v>
      </c>
    </row>
    <row r="1043" spans="1:1" x14ac:dyDescent="0.35">
      <c r="A1043" s="2" t="s">
        <v>1516</v>
      </c>
    </row>
    <row r="1044" spans="1:1" x14ac:dyDescent="0.35">
      <c r="A1044" s="2" t="s">
        <v>1517</v>
      </c>
    </row>
    <row r="1045" spans="1:1" x14ac:dyDescent="0.35">
      <c r="A1045" s="2" t="s">
        <v>1518</v>
      </c>
    </row>
    <row r="1046" spans="1:1" x14ac:dyDescent="0.35">
      <c r="A1046" s="2" t="s">
        <v>1519</v>
      </c>
    </row>
    <row r="1047" spans="1:1" x14ac:dyDescent="0.35">
      <c r="A1047" s="2" t="s">
        <v>1520</v>
      </c>
    </row>
    <row r="1048" spans="1:1" x14ac:dyDescent="0.35">
      <c r="A1048" s="2" t="s">
        <v>1521</v>
      </c>
    </row>
    <row r="1049" spans="1:1" x14ac:dyDescent="0.35">
      <c r="A1049" s="2" t="s">
        <v>1522</v>
      </c>
    </row>
    <row r="1050" spans="1:1" x14ac:dyDescent="0.35">
      <c r="A1050" s="2" t="s">
        <v>1523</v>
      </c>
    </row>
    <row r="1051" spans="1:1" x14ac:dyDescent="0.35">
      <c r="A1051" s="2" t="s">
        <v>1524</v>
      </c>
    </row>
    <row r="1052" spans="1:1" x14ac:dyDescent="0.35">
      <c r="A1052" s="2" t="s">
        <v>1525</v>
      </c>
    </row>
    <row r="1053" spans="1:1" x14ac:dyDescent="0.35">
      <c r="A1053" s="2" t="s">
        <v>1526</v>
      </c>
    </row>
    <row r="1054" spans="1:1" x14ac:dyDescent="0.35">
      <c r="A1054" s="2" t="s">
        <v>1527</v>
      </c>
    </row>
    <row r="1055" spans="1:1" x14ac:dyDescent="0.35">
      <c r="A1055" s="2" t="s">
        <v>1528</v>
      </c>
    </row>
    <row r="1056" spans="1:1" x14ac:dyDescent="0.35">
      <c r="A1056" s="2" t="s">
        <v>1529</v>
      </c>
    </row>
    <row r="1057" spans="1:1" x14ac:dyDescent="0.35">
      <c r="A1057" s="2" t="s">
        <v>1530</v>
      </c>
    </row>
    <row r="1058" spans="1:1" x14ac:dyDescent="0.35">
      <c r="A1058" s="2" t="s">
        <v>1531</v>
      </c>
    </row>
    <row r="1059" spans="1:1" x14ac:dyDescent="0.35">
      <c r="A1059" s="2" t="s">
        <v>1532</v>
      </c>
    </row>
    <row r="1060" spans="1:1" x14ac:dyDescent="0.35">
      <c r="A1060" s="2" t="s">
        <v>1533</v>
      </c>
    </row>
    <row r="1061" spans="1:1" x14ac:dyDescent="0.35">
      <c r="A1061" s="2" t="s">
        <v>1534</v>
      </c>
    </row>
    <row r="1062" spans="1:1" x14ac:dyDescent="0.35">
      <c r="A1062" s="2" t="s">
        <v>1535</v>
      </c>
    </row>
    <row r="1063" spans="1:1" x14ac:dyDescent="0.35">
      <c r="A1063" s="2" t="s">
        <v>1536</v>
      </c>
    </row>
    <row r="1064" spans="1:1" x14ac:dyDescent="0.35">
      <c r="A1064" s="2" t="s">
        <v>1537</v>
      </c>
    </row>
    <row r="1065" spans="1:1" x14ac:dyDescent="0.35">
      <c r="A1065" s="2" t="s">
        <v>1538</v>
      </c>
    </row>
    <row r="1066" spans="1:1" x14ac:dyDescent="0.35">
      <c r="A1066" s="2" t="s">
        <v>1539</v>
      </c>
    </row>
    <row r="1067" spans="1:1" x14ac:dyDescent="0.35">
      <c r="A1067" s="2" t="s">
        <v>1540</v>
      </c>
    </row>
    <row r="1068" spans="1:1" x14ac:dyDescent="0.35">
      <c r="A1068" s="2" t="s">
        <v>1541</v>
      </c>
    </row>
    <row r="1069" spans="1:1" x14ac:dyDescent="0.35">
      <c r="A1069" s="2" t="s">
        <v>1542</v>
      </c>
    </row>
    <row r="1070" spans="1:1" x14ac:dyDescent="0.35">
      <c r="A1070" s="2" t="s">
        <v>1543</v>
      </c>
    </row>
    <row r="1071" spans="1:1" x14ac:dyDescent="0.35">
      <c r="A1071" s="2" t="s">
        <v>1544</v>
      </c>
    </row>
    <row r="1072" spans="1:1" x14ac:dyDescent="0.35">
      <c r="A1072" s="2" t="s">
        <v>1545</v>
      </c>
    </row>
    <row r="1073" spans="1:1" x14ac:dyDescent="0.35">
      <c r="A1073" s="2" t="s">
        <v>1546</v>
      </c>
    </row>
    <row r="1074" spans="1:1" x14ac:dyDescent="0.35">
      <c r="A1074" s="2" t="s">
        <v>1547</v>
      </c>
    </row>
    <row r="1075" spans="1:1" x14ac:dyDescent="0.35">
      <c r="A1075" s="2" t="s">
        <v>1548</v>
      </c>
    </row>
    <row r="1076" spans="1:1" x14ac:dyDescent="0.35">
      <c r="A1076" s="2" t="s">
        <v>1549</v>
      </c>
    </row>
    <row r="1077" spans="1:1" x14ac:dyDescent="0.35">
      <c r="A1077" s="2" t="s">
        <v>1550</v>
      </c>
    </row>
    <row r="1078" spans="1:1" x14ac:dyDescent="0.35">
      <c r="A1078" s="2" t="s">
        <v>1551</v>
      </c>
    </row>
    <row r="1079" spans="1:1" x14ac:dyDescent="0.35">
      <c r="A1079" s="2" t="s">
        <v>1552</v>
      </c>
    </row>
    <row r="1080" spans="1:1" x14ac:dyDescent="0.35">
      <c r="A1080" s="2" t="s">
        <v>1553</v>
      </c>
    </row>
    <row r="1081" spans="1:1" x14ac:dyDescent="0.35">
      <c r="A1081" s="2" t="s">
        <v>1554</v>
      </c>
    </row>
    <row r="1082" spans="1:1" x14ac:dyDescent="0.35">
      <c r="A1082" s="2" t="s">
        <v>1555</v>
      </c>
    </row>
    <row r="1083" spans="1:1" x14ac:dyDescent="0.35">
      <c r="A1083" s="2" t="s">
        <v>1556</v>
      </c>
    </row>
    <row r="1084" spans="1:1" x14ac:dyDescent="0.35">
      <c r="A1084" s="2" t="s">
        <v>1557</v>
      </c>
    </row>
    <row r="1085" spans="1:1" x14ac:dyDescent="0.35">
      <c r="A1085" s="2" t="s">
        <v>1558</v>
      </c>
    </row>
    <row r="1086" spans="1:1" x14ac:dyDescent="0.35">
      <c r="A1086" s="2" t="s">
        <v>1559</v>
      </c>
    </row>
    <row r="1087" spans="1:1" x14ac:dyDescent="0.35">
      <c r="A1087" s="2" t="s">
        <v>1560</v>
      </c>
    </row>
    <row r="1088" spans="1:1" x14ac:dyDescent="0.35">
      <c r="A1088" s="2" t="s">
        <v>1561</v>
      </c>
    </row>
    <row r="1089" spans="1:1" x14ac:dyDescent="0.35">
      <c r="A1089" s="2" t="s">
        <v>1562</v>
      </c>
    </row>
    <row r="1090" spans="1:1" x14ac:dyDescent="0.35">
      <c r="A1090" s="2" t="s">
        <v>1563</v>
      </c>
    </row>
    <row r="1091" spans="1:1" x14ac:dyDescent="0.35">
      <c r="A1091" s="2" t="s">
        <v>1564</v>
      </c>
    </row>
    <row r="1092" spans="1:1" x14ac:dyDescent="0.35">
      <c r="A1092" s="2" t="s">
        <v>1565</v>
      </c>
    </row>
    <row r="1093" spans="1:1" x14ac:dyDescent="0.35">
      <c r="A1093" s="2" t="s">
        <v>1566</v>
      </c>
    </row>
    <row r="1094" spans="1:1" x14ac:dyDescent="0.35">
      <c r="A1094" s="2" t="s">
        <v>1567</v>
      </c>
    </row>
    <row r="1095" spans="1:1" x14ac:dyDescent="0.35">
      <c r="A1095" s="2" t="s">
        <v>1568</v>
      </c>
    </row>
    <row r="1096" spans="1:1" x14ac:dyDescent="0.35">
      <c r="A1096" s="2" t="s">
        <v>1569</v>
      </c>
    </row>
    <row r="1097" spans="1:1" x14ac:dyDescent="0.35">
      <c r="A1097" s="2" t="s">
        <v>1570</v>
      </c>
    </row>
    <row r="1098" spans="1:1" x14ac:dyDescent="0.35">
      <c r="A1098" s="2" t="s">
        <v>1571</v>
      </c>
    </row>
    <row r="1099" spans="1:1" x14ac:dyDescent="0.35">
      <c r="A1099" s="2" t="s">
        <v>1572</v>
      </c>
    </row>
    <row r="1100" spans="1:1" x14ac:dyDescent="0.35">
      <c r="A1100" s="2" t="s">
        <v>1573</v>
      </c>
    </row>
    <row r="1101" spans="1:1" x14ac:dyDescent="0.35">
      <c r="A1101" s="2" t="s">
        <v>1574</v>
      </c>
    </row>
    <row r="1102" spans="1:1" x14ac:dyDescent="0.35">
      <c r="A1102" s="2" t="s">
        <v>1575</v>
      </c>
    </row>
    <row r="1103" spans="1:1" x14ac:dyDescent="0.35">
      <c r="A1103" s="2" t="s">
        <v>1576</v>
      </c>
    </row>
    <row r="1104" spans="1:1" x14ac:dyDescent="0.35">
      <c r="A1104" s="2" t="s">
        <v>1577</v>
      </c>
    </row>
    <row r="1105" spans="1:1" x14ac:dyDescent="0.35">
      <c r="A1105" s="2" t="s">
        <v>1578</v>
      </c>
    </row>
    <row r="1106" spans="1:1" x14ac:dyDescent="0.35">
      <c r="A1106" s="2" t="s">
        <v>1579</v>
      </c>
    </row>
    <row r="1107" spans="1:1" x14ac:dyDescent="0.35">
      <c r="A1107" s="2" t="s">
        <v>1580</v>
      </c>
    </row>
    <row r="1108" spans="1:1" x14ac:dyDescent="0.35">
      <c r="A1108" s="2" t="s">
        <v>1581</v>
      </c>
    </row>
    <row r="1109" spans="1:1" x14ac:dyDescent="0.35">
      <c r="A1109" s="2" t="s">
        <v>1582</v>
      </c>
    </row>
    <row r="1110" spans="1:1" x14ac:dyDescent="0.35">
      <c r="A1110" s="2" t="s">
        <v>1583</v>
      </c>
    </row>
    <row r="1111" spans="1:1" x14ac:dyDescent="0.35">
      <c r="A1111" s="2" t="s">
        <v>1584</v>
      </c>
    </row>
    <row r="1112" spans="1:1" x14ac:dyDescent="0.35">
      <c r="A1112" s="2" t="s">
        <v>1585</v>
      </c>
    </row>
    <row r="1113" spans="1:1" x14ac:dyDescent="0.35">
      <c r="A1113" s="2" t="s">
        <v>1586</v>
      </c>
    </row>
    <row r="1114" spans="1:1" x14ac:dyDescent="0.35">
      <c r="A1114" s="2" t="s">
        <v>1587</v>
      </c>
    </row>
    <row r="1115" spans="1:1" x14ac:dyDescent="0.35">
      <c r="A1115" s="2" t="s">
        <v>1588</v>
      </c>
    </row>
    <row r="1116" spans="1:1" x14ac:dyDescent="0.35">
      <c r="A1116" s="2" t="s">
        <v>1589</v>
      </c>
    </row>
    <row r="1117" spans="1:1" x14ac:dyDescent="0.35">
      <c r="A1117" s="2" t="s">
        <v>1590</v>
      </c>
    </row>
    <row r="1118" spans="1:1" x14ac:dyDescent="0.35">
      <c r="A1118" s="2" t="s">
        <v>1591</v>
      </c>
    </row>
    <row r="1119" spans="1:1" x14ac:dyDescent="0.35">
      <c r="A1119" s="2" t="s">
        <v>1592</v>
      </c>
    </row>
    <row r="1120" spans="1:1" x14ac:dyDescent="0.35">
      <c r="A1120" s="2" t="s">
        <v>1593</v>
      </c>
    </row>
    <row r="1121" spans="1:1" x14ac:dyDescent="0.35">
      <c r="A1121" s="2" t="s">
        <v>1594</v>
      </c>
    </row>
    <row r="1122" spans="1:1" x14ac:dyDescent="0.35">
      <c r="A1122" s="2" t="s">
        <v>1595</v>
      </c>
    </row>
    <row r="1123" spans="1:1" x14ac:dyDescent="0.35">
      <c r="A1123" s="2" t="s">
        <v>1596</v>
      </c>
    </row>
    <row r="1124" spans="1:1" x14ac:dyDescent="0.35">
      <c r="A1124" s="2" t="s">
        <v>1597</v>
      </c>
    </row>
    <row r="1125" spans="1:1" x14ac:dyDescent="0.35">
      <c r="A1125" s="2" t="s">
        <v>1598</v>
      </c>
    </row>
    <row r="1126" spans="1:1" x14ac:dyDescent="0.35">
      <c r="A1126" s="2" t="s">
        <v>1599</v>
      </c>
    </row>
    <row r="1127" spans="1:1" x14ac:dyDescent="0.35">
      <c r="A1127" s="2" t="s">
        <v>1600</v>
      </c>
    </row>
    <row r="1128" spans="1:1" x14ac:dyDescent="0.35">
      <c r="A1128" s="2" t="s">
        <v>1601</v>
      </c>
    </row>
    <row r="1129" spans="1:1" x14ac:dyDescent="0.35">
      <c r="A1129" s="2" t="s">
        <v>1602</v>
      </c>
    </row>
    <row r="1130" spans="1:1" x14ac:dyDescent="0.35">
      <c r="A1130" s="2" t="s">
        <v>1603</v>
      </c>
    </row>
    <row r="1131" spans="1:1" x14ac:dyDescent="0.35">
      <c r="A1131" s="2" t="s">
        <v>1604</v>
      </c>
    </row>
    <row r="1132" spans="1:1" x14ac:dyDescent="0.35">
      <c r="A1132" s="2" t="s">
        <v>1605</v>
      </c>
    </row>
    <row r="1133" spans="1:1" x14ac:dyDescent="0.35">
      <c r="A1133" s="2" t="s">
        <v>1606</v>
      </c>
    </row>
    <row r="1134" spans="1:1" x14ac:dyDescent="0.35">
      <c r="A1134" s="2" t="s">
        <v>1607</v>
      </c>
    </row>
    <row r="1135" spans="1:1" x14ac:dyDescent="0.35">
      <c r="A1135" s="2" t="s">
        <v>1608</v>
      </c>
    </row>
    <row r="1136" spans="1:1" x14ac:dyDescent="0.35">
      <c r="A1136" s="2" t="s">
        <v>1609</v>
      </c>
    </row>
    <row r="1137" spans="1:1" x14ac:dyDescent="0.35">
      <c r="A1137" s="2" t="s">
        <v>1610</v>
      </c>
    </row>
    <row r="1138" spans="1:1" x14ac:dyDescent="0.35">
      <c r="A1138" s="2" t="s">
        <v>1611</v>
      </c>
    </row>
    <row r="1139" spans="1:1" x14ac:dyDescent="0.35">
      <c r="A1139" s="2" t="s">
        <v>1612</v>
      </c>
    </row>
    <row r="1140" spans="1:1" x14ac:dyDescent="0.35">
      <c r="A1140" s="2" t="s">
        <v>1613</v>
      </c>
    </row>
    <row r="1141" spans="1:1" x14ac:dyDescent="0.35">
      <c r="A1141" s="2" t="s">
        <v>1614</v>
      </c>
    </row>
    <row r="1142" spans="1:1" x14ac:dyDescent="0.35">
      <c r="A1142" s="2" t="s">
        <v>1615</v>
      </c>
    </row>
    <row r="1143" spans="1:1" x14ac:dyDescent="0.35">
      <c r="A1143" s="2" t="s">
        <v>1616</v>
      </c>
    </row>
    <row r="1144" spans="1:1" x14ac:dyDescent="0.35">
      <c r="A1144" s="2" t="s">
        <v>1617</v>
      </c>
    </row>
    <row r="1145" spans="1:1" x14ac:dyDescent="0.35">
      <c r="A1145" s="2" t="s">
        <v>1618</v>
      </c>
    </row>
    <row r="1146" spans="1:1" x14ac:dyDescent="0.35">
      <c r="A1146" s="2" t="s">
        <v>1619</v>
      </c>
    </row>
    <row r="1147" spans="1:1" x14ac:dyDescent="0.35">
      <c r="A1147" s="2" t="s">
        <v>1620</v>
      </c>
    </row>
    <row r="1148" spans="1:1" x14ac:dyDescent="0.35">
      <c r="A1148" s="2" t="s">
        <v>1621</v>
      </c>
    </row>
    <row r="1149" spans="1:1" x14ac:dyDescent="0.35">
      <c r="A1149" s="2" t="s">
        <v>1622</v>
      </c>
    </row>
    <row r="1150" spans="1:1" x14ac:dyDescent="0.35">
      <c r="A1150" s="2" t="s">
        <v>1623</v>
      </c>
    </row>
    <row r="1151" spans="1:1" x14ac:dyDescent="0.35">
      <c r="A1151" s="2" t="s">
        <v>1624</v>
      </c>
    </row>
    <row r="1152" spans="1:1" x14ac:dyDescent="0.35">
      <c r="A1152" s="2" t="s">
        <v>1625</v>
      </c>
    </row>
    <row r="1153" spans="1:1" x14ac:dyDescent="0.35">
      <c r="A1153" s="2" t="s">
        <v>1626</v>
      </c>
    </row>
    <row r="1154" spans="1:1" x14ac:dyDescent="0.35">
      <c r="A1154" s="2" t="s">
        <v>1627</v>
      </c>
    </row>
    <row r="1155" spans="1:1" x14ac:dyDescent="0.35">
      <c r="A1155" s="2" t="s">
        <v>1628</v>
      </c>
    </row>
    <row r="1156" spans="1:1" x14ac:dyDescent="0.35">
      <c r="A1156" s="2" t="s">
        <v>1629</v>
      </c>
    </row>
    <row r="1157" spans="1:1" x14ac:dyDescent="0.35">
      <c r="A1157" s="2" t="s">
        <v>1630</v>
      </c>
    </row>
    <row r="1158" spans="1:1" x14ac:dyDescent="0.35">
      <c r="A1158" s="2" t="s">
        <v>1631</v>
      </c>
    </row>
    <row r="1159" spans="1:1" x14ac:dyDescent="0.35">
      <c r="A1159" s="2" t="s">
        <v>1632</v>
      </c>
    </row>
    <row r="1160" spans="1:1" x14ac:dyDescent="0.35">
      <c r="A1160" s="2" t="s">
        <v>1633</v>
      </c>
    </row>
    <row r="1161" spans="1:1" x14ac:dyDescent="0.35">
      <c r="A1161" s="2" t="s">
        <v>1634</v>
      </c>
    </row>
    <row r="1162" spans="1:1" x14ac:dyDescent="0.35">
      <c r="A1162" s="2" t="s">
        <v>1635</v>
      </c>
    </row>
    <row r="1163" spans="1:1" x14ac:dyDescent="0.35">
      <c r="A1163" s="2" t="s">
        <v>1636</v>
      </c>
    </row>
    <row r="1164" spans="1:1" x14ac:dyDescent="0.35">
      <c r="A1164" s="2" t="s">
        <v>1637</v>
      </c>
    </row>
    <row r="1165" spans="1:1" x14ac:dyDescent="0.35">
      <c r="A1165" s="2" t="s">
        <v>1638</v>
      </c>
    </row>
    <row r="1166" spans="1:1" x14ac:dyDescent="0.35">
      <c r="A1166" s="2" t="s">
        <v>1639</v>
      </c>
    </row>
    <row r="1167" spans="1:1" x14ac:dyDescent="0.35">
      <c r="A1167" s="2" t="s">
        <v>1640</v>
      </c>
    </row>
    <row r="1168" spans="1:1" x14ac:dyDescent="0.35">
      <c r="A1168" s="2" t="s">
        <v>1641</v>
      </c>
    </row>
    <row r="1169" spans="1:1" x14ac:dyDescent="0.35">
      <c r="A1169" s="2" t="s">
        <v>1642</v>
      </c>
    </row>
    <row r="1170" spans="1:1" x14ac:dyDescent="0.35">
      <c r="A1170" s="2" t="s">
        <v>1643</v>
      </c>
    </row>
    <row r="1171" spans="1:1" x14ac:dyDescent="0.35">
      <c r="A1171" s="2" t="s">
        <v>1644</v>
      </c>
    </row>
    <row r="1172" spans="1:1" x14ac:dyDescent="0.35">
      <c r="A1172" s="2" t="s">
        <v>1645</v>
      </c>
    </row>
    <row r="1173" spans="1:1" x14ac:dyDescent="0.35">
      <c r="A1173" s="2" t="s">
        <v>1646</v>
      </c>
    </row>
    <row r="1174" spans="1:1" x14ac:dyDescent="0.35">
      <c r="A1174" s="2" t="s">
        <v>1647</v>
      </c>
    </row>
    <row r="1175" spans="1:1" x14ac:dyDescent="0.35">
      <c r="A1175" s="2" t="s">
        <v>1648</v>
      </c>
    </row>
    <row r="1176" spans="1:1" x14ac:dyDescent="0.35">
      <c r="A1176" s="2" t="s">
        <v>1649</v>
      </c>
    </row>
    <row r="1177" spans="1:1" x14ac:dyDescent="0.35">
      <c r="A1177" s="2" t="s">
        <v>1650</v>
      </c>
    </row>
    <row r="1178" spans="1:1" x14ac:dyDescent="0.35">
      <c r="A1178" s="2" t="s">
        <v>1651</v>
      </c>
    </row>
    <row r="1179" spans="1:1" x14ac:dyDescent="0.35">
      <c r="A1179" s="2" t="s">
        <v>1652</v>
      </c>
    </row>
    <row r="1180" spans="1:1" x14ac:dyDescent="0.35">
      <c r="A1180" s="2" t="s">
        <v>1653</v>
      </c>
    </row>
    <row r="1181" spans="1:1" x14ac:dyDescent="0.35">
      <c r="A1181" s="2" t="s">
        <v>1654</v>
      </c>
    </row>
    <row r="1182" spans="1:1" x14ac:dyDescent="0.35">
      <c r="A1182" s="2" t="s">
        <v>1655</v>
      </c>
    </row>
    <row r="1183" spans="1:1" x14ac:dyDescent="0.35">
      <c r="A1183" s="2" t="s">
        <v>1656</v>
      </c>
    </row>
    <row r="1184" spans="1:1" x14ac:dyDescent="0.35">
      <c r="A1184" s="2" t="s">
        <v>1657</v>
      </c>
    </row>
    <row r="1185" spans="1:1" x14ac:dyDescent="0.35">
      <c r="A1185" s="2" t="s">
        <v>1658</v>
      </c>
    </row>
    <row r="1186" spans="1:1" x14ac:dyDescent="0.35">
      <c r="A1186" s="2" t="s">
        <v>1659</v>
      </c>
    </row>
    <row r="1187" spans="1:1" x14ac:dyDescent="0.35">
      <c r="A1187" s="2" t="s">
        <v>1660</v>
      </c>
    </row>
    <row r="1188" spans="1:1" x14ac:dyDescent="0.35">
      <c r="A1188" s="2" t="s">
        <v>1661</v>
      </c>
    </row>
    <row r="1189" spans="1:1" x14ac:dyDescent="0.35">
      <c r="A1189" s="2" t="s">
        <v>1662</v>
      </c>
    </row>
    <row r="1190" spans="1:1" x14ac:dyDescent="0.35">
      <c r="A1190" s="2" t="s">
        <v>1663</v>
      </c>
    </row>
    <row r="1191" spans="1:1" x14ac:dyDescent="0.35">
      <c r="A1191" s="2" t="s">
        <v>1664</v>
      </c>
    </row>
    <row r="1192" spans="1:1" x14ac:dyDescent="0.35">
      <c r="A1192" s="2" t="s">
        <v>1665</v>
      </c>
    </row>
    <row r="1193" spans="1:1" x14ac:dyDescent="0.35">
      <c r="A1193" s="2" t="s">
        <v>1666</v>
      </c>
    </row>
    <row r="1194" spans="1:1" x14ac:dyDescent="0.35">
      <c r="A1194" s="2" t="s">
        <v>1667</v>
      </c>
    </row>
    <row r="1195" spans="1:1" x14ac:dyDescent="0.35">
      <c r="A1195" s="2" t="s">
        <v>1668</v>
      </c>
    </row>
    <row r="1196" spans="1:1" x14ac:dyDescent="0.35">
      <c r="A1196" s="2" t="s">
        <v>1669</v>
      </c>
    </row>
    <row r="1197" spans="1:1" x14ac:dyDescent="0.35">
      <c r="A1197" s="2" t="s">
        <v>1670</v>
      </c>
    </row>
    <row r="1198" spans="1:1" x14ac:dyDescent="0.35">
      <c r="A1198" s="2" t="s">
        <v>1671</v>
      </c>
    </row>
    <row r="1199" spans="1:1" x14ac:dyDescent="0.35">
      <c r="A1199" s="2" t="s">
        <v>1672</v>
      </c>
    </row>
    <row r="1200" spans="1:1" x14ac:dyDescent="0.35">
      <c r="A1200" s="2" t="s">
        <v>1673</v>
      </c>
    </row>
    <row r="1201" spans="1:1" x14ac:dyDescent="0.35">
      <c r="A1201" s="2" t="s">
        <v>1674</v>
      </c>
    </row>
    <row r="1202" spans="1:1" x14ac:dyDescent="0.35">
      <c r="A1202" s="2" t="s">
        <v>1675</v>
      </c>
    </row>
    <row r="1203" spans="1:1" x14ac:dyDescent="0.35">
      <c r="A1203" s="2" t="s">
        <v>1676</v>
      </c>
    </row>
    <row r="1204" spans="1:1" x14ac:dyDescent="0.35">
      <c r="A1204" s="2" t="s">
        <v>1677</v>
      </c>
    </row>
    <row r="1205" spans="1:1" x14ac:dyDescent="0.35">
      <c r="A1205" s="2" t="s">
        <v>1678</v>
      </c>
    </row>
    <row r="1206" spans="1:1" x14ac:dyDescent="0.35">
      <c r="A1206" s="2" t="s">
        <v>1679</v>
      </c>
    </row>
    <row r="1207" spans="1:1" x14ac:dyDescent="0.35">
      <c r="A1207" s="2" t="s">
        <v>1680</v>
      </c>
    </row>
    <row r="1208" spans="1:1" x14ac:dyDescent="0.35">
      <c r="A1208" s="2" t="s">
        <v>1681</v>
      </c>
    </row>
    <row r="1209" spans="1:1" x14ac:dyDescent="0.35">
      <c r="A1209" s="2" t="s">
        <v>1682</v>
      </c>
    </row>
    <row r="1210" spans="1:1" x14ac:dyDescent="0.35">
      <c r="A1210" s="2" t="s">
        <v>1683</v>
      </c>
    </row>
    <row r="1211" spans="1:1" x14ac:dyDescent="0.35">
      <c r="A1211" s="2" t="s">
        <v>1684</v>
      </c>
    </row>
    <row r="1212" spans="1:1" x14ac:dyDescent="0.35">
      <c r="A1212" s="2" t="s">
        <v>1685</v>
      </c>
    </row>
    <row r="1213" spans="1:1" x14ac:dyDescent="0.35">
      <c r="A1213" s="2" t="s">
        <v>1686</v>
      </c>
    </row>
    <row r="1214" spans="1:1" x14ac:dyDescent="0.35">
      <c r="A1214" s="2" t="s">
        <v>1687</v>
      </c>
    </row>
    <row r="1215" spans="1:1" x14ac:dyDescent="0.35">
      <c r="A1215" s="2" t="s">
        <v>1688</v>
      </c>
    </row>
    <row r="1216" spans="1:1" x14ac:dyDescent="0.35">
      <c r="A1216" s="2" t="s">
        <v>1689</v>
      </c>
    </row>
    <row r="1217" spans="1:1" x14ac:dyDescent="0.35">
      <c r="A1217" s="2" t="s">
        <v>1690</v>
      </c>
    </row>
    <row r="1218" spans="1:1" x14ac:dyDescent="0.35">
      <c r="A1218" s="2" t="s">
        <v>1691</v>
      </c>
    </row>
    <row r="1219" spans="1:1" x14ac:dyDescent="0.35">
      <c r="A1219" s="2" t="s">
        <v>1692</v>
      </c>
    </row>
    <row r="1220" spans="1:1" x14ac:dyDescent="0.35">
      <c r="A1220" s="2" t="s">
        <v>1693</v>
      </c>
    </row>
    <row r="1221" spans="1:1" x14ac:dyDescent="0.35">
      <c r="A1221" s="2" t="s">
        <v>1694</v>
      </c>
    </row>
    <row r="1222" spans="1:1" x14ac:dyDescent="0.35">
      <c r="A1222" s="2" t="s">
        <v>1695</v>
      </c>
    </row>
    <row r="1223" spans="1:1" x14ac:dyDescent="0.35">
      <c r="A1223" s="2" t="s">
        <v>1696</v>
      </c>
    </row>
    <row r="1224" spans="1:1" x14ac:dyDescent="0.35">
      <c r="A1224" s="2" t="s">
        <v>1697</v>
      </c>
    </row>
    <row r="1225" spans="1:1" x14ac:dyDescent="0.35">
      <c r="A1225" s="2" t="s">
        <v>1698</v>
      </c>
    </row>
    <row r="1226" spans="1:1" x14ac:dyDescent="0.35">
      <c r="A1226" s="2" t="s">
        <v>1699</v>
      </c>
    </row>
    <row r="1227" spans="1:1" x14ac:dyDescent="0.35">
      <c r="A1227" s="2" t="s">
        <v>1700</v>
      </c>
    </row>
    <row r="1228" spans="1:1" x14ac:dyDescent="0.35">
      <c r="A1228" s="2" t="s">
        <v>1701</v>
      </c>
    </row>
    <row r="1229" spans="1:1" x14ac:dyDescent="0.35">
      <c r="A1229" s="2" t="s">
        <v>1702</v>
      </c>
    </row>
    <row r="1230" spans="1:1" x14ac:dyDescent="0.35">
      <c r="A1230" s="2" t="s">
        <v>1703</v>
      </c>
    </row>
    <row r="1231" spans="1:1" x14ac:dyDescent="0.35">
      <c r="A1231" s="2" t="s">
        <v>1704</v>
      </c>
    </row>
    <row r="1232" spans="1:1" x14ac:dyDescent="0.35">
      <c r="A1232" s="2" t="s">
        <v>1705</v>
      </c>
    </row>
    <row r="1233" spans="1:1" x14ac:dyDescent="0.35">
      <c r="A1233" s="2" t="s">
        <v>1706</v>
      </c>
    </row>
    <row r="1234" spans="1:1" x14ac:dyDescent="0.35">
      <c r="A1234" s="2" t="s">
        <v>1707</v>
      </c>
    </row>
    <row r="1235" spans="1:1" x14ac:dyDescent="0.35">
      <c r="A1235" s="2" t="s">
        <v>1708</v>
      </c>
    </row>
    <row r="1236" spans="1:1" x14ac:dyDescent="0.35">
      <c r="A1236" s="2" t="s">
        <v>1709</v>
      </c>
    </row>
    <row r="1237" spans="1:1" x14ac:dyDescent="0.35">
      <c r="A1237" s="2" t="s">
        <v>1710</v>
      </c>
    </row>
    <row r="1238" spans="1:1" x14ac:dyDescent="0.35">
      <c r="A1238" s="2" t="s">
        <v>1711</v>
      </c>
    </row>
    <row r="1239" spans="1:1" x14ac:dyDescent="0.35">
      <c r="A1239" s="2" t="s">
        <v>1712</v>
      </c>
    </row>
    <row r="1240" spans="1:1" x14ac:dyDescent="0.35">
      <c r="A1240" s="2" t="s">
        <v>1713</v>
      </c>
    </row>
    <row r="1241" spans="1:1" x14ac:dyDescent="0.35">
      <c r="A1241" s="2" t="s">
        <v>1714</v>
      </c>
    </row>
    <row r="1242" spans="1:1" x14ac:dyDescent="0.35">
      <c r="A1242" s="2" t="s">
        <v>1715</v>
      </c>
    </row>
    <row r="1243" spans="1:1" x14ac:dyDescent="0.35">
      <c r="A1243" s="2" t="s">
        <v>1716</v>
      </c>
    </row>
    <row r="1244" spans="1:1" x14ac:dyDescent="0.35">
      <c r="A1244" s="2" t="s">
        <v>1717</v>
      </c>
    </row>
    <row r="1245" spans="1:1" x14ac:dyDescent="0.35">
      <c r="A1245" s="2" t="s">
        <v>1718</v>
      </c>
    </row>
    <row r="1246" spans="1:1" x14ac:dyDescent="0.35">
      <c r="A1246" s="2" t="s">
        <v>1719</v>
      </c>
    </row>
    <row r="1247" spans="1:1" x14ac:dyDescent="0.35">
      <c r="A1247" s="2" t="s">
        <v>1720</v>
      </c>
    </row>
    <row r="1248" spans="1:1" x14ac:dyDescent="0.35">
      <c r="A1248" s="2" t="s">
        <v>1721</v>
      </c>
    </row>
    <row r="1249" spans="1:1" x14ac:dyDescent="0.35">
      <c r="A1249" s="2" t="s">
        <v>1722</v>
      </c>
    </row>
    <row r="1250" spans="1:1" x14ac:dyDescent="0.35">
      <c r="A1250" s="2" t="s">
        <v>1723</v>
      </c>
    </row>
    <row r="1251" spans="1:1" x14ac:dyDescent="0.35">
      <c r="A1251" s="2" t="s">
        <v>1724</v>
      </c>
    </row>
    <row r="1252" spans="1:1" x14ac:dyDescent="0.35">
      <c r="A1252" s="2" t="s">
        <v>1725</v>
      </c>
    </row>
    <row r="1253" spans="1:1" x14ac:dyDescent="0.35">
      <c r="A1253" s="2" t="s">
        <v>1726</v>
      </c>
    </row>
    <row r="1254" spans="1:1" x14ac:dyDescent="0.35">
      <c r="A1254" s="2" t="s">
        <v>1727</v>
      </c>
    </row>
    <row r="1255" spans="1:1" x14ac:dyDescent="0.35">
      <c r="A1255" s="2" t="s">
        <v>1728</v>
      </c>
    </row>
    <row r="1256" spans="1:1" x14ac:dyDescent="0.35">
      <c r="A1256" s="2" t="s">
        <v>1729</v>
      </c>
    </row>
    <row r="1257" spans="1:1" x14ac:dyDescent="0.35">
      <c r="A1257" s="2" t="s">
        <v>1730</v>
      </c>
    </row>
    <row r="1258" spans="1:1" x14ac:dyDescent="0.35">
      <c r="A1258" s="2" t="s">
        <v>1731</v>
      </c>
    </row>
    <row r="1259" spans="1:1" x14ac:dyDescent="0.35">
      <c r="A1259" s="2" t="s">
        <v>1732</v>
      </c>
    </row>
    <row r="1260" spans="1:1" x14ac:dyDescent="0.35">
      <c r="A1260" s="2" t="s">
        <v>1733</v>
      </c>
    </row>
    <row r="1261" spans="1:1" x14ac:dyDescent="0.35">
      <c r="A1261" s="2" t="s">
        <v>1734</v>
      </c>
    </row>
    <row r="1262" spans="1:1" x14ac:dyDescent="0.35">
      <c r="A1262" s="2" t="s">
        <v>1735</v>
      </c>
    </row>
    <row r="1263" spans="1:1" x14ac:dyDescent="0.35">
      <c r="A1263" s="2" t="s">
        <v>1736</v>
      </c>
    </row>
    <row r="1264" spans="1:1" x14ac:dyDescent="0.35">
      <c r="A1264" s="2" t="s">
        <v>1737</v>
      </c>
    </row>
    <row r="1265" spans="1:1" x14ac:dyDescent="0.35">
      <c r="A1265" s="2" t="s">
        <v>1738</v>
      </c>
    </row>
    <row r="1266" spans="1:1" x14ac:dyDescent="0.35">
      <c r="A1266" s="2" t="s">
        <v>1739</v>
      </c>
    </row>
    <row r="1267" spans="1:1" x14ac:dyDescent="0.35">
      <c r="A1267" s="2" t="s">
        <v>1740</v>
      </c>
    </row>
    <row r="1268" spans="1:1" x14ac:dyDescent="0.35">
      <c r="A1268" s="2" t="s">
        <v>1741</v>
      </c>
    </row>
    <row r="1269" spans="1:1" x14ac:dyDescent="0.35">
      <c r="A1269" s="2" t="s">
        <v>1742</v>
      </c>
    </row>
    <row r="1270" spans="1:1" x14ac:dyDescent="0.35">
      <c r="A1270" s="2" t="s">
        <v>1743</v>
      </c>
    </row>
    <row r="1271" spans="1:1" x14ac:dyDescent="0.35">
      <c r="A1271" s="2" t="s">
        <v>1744</v>
      </c>
    </row>
    <row r="1272" spans="1:1" x14ac:dyDescent="0.35">
      <c r="A1272" s="2" t="s">
        <v>1745</v>
      </c>
    </row>
    <row r="1273" spans="1:1" x14ac:dyDescent="0.35">
      <c r="A1273" s="2" t="s">
        <v>1746</v>
      </c>
    </row>
    <row r="1274" spans="1:1" x14ac:dyDescent="0.35">
      <c r="A1274" s="2" t="s">
        <v>1747</v>
      </c>
    </row>
    <row r="1275" spans="1:1" x14ac:dyDescent="0.35">
      <c r="A1275" s="2" t="s">
        <v>1748</v>
      </c>
    </row>
    <row r="1276" spans="1:1" x14ac:dyDescent="0.35">
      <c r="A1276" s="2" t="s">
        <v>1749</v>
      </c>
    </row>
    <row r="1277" spans="1:1" x14ac:dyDescent="0.35">
      <c r="A1277" s="2" t="s">
        <v>1750</v>
      </c>
    </row>
    <row r="1278" spans="1:1" x14ac:dyDescent="0.35">
      <c r="A1278" s="2" t="s">
        <v>1751</v>
      </c>
    </row>
    <row r="1279" spans="1:1" x14ac:dyDescent="0.35">
      <c r="A1279" s="2" t="s">
        <v>1752</v>
      </c>
    </row>
    <row r="1280" spans="1:1" x14ac:dyDescent="0.35">
      <c r="A1280" s="2" t="s">
        <v>1753</v>
      </c>
    </row>
    <row r="1281" spans="1:1" x14ac:dyDescent="0.35">
      <c r="A1281" s="2" t="s">
        <v>1754</v>
      </c>
    </row>
    <row r="1282" spans="1:1" x14ac:dyDescent="0.35">
      <c r="A1282" s="2" t="s">
        <v>1755</v>
      </c>
    </row>
    <row r="1283" spans="1:1" x14ac:dyDescent="0.35">
      <c r="A1283" s="2" t="s">
        <v>1756</v>
      </c>
    </row>
    <row r="1284" spans="1:1" x14ac:dyDescent="0.35">
      <c r="A1284" s="2" t="s">
        <v>1757</v>
      </c>
    </row>
    <row r="1285" spans="1:1" x14ac:dyDescent="0.35">
      <c r="A1285" s="2" t="s">
        <v>1758</v>
      </c>
    </row>
    <row r="1286" spans="1:1" x14ac:dyDescent="0.35">
      <c r="A1286" s="2" t="s">
        <v>1759</v>
      </c>
    </row>
    <row r="1287" spans="1:1" x14ac:dyDescent="0.35">
      <c r="A1287" s="2" t="s">
        <v>1760</v>
      </c>
    </row>
    <row r="1288" spans="1:1" x14ac:dyDescent="0.35">
      <c r="A1288" s="2" t="s">
        <v>1761</v>
      </c>
    </row>
    <row r="1289" spans="1:1" x14ac:dyDescent="0.35">
      <c r="A1289" s="2" t="s">
        <v>1762</v>
      </c>
    </row>
    <row r="1290" spans="1:1" x14ac:dyDescent="0.35">
      <c r="A1290" s="2" t="s">
        <v>1763</v>
      </c>
    </row>
    <row r="1291" spans="1:1" x14ac:dyDescent="0.35">
      <c r="A1291" s="2" t="s">
        <v>1764</v>
      </c>
    </row>
    <row r="1292" spans="1:1" x14ac:dyDescent="0.35">
      <c r="A1292" s="2" t="s">
        <v>1765</v>
      </c>
    </row>
    <row r="1293" spans="1:1" x14ac:dyDescent="0.35">
      <c r="A1293" s="2" t="s">
        <v>1766</v>
      </c>
    </row>
    <row r="1294" spans="1:1" x14ac:dyDescent="0.35">
      <c r="A1294" s="2" t="s">
        <v>1767</v>
      </c>
    </row>
    <row r="1295" spans="1:1" x14ac:dyDescent="0.35">
      <c r="A1295" s="2" t="s">
        <v>1768</v>
      </c>
    </row>
    <row r="1296" spans="1:1" x14ac:dyDescent="0.35">
      <c r="A1296" s="2" t="s">
        <v>1769</v>
      </c>
    </row>
    <row r="1297" spans="1:1" x14ac:dyDescent="0.35">
      <c r="A1297" s="2" t="s">
        <v>1770</v>
      </c>
    </row>
    <row r="1298" spans="1:1" x14ac:dyDescent="0.35">
      <c r="A1298" s="2" t="s">
        <v>1771</v>
      </c>
    </row>
    <row r="1299" spans="1:1" x14ac:dyDescent="0.35">
      <c r="A1299" s="2" t="s">
        <v>1772</v>
      </c>
    </row>
    <row r="1300" spans="1:1" x14ac:dyDescent="0.35">
      <c r="A1300" s="2" t="s">
        <v>1773</v>
      </c>
    </row>
    <row r="1301" spans="1:1" x14ac:dyDescent="0.35">
      <c r="A1301" s="2" t="s">
        <v>1774</v>
      </c>
    </row>
    <row r="1302" spans="1:1" x14ac:dyDescent="0.35">
      <c r="A1302" s="2" t="s">
        <v>1775</v>
      </c>
    </row>
    <row r="1303" spans="1:1" x14ac:dyDescent="0.35">
      <c r="A1303" s="2" t="s">
        <v>1776</v>
      </c>
    </row>
    <row r="1304" spans="1:1" x14ac:dyDescent="0.35">
      <c r="A1304" s="2" t="s">
        <v>1777</v>
      </c>
    </row>
    <row r="1305" spans="1:1" x14ac:dyDescent="0.35">
      <c r="A1305" s="2" t="s">
        <v>1778</v>
      </c>
    </row>
    <row r="1306" spans="1:1" x14ac:dyDescent="0.35">
      <c r="A1306" s="2" t="s">
        <v>1779</v>
      </c>
    </row>
    <row r="1307" spans="1:1" x14ac:dyDescent="0.35">
      <c r="A1307" s="2" t="s">
        <v>1780</v>
      </c>
    </row>
    <row r="1308" spans="1:1" x14ac:dyDescent="0.35">
      <c r="A1308" s="2" t="s">
        <v>1781</v>
      </c>
    </row>
    <row r="1309" spans="1:1" x14ac:dyDescent="0.35">
      <c r="A1309" s="2" t="s">
        <v>1782</v>
      </c>
    </row>
    <row r="1310" spans="1:1" x14ac:dyDescent="0.35">
      <c r="A1310" s="2" t="s">
        <v>1783</v>
      </c>
    </row>
    <row r="1311" spans="1:1" x14ac:dyDescent="0.35">
      <c r="A1311" s="2" t="s">
        <v>1784</v>
      </c>
    </row>
    <row r="1312" spans="1:1" x14ac:dyDescent="0.35">
      <c r="A1312" s="2" t="s">
        <v>1785</v>
      </c>
    </row>
    <row r="1313" spans="1:1" x14ac:dyDescent="0.35">
      <c r="A1313" s="2" t="s">
        <v>1786</v>
      </c>
    </row>
    <row r="1314" spans="1:1" x14ac:dyDescent="0.35">
      <c r="A1314" s="2" t="s">
        <v>1787</v>
      </c>
    </row>
    <row r="1315" spans="1:1" x14ac:dyDescent="0.35">
      <c r="A1315" s="2" t="s">
        <v>1788</v>
      </c>
    </row>
    <row r="1316" spans="1:1" x14ac:dyDescent="0.35">
      <c r="A1316" s="2" t="s">
        <v>1789</v>
      </c>
    </row>
    <row r="1317" spans="1:1" x14ac:dyDescent="0.35">
      <c r="A1317" s="2" t="s">
        <v>1790</v>
      </c>
    </row>
    <row r="1318" spans="1:1" x14ac:dyDescent="0.35">
      <c r="A1318" s="2" t="s">
        <v>1791</v>
      </c>
    </row>
    <row r="1319" spans="1:1" x14ac:dyDescent="0.35">
      <c r="A1319" s="2" t="s">
        <v>1792</v>
      </c>
    </row>
    <row r="1320" spans="1:1" x14ac:dyDescent="0.35">
      <c r="A1320" s="2" t="s">
        <v>1793</v>
      </c>
    </row>
    <row r="1321" spans="1:1" x14ac:dyDescent="0.35">
      <c r="A1321" s="2" t="s">
        <v>1794</v>
      </c>
    </row>
    <row r="1322" spans="1:1" x14ac:dyDescent="0.35">
      <c r="A1322" s="2" t="s">
        <v>1795</v>
      </c>
    </row>
    <row r="1323" spans="1:1" x14ac:dyDescent="0.35">
      <c r="A1323" s="2" t="s">
        <v>1796</v>
      </c>
    </row>
    <row r="1324" spans="1:1" x14ac:dyDescent="0.35">
      <c r="A1324" s="2" t="s">
        <v>1797</v>
      </c>
    </row>
    <row r="1325" spans="1:1" x14ac:dyDescent="0.35">
      <c r="A1325" s="2" t="s">
        <v>1798</v>
      </c>
    </row>
    <row r="1326" spans="1:1" x14ac:dyDescent="0.35">
      <c r="A1326" s="2" t="s">
        <v>1799</v>
      </c>
    </row>
    <row r="1327" spans="1:1" x14ac:dyDescent="0.35">
      <c r="A1327" s="2" t="s">
        <v>1800</v>
      </c>
    </row>
    <row r="1328" spans="1:1" x14ac:dyDescent="0.35">
      <c r="A1328" s="2" t="s">
        <v>1801</v>
      </c>
    </row>
    <row r="1329" spans="1:1" x14ac:dyDescent="0.35">
      <c r="A1329" s="2" t="s">
        <v>1802</v>
      </c>
    </row>
    <row r="1330" spans="1:1" x14ac:dyDescent="0.35">
      <c r="A1330" s="2" t="s">
        <v>1803</v>
      </c>
    </row>
    <row r="1331" spans="1:1" x14ac:dyDescent="0.35">
      <c r="A1331" s="2" t="s">
        <v>1804</v>
      </c>
    </row>
    <row r="1332" spans="1:1" x14ac:dyDescent="0.35">
      <c r="A1332" s="2" t="s">
        <v>1805</v>
      </c>
    </row>
    <row r="1333" spans="1:1" x14ac:dyDescent="0.35">
      <c r="A1333" s="2" t="s">
        <v>1806</v>
      </c>
    </row>
    <row r="1334" spans="1:1" x14ac:dyDescent="0.35">
      <c r="A1334" s="2" t="s">
        <v>1807</v>
      </c>
    </row>
    <row r="1335" spans="1:1" x14ac:dyDescent="0.35">
      <c r="A1335" s="2" t="s">
        <v>1808</v>
      </c>
    </row>
    <row r="1336" spans="1:1" x14ac:dyDescent="0.35">
      <c r="A1336" s="2" t="s">
        <v>1809</v>
      </c>
    </row>
    <row r="1337" spans="1:1" x14ac:dyDescent="0.35">
      <c r="A1337" s="2" t="s">
        <v>1810</v>
      </c>
    </row>
    <row r="1338" spans="1:1" x14ac:dyDescent="0.35">
      <c r="A1338" s="2" t="s">
        <v>1811</v>
      </c>
    </row>
    <row r="1339" spans="1:1" x14ac:dyDescent="0.35">
      <c r="A1339" s="2" t="s">
        <v>1812</v>
      </c>
    </row>
    <row r="1340" spans="1:1" x14ac:dyDescent="0.35">
      <c r="A1340" s="2" t="s">
        <v>1813</v>
      </c>
    </row>
    <row r="1341" spans="1:1" x14ac:dyDescent="0.35">
      <c r="A1341" s="2" t="s">
        <v>1814</v>
      </c>
    </row>
    <row r="1342" spans="1:1" x14ac:dyDescent="0.35">
      <c r="A1342" s="2" t="s">
        <v>1815</v>
      </c>
    </row>
    <row r="1343" spans="1:1" x14ac:dyDescent="0.35">
      <c r="A1343" s="2" t="s">
        <v>1816</v>
      </c>
    </row>
    <row r="1344" spans="1:1" x14ac:dyDescent="0.35">
      <c r="A1344" s="2" t="s">
        <v>1817</v>
      </c>
    </row>
    <row r="1345" spans="1:1" x14ac:dyDescent="0.35">
      <c r="A1345" s="2" t="s">
        <v>1818</v>
      </c>
    </row>
    <row r="1346" spans="1:1" x14ac:dyDescent="0.35">
      <c r="A1346" s="2" t="s">
        <v>1819</v>
      </c>
    </row>
    <row r="1347" spans="1:1" x14ac:dyDescent="0.35">
      <c r="A1347" s="2" t="s">
        <v>1820</v>
      </c>
    </row>
    <row r="1348" spans="1:1" x14ac:dyDescent="0.35">
      <c r="A1348" s="2" t="s">
        <v>1821</v>
      </c>
    </row>
    <row r="1349" spans="1:1" x14ac:dyDescent="0.35">
      <c r="A1349" s="2" t="s">
        <v>1822</v>
      </c>
    </row>
    <row r="1350" spans="1:1" x14ac:dyDescent="0.35">
      <c r="A1350" s="2" t="s">
        <v>1823</v>
      </c>
    </row>
    <row r="1351" spans="1:1" x14ac:dyDescent="0.35">
      <c r="A1351" s="2" t="s">
        <v>1824</v>
      </c>
    </row>
    <row r="1352" spans="1:1" x14ac:dyDescent="0.35">
      <c r="A1352" s="2" t="s">
        <v>1825</v>
      </c>
    </row>
    <row r="1353" spans="1:1" x14ac:dyDescent="0.35">
      <c r="A1353" s="2" t="s">
        <v>1826</v>
      </c>
    </row>
    <row r="1354" spans="1:1" x14ac:dyDescent="0.35">
      <c r="A1354" s="2" t="s">
        <v>1827</v>
      </c>
    </row>
    <row r="1355" spans="1:1" x14ac:dyDescent="0.35">
      <c r="A1355" s="2" t="s">
        <v>1828</v>
      </c>
    </row>
    <row r="1356" spans="1:1" x14ac:dyDescent="0.35">
      <c r="A1356" s="2" t="s">
        <v>1829</v>
      </c>
    </row>
    <row r="1357" spans="1:1" x14ac:dyDescent="0.35">
      <c r="A1357" s="2" t="s">
        <v>1830</v>
      </c>
    </row>
    <row r="1358" spans="1:1" x14ac:dyDescent="0.35">
      <c r="A1358" s="2" t="s">
        <v>1831</v>
      </c>
    </row>
    <row r="1359" spans="1:1" x14ac:dyDescent="0.35">
      <c r="A1359" s="2" t="s">
        <v>1832</v>
      </c>
    </row>
    <row r="1360" spans="1:1" x14ac:dyDescent="0.35">
      <c r="A1360" s="2" t="s">
        <v>1833</v>
      </c>
    </row>
    <row r="1361" spans="1:1" x14ac:dyDescent="0.35">
      <c r="A1361" s="2" t="s">
        <v>1834</v>
      </c>
    </row>
    <row r="1362" spans="1:1" x14ac:dyDescent="0.35">
      <c r="A1362" s="2" t="s">
        <v>1835</v>
      </c>
    </row>
    <row r="1363" spans="1:1" x14ac:dyDescent="0.35">
      <c r="A1363" s="2" t="s">
        <v>1836</v>
      </c>
    </row>
    <row r="1364" spans="1:1" x14ac:dyDescent="0.35">
      <c r="A1364" s="2" t="s">
        <v>1837</v>
      </c>
    </row>
    <row r="1365" spans="1:1" x14ac:dyDescent="0.35">
      <c r="A1365" s="2" t="s">
        <v>1838</v>
      </c>
    </row>
    <row r="1366" spans="1:1" x14ac:dyDescent="0.35">
      <c r="A1366" s="2" t="s">
        <v>1839</v>
      </c>
    </row>
    <row r="1367" spans="1:1" x14ac:dyDescent="0.35">
      <c r="A1367" s="2" t="s">
        <v>1840</v>
      </c>
    </row>
    <row r="1368" spans="1:1" x14ac:dyDescent="0.35">
      <c r="A1368" s="2" t="s">
        <v>1841</v>
      </c>
    </row>
    <row r="1369" spans="1:1" x14ac:dyDescent="0.35">
      <c r="A1369" s="2" t="s">
        <v>1842</v>
      </c>
    </row>
    <row r="1370" spans="1:1" x14ac:dyDescent="0.35">
      <c r="A1370" s="2" t="s">
        <v>1843</v>
      </c>
    </row>
    <row r="1371" spans="1:1" x14ac:dyDescent="0.35">
      <c r="A1371" s="2" t="s">
        <v>1844</v>
      </c>
    </row>
    <row r="1372" spans="1:1" x14ac:dyDescent="0.35">
      <c r="A1372" s="2" t="s">
        <v>1845</v>
      </c>
    </row>
    <row r="1373" spans="1:1" x14ac:dyDescent="0.35">
      <c r="A1373" s="2" t="s">
        <v>1846</v>
      </c>
    </row>
    <row r="1374" spans="1:1" x14ac:dyDescent="0.35">
      <c r="A1374" s="2" t="s">
        <v>1847</v>
      </c>
    </row>
    <row r="1375" spans="1:1" x14ac:dyDescent="0.35">
      <c r="A1375" s="2" t="s">
        <v>1848</v>
      </c>
    </row>
    <row r="1376" spans="1:1" x14ac:dyDescent="0.35">
      <c r="A1376" s="2" t="s">
        <v>1849</v>
      </c>
    </row>
    <row r="1377" spans="1:1" x14ac:dyDescent="0.35">
      <c r="A1377" s="2" t="s">
        <v>1850</v>
      </c>
    </row>
    <row r="1378" spans="1:1" x14ac:dyDescent="0.35">
      <c r="A1378" s="2" t="s">
        <v>1851</v>
      </c>
    </row>
    <row r="1379" spans="1:1" x14ac:dyDescent="0.35">
      <c r="A1379" s="2" t="s">
        <v>1852</v>
      </c>
    </row>
    <row r="1380" spans="1:1" x14ac:dyDescent="0.35">
      <c r="A1380" s="2" t="s">
        <v>1853</v>
      </c>
    </row>
    <row r="1381" spans="1:1" x14ac:dyDescent="0.35">
      <c r="A1381" s="2" t="s">
        <v>1854</v>
      </c>
    </row>
    <row r="1382" spans="1:1" x14ac:dyDescent="0.35">
      <c r="A1382" s="2" t="s">
        <v>1855</v>
      </c>
    </row>
    <row r="1383" spans="1:1" x14ac:dyDescent="0.35">
      <c r="A1383" s="2" t="s">
        <v>1856</v>
      </c>
    </row>
    <row r="1384" spans="1:1" x14ac:dyDescent="0.35">
      <c r="A1384" s="2" t="s">
        <v>1857</v>
      </c>
    </row>
    <row r="1385" spans="1:1" x14ac:dyDescent="0.35">
      <c r="A1385" s="2" t="s">
        <v>1858</v>
      </c>
    </row>
    <row r="1386" spans="1:1" x14ac:dyDescent="0.35">
      <c r="A1386" s="2" t="s">
        <v>1859</v>
      </c>
    </row>
    <row r="1387" spans="1:1" x14ac:dyDescent="0.35">
      <c r="A1387" s="2" t="s">
        <v>1860</v>
      </c>
    </row>
    <row r="1388" spans="1:1" x14ac:dyDescent="0.35">
      <c r="A1388" s="2" t="s">
        <v>1861</v>
      </c>
    </row>
    <row r="1389" spans="1:1" x14ac:dyDescent="0.35">
      <c r="A1389" s="2" t="s">
        <v>1862</v>
      </c>
    </row>
    <row r="1390" spans="1:1" x14ac:dyDescent="0.35">
      <c r="A1390" s="2" t="s">
        <v>1863</v>
      </c>
    </row>
    <row r="1391" spans="1:1" x14ac:dyDescent="0.35">
      <c r="A1391" s="2" t="s">
        <v>1864</v>
      </c>
    </row>
    <row r="1392" spans="1:1" x14ac:dyDescent="0.35">
      <c r="A1392" s="2" t="s">
        <v>1865</v>
      </c>
    </row>
    <row r="1393" spans="1:1" x14ac:dyDescent="0.35">
      <c r="A1393" s="2" t="s">
        <v>1866</v>
      </c>
    </row>
    <row r="1394" spans="1:1" x14ac:dyDescent="0.35">
      <c r="A1394" s="2" t="s">
        <v>1867</v>
      </c>
    </row>
    <row r="1395" spans="1:1" x14ac:dyDescent="0.35">
      <c r="A1395" s="2" t="s">
        <v>1868</v>
      </c>
    </row>
    <row r="1396" spans="1:1" x14ac:dyDescent="0.35">
      <c r="A1396" s="2" t="s">
        <v>1869</v>
      </c>
    </row>
    <row r="1397" spans="1:1" x14ac:dyDescent="0.35">
      <c r="A1397" s="2" t="s">
        <v>1870</v>
      </c>
    </row>
    <row r="1398" spans="1:1" x14ac:dyDescent="0.35">
      <c r="A1398" s="2" t="s">
        <v>1871</v>
      </c>
    </row>
    <row r="1399" spans="1:1" x14ac:dyDescent="0.35">
      <c r="A1399" s="2" t="s">
        <v>1872</v>
      </c>
    </row>
    <row r="1400" spans="1:1" x14ac:dyDescent="0.35">
      <c r="A1400" s="2" t="s">
        <v>1873</v>
      </c>
    </row>
    <row r="1401" spans="1:1" x14ac:dyDescent="0.35">
      <c r="A1401" s="2" t="s">
        <v>1874</v>
      </c>
    </row>
    <row r="1402" spans="1:1" x14ac:dyDescent="0.35">
      <c r="A1402" s="2" t="s">
        <v>1875</v>
      </c>
    </row>
    <row r="1403" spans="1:1" x14ac:dyDescent="0.35">
      <c r="A1403" s="2" t="s">
        <v>1876</v>
      </c>
    </row>
    <row r="1404" spans="1:1" x14ac:dyDescent="0.35">
      <c r="A1404" s="2" t="s">
        <v>1877</v>
      </c>
    </row>
    <row r="1405" spans="1:1" x14ac:dyDescent="0.35">
      <c r="A1405" s="2" t="s">
        <v>1878</v>
      </c>
    </row>
    <row r="1406" spans="1:1" x14ac:dyDescent="0.35">
      <c r="A1406" s="2" t="s">
        <v>1879</v>
      </c>
    </row>
    <row r="1407" spans="1:1" x14ac:dyDescent="0.35">
      <c r="A1407" s="2" t="s">
        <v>1880</v>
      </c>
    </row>
    <row r="1408" spans="1:1" x14ac:dyDescent="0.35">
      <c r="A1408" s="2" t="s">
        <v>1881</v>
      </c>
    </row>
    <row r="1409" spans="1:1" x14ac:dyDescent="0.35">
      <c r="A1409" s="2" t="s">
        <v>1882</v>
      </c>
    </row>
    <row r="1410" spans="1:1" x14ac:dyDescent="0.35">
      <c r="A1410" s="2" t="s">
        <v>1883</v>
      </c>
    </row>
    <row r="1411" spans="1:1" x14ac:dyDescent="0.35">
      <c r="A1411" s="2" t="s">
        <v>1884</v>
      </c>
    </row>
    <row r="1412" spans="1:1" x14ac:dyDescent="0.35">
      <c r="A1412" s="2" t="s">
        <v>1885</v>
      </c>
    </row>
    <row r="1413" spans="1:1" x14ac:dyDescent="0.35">
      <c r="A1413" s="2" t="s">
        <v>1886</v>
      </c>
    </row>
    <row r="1414" spans="1:1" x14ac:dyDescent="0.35">
      <c r="A1414" s="2" t="s">
        <v>1887</v>
      </c>
    </row>
    <row r="1415" spans="1:1" x14ac:dyDescent="0.35">
      <c r="A1415" s="2" t="s">
        <v>1888</v>
      </c>
    </row>
    <row r="1416" spans="1:1" x14ac:dyDescent="0.35">
      <c r="A1416" s="2" t="s">
        <v>1889</v>
      </c>
    </row>
    <row r="1417" spans="1:1" x14ac:dyDescent="0.35">
      <c r="A1417" s="2" t="s">
        <v>1890</v>
      </c>
    </row>
    <row r="1418" spans="1:1" x14ac:dyDescent="0.35">
      <c r="A1418" s="2" t="s">
        <v>1891</v>
      </c>
    </row>
    <row r="1419" spans="1:1" x14ac:dyDescent="0.35">
      <c r="A1419" s="2" t="s">
        <v>1892</v>
      </c>
    </row>
    <row r="1420" spans="1:1" x14ac:dyDescent="0.35">
      <c r="A1420" s="2" t="s">
        <v>1893</v>
      </c>
    </row>
    <row r="1421" spans="1:1" x14ac:dyDescent="0.35">
      <c r="A1421" s="2" t="s">
        <v>1894</v>
      </c>
    </row>
    <row r="1422" spans="1:1" x14ac:dyDescent="0.35">
      <c r="A1422" s="2" t="s">
        <v>1895</v>
      </c>
    </row>
    <row r="1423" spans="1:1" x14ac:dyDescent="0.35">
      <c r="A1423" s="2" t="s">
        <v>1896</v>
      </c>
    </row>
    <row r="1424" spans="1:1" x14ac:dyDescent="0.35">
      <c r="A1424" s="2" t="s">
        <v>1897</v>
      </c>
    </row>
    <row r="1425" spans="1:1" x14ac:dyDescent="0.35">
      <c r="A1425" s="2" t="s">
        <v>1898</v>
      </c>
    </row>
    <row r="1426" spans="1:1" x14ac:dyDescent="0.35">
      <c r="A1426" s="2" t="s">
        <v>1899</v>
      </c>
    </row>
    <row r="1427" spans="1:1" x14ac:dyDescent="0.35">
      <c r="A1427" s="2" t="s">
        <v>1900</v>
      </c>
    </row>
    <row r="1428" spans="1:1" x14ac:dyDescent="0.35">
      <c r="A1428" s="2" t="s">
        <v>1901</v>
      </c>
    </row>
    <row r="1429" spans="1:1" x14ac:dyDescent="0.35">
      <c r="A1429" s="2" t="s">
        <v>1902</v>
      </c>
    </row>
    <row r="1430" spans="1:1" x14ac:dyDescent="0.35">
      <c r="A1430" s="2" t="s">
        <v>1903</v>
      </c>
    </row>
    <row r="1431" spans="1:1" x14ac:dyDescent="0.35">
      <c r="A1431" s="2" t="s">
        <v>1904</v>
      </c>
    </row>
    <row r="1432" spans="1:1" x14ac:dyDescent="0.35">
      <c r="A1432" s="2" t="s">
        <v>1905</v>
      </c>
    </row>
    <row r="1433" spans="1:1" x14ac:dyDescent="0.35">
      <c r="A1433" s="2" t="s">
        <v>1906</v>
      </c>
    </row>
    <row r="1434" spans="1:1" x14ac:dyDescent="0.35">
      <c r="A1434" s="2" t="s">
        <v>1907</v>
      </c>
    </row>
    <row r="1435" spans="1:1" x14ac:dyDescent="0.35">
      <c r="A1435" s="2" t="s">
        <v>1908</v>
      </c>
    </row>
    <row r="1436" spans="1:1" x14ac:dyDescent="0.35">
      <c r="A1436" s="2" t="s">
        <v>1909</v>
      </c>
    </row>
    <row r="1437" spans="1:1" x14ac:dyDescent="0.35">
      <c r="A1437" s="2" t="s">
        <v>1910</v>
      </c>
    </row>
    <row r="1438" spans="1:1" x14ac:dyDescent="0.35">
      <c r="A1438" s="2" t="s">
        <v>1911</v>
      </c>
    </row>
    <row r="1439" spans="1:1" x14ac:dyDescent="0.35">
      <c r="A1439" s="2" t="s">
        <v>1912</v>
      </c>
    </row>
    <row r="1440" spans="1:1" x14ac:dyDescent="0.35">
      <c r="A1440" s="2" t="s">
        <v>1913</v>
      </c>
    </row>
    <row r="1441" spans="1:1" x14ac:dyDescent="0.35">
      <c r="A1441" s="2" t="s">
        <v>1914</v>
      </c>
    </row>
    <row r="1442" spans="1:1" x14ac:dyDescent="0.35">
      <c r="A1442" s="2" t="s">
        <v>1915</v>
      </c>
    </row>
    <row r="1443" spans="1:1" x14ac:dyDescent="0.35">
      <c r="A1443" s="2" t="s">
        <v>1916</v>
      </c>
    </row>
    <row r="1444" spans="1:1" x14ac:dyDescent="0.35">
      <c r="A1444" s="2" t="s">
        <v>1917</v>
      </c>
    </row>
    <row r="1445" spans="1:1" x14ac:dyDescent="0.35">
      <c r="A1445" s="2" t="s">
        <v>1918</v>
      </c>
    </row>
    <row r="1446" spans="1:1" x14ac:dyDescent="0.35">
      <c r="A1446" s="2" t="s">
        <v>1919</v>
      </c>
    </row>
    <row r="1447" spans="1:1" x14ac:dyDescent="0.35">
      <c r="A1447" s="2" t="s">
        <v>1920</v>
      </c>
    </row>
    <row r="1448" spans="1:1" x14ac:dyDescent="0.35">
      <c r="A1448" s="2" t="s">
        <v>1921</v>
      </c>
    </row>
    <row r="1449" spans="1:1" x14ac:dyDescent="0.35">
      <c r="A1449" s="2" t="s">
        <v>1922</v>
      </c>
    </row>
    <row r="1450" spans="1:1" x14ac:dyDescent="0.35">
      <c r="A1450" s="2" t="s">
        <v>1923</v>
      </c>
    </row>
    <row r="1451" spans="1:1" x14ac:dyDescent="0.35">
      <c r="A1451" s="2" t="s">
        <v>1924</v>
      </c>
    </row>
    <row r="1452" spans="1:1" x14ac:dyDescent="0.35">
      <c r="A1452" s="2" t="s">
        <v>1925</v>
      </c>
    </row>
    <row r="1453" spans="1:1" x14ac:dyDescent="0.35">
      <c r="A1453" s="2" t="s">
        <v>1926</v>
      </c>
    </row>
    <row r="1454" spans="1:1" x14ac:dyDescent="0.35">
      <c r="A1454" s="2" t="s">
        <v>1927</v>
      </c>
    </row>
    <row r="1455" spans="1:1" x14ac:dyDescent="0.35">
      <c r="A1455" s="2" t="s">
        <v>1928</v>
      </c>
    </row>
    <row r="1456" spans="1:1" x14ac:dyDescent="0.35">
      <c r="A1456" s="2" t="s">
        <v>1929</v>
      </c>
    </row>
    <row r="1457" spans="1:1" x14ac:dyDescent="0.35">
      <c r="A1457" s="2" t="s">
        <v>1930</v>
      </c>
    </row>
    <row r="1458" spans="1:1" x14ac:dyDescent="0.35">
      <c r="A1458" s="2" t="s">
        <v>1931</v>
      </c>
    </row>
    <row r="1459" spans="1:1" x14ac:dyDescent="0.35">
      <c r="A1459" s="2" t="s">
        <v>1932</v>
      </c>
    </row>
    <row r="1460" spans="1:1" x14ac:dyDescent="0.35">
      <c r="A1460" s="2" t="s">
        <v>1933</v>
      </c>
    </row>
    <row r="1461" spans="1:1" x14ac:dyDescent="0.35">
      <c r="A1461" s="2" t="s">
        <v>1934</v>
      </c>
    </row>
    <row r="1462" spans="1:1" x14ac:dyDescent="0.35">
      <c r="A1462" s="2" t="s">
        <v>1935</v>
      </c>
    </row>
    <row r="1463" spans="1:1" x14ac:dyDescent="0.35">
      <c r="A1463" s="2" t="s">
        <v>1936</v>
      </c>
    </row>
    <row r="1464" spans="1:1" x14ac:dyDescent="0.35">
      <c r="A1464" s="2" t="s">
        <v>1937</v>
      </c>
    </row>
    <row r="1465" spans="1:1" x14ac:dyDescent="0.35">
      <c r="A1465" s="2" t="s">
        <v>1938</v>
      </c>
    </row>
    <row r="1466" spans="1:1" x14ac:dyDescent="0.35">
      <c r="A1466" s="2" t="s">
        <v>1939</v>
      </c>
    </row>
    <row r="1467" spans="1:1" x14ac:dyDescent="0.35">
      <c r="A1467" s="2" t="s">
        <v>1940</v>
      </c>
    </row>
    <row r="1468" spans="1:1" x14ac:dyDescent="0.35">
      <c r="A1468" s="2" t="s">
        <v>1941</v>
      </c>
    </row>
    <row r="1469" spans="1:1" x14ac:dyDescent="0.35">
      <c r="A1469" s="2" t="s">
        <v>1942</v>
      </c>
    </row>
    <row r="1470" spans="1:1" x14ac:dyDescent="0.35">
      <c r="A1470" s="2" t="s">
        <v>1943</v>
      </c>
    </row>
    <row r="1471" spans="1:1" x14ac:dyDescent="0.35">
      <c r="A1471" s="2" t="s">
        <v>1944</v>
      </c>
    </row>
    <row r="1472" spans="1:1" x14ac:dyDescent="0.35">
      <c r="A1472" s="2" t="s">
        <v>1945</v>
      </c>
    </row>
    <row r="1473" spans="1:1" x14ac:dyDescent="0.35">
      <c r="A1473" s="2" t="s">
        <v>1946</v>
      </c>
    </row>
    <row r="1474" spans="1:1" x14ac:dyDescent="0.35">
      <c r="A1474" s="2" t="s">
        <v>1947</v>
      </c>
    </row>
    <row r="1475" spans="1:1" x14ac:dyDescent="0.35">
      <c r="A1475" s="2" t="s">
        <v>1948</v>
      </c>
    </row>
    <row r="1476" spans="1:1" x14ac:dyDescent="0.35">
      <c r="A1476" s="2" t="s">
        <v>1949</v>
      </c>
    </row>
    <row r="1477" spans="1:1" x14ac:dyDescent="0.35">
      <c r="A1477" s="2" t="s">
        <v>1950</v>
      </c>
    </row>
    <row r="1478" spans="1:1" x14ac:dyDescent="0.35">
      <c r="A1478" s="2" t="s">
        <v>1951</v>
      </c>
    </row>
    <row r="1479" spans="1:1" x14ac:dyDescent="0.35">
      <c r="A1479" s="2" t="s">
        <v>1952</v>
      </c>
    </row>
    <row r="1480" spans="1:1" x14ac:dyDescent="0.35">
      <c r="A1480" s="2" t="s">
        <v>1953</v>
      </c>
    </row>
    <row r="1481" spans="1:1" x14ac:dyDescent="0.35">
      <c r="A1481" s="2" t="s">
        <v>1954</v>
      </c>
    </row>
    <row r="1482" spans="1:1" x14ac:dyDescent="0.35">
      <c r="A1482" s="2" t="s">
        <v>1955</v>
      </c>
    </row>
    <row r="1483" spans="1:1" x14ac:dyDescent="0.35">
      <c r="A1483" s="2" t="s">
        <v>1956</v>
      </c>
    </row>
    <row r="1484" spans="1:1" x14ac:dyDescent="0.35">
      <c r="A1484" s="2" t="s">
        <v>1957</v>
      </c>
    </row>
    <row r="1485" spans="1:1" x14ac:dyDescent="0.35">
      <c r="A1485" s="2" t="s">
        <v>1958</v>
      </c>
    </row>
    <row r="1486" spans="1:1" x14ac:dyDescent="0.35">
      <c r="A1486" s="2" t="s">
        <v>1959</v>
      </c>
    </row>
    <row r="1487" spans="1:1" x14ac:dyDescent="0.35">
      <c r="A1487" s="2" t="s">
        <v>1960</v>
      </c>
    </row>
    <row r="1488" spans="1:1" x14ac:dyDescent="0.35">
      <c r="A1488" s="2" t="s">
        <v>1961</v>
      </c>
    </row>
    <row r="1489" spans="1:1" x14ac:dyDescent="0.35">
      <c r="A1489" s="2" t="s">
        <v>1962</v>
      </c>
    </row>
    <row r="1490" spans="1:1" x14ac:dyDescent="0.35">
      <c r="A1490" s="2" t="s">
        <v>1963</v>
      </c>
    </row>
    <row r="1491" spans="1:1" x14ac:dyDescent="0.35">
      <c r="A1491" s="2" t="s">
        <v>1964</v>
      </c>
    </row>
    <row r="1492" spans="1:1" x14ac:dyDescent="0.35">
      <c r="A1492" s="2" t="s">
        <v>1965</v>
      </c>
    </row>
    <row r="1493" spans="1:1" x14ac:dyDescent="0.35">
      <c r="A1493" s="2" t="s">
        <v>1966</v>
      </c>
    </row>
    <row r="1494" spans="1:1" x14ac:dyDescent="0.35">
      <c r="A1494" s="2" t="s">
        <v>1967</v>
      </c>
    </row>
    <row r="1495" spans="1:1" x14ac:dyDescent="0.35">
      <c r="A1495" s="2" t="s">
        <v>1968</v>
      </c>
    </row>
    <row r="1496" spans="1:1" x14ac:dyDescent="0.35">
      <c r="A1496" s="2" t="s">
        <v>1969</v>
      </c>
    </row>
    <row r="1497" spans="1:1" x14ac:dyDescent="0.35">
      <c r="A1497" s="2" t="s">
        <v>1970</v>
      </c>
    </row>
    <row r="1498" spans="1:1" x14ac:dyDescent="0.35">
      <c r="A1498" s="2" t="s">
        <v>1971</v>
      </c>
    </row>
    <row r="1499" spans="1:1" x14ac:dyDescent="0.35">
      <c r="A1499" s="2" t="s">
        <v>1972</v>
      </c>
    </row>
    <row r="1500" spans="1:1" x14ac:dyDescent="0.35">
      <c r="A1500" s="2" t="s">
        <v>1973</v>
      </c>
    </row>
    <row r="1501" spans="1:1" x14ac:dyDescent="0.35">
      <c r="A1501" s="2" t="s">
        <v>1974</v>
      </c>
    </row>
    <row r="1502" spans="1:1" x14ac:dyDescent="0.35">
      <c r="A1502" s="2" t="s">
        <v>1975</v>
      </c>
    </row>
    <row r="1503" spans="1:1" x14ac:dyDescent="0.35">
      <c r="A1503" s="2" t="s">
        <v>1976</v>
      </c>
    </row>
    <row r="1504" spans="1:1" x14ac:dyDescent="0.35">
      <c r="A1504" s="2" t="s">
        <v>1977</v>
      </c>
    </row>
    <row r="1505" spans="1:1" x14ac:dyDescent="0.35">
      <c r="A1505" s="2" t="s">
        <v>1978</v>
      </c>
    </row>
    <row r="1506" spans="1:1" x14ac:dyDescent="0.35">
      <c r="A1506" s="2" t="s">
        <v>1979</v>
      </c>
    </row>
    <row r="1507" spans="1:1" x14ac:dyDescent="0.35">
      <c r="A1507" s="2" t="s">
        <v>1980</v>
      </c>
    </row>
    <row r="1508" spans="1:1" x14ac:dyDescent="0.35">
      <c r="A1508" s="2" t="s">
        <v>1981</v>
      </c>
    </row>
    <row r="1509" spans="1:1" x14ac:dyDescent="0.35">
      <c r="A1509" s="2" t="s">
        <v>1982</v>
      </c>
    </row>
    <row r="1510" spans="1:1" x14ac:dyDescent="0.35">
      <c r="A1510" s="2" t="s">
        <v>1983</v>
      </c>
    </row>
    <row r="1511" spans="1:1" x14ac:dyDescent="0.35">
      <c r="A1511" s="2" t="s">
        <v>1984</v>
      </c>
    </row>
    <row r="1512" spans="1:1" x14ac:dyDescent="0.35">
      <c r="A1512" s="2" t="s">
        <v>1985</v>
      </c>
    </row>
    <row r="1513" spans="1:1" x14ac:dyDescent="0.35">
      <c r="A1513" s="2" t="s">
        <v>1986</v>
      </c>
    </row>
    <row r="1514" spans="1:1" x14ac:dyDescent="0.35">
      <c r="A1514" s="2" t="s">
        <v>1987</v>
      </c>
    </row>
    <row r="1515" spans="1:1" x14ac:dyDescent="0.35">
      <c r="A1515" s="2" t="s">
        <v>1988</v>
      </c>
    </row>
    <row r="1516" spans="1:1" x14ac:dyDescent="0.35">
      <c r="A1516" s="2" t="s">
        <v>1989</v>
      </c>
    </row>
    <row r="1517" spans="1:1" x14ac:dyDescent="0.35">
      <c r="A1517" s="2" t="s">
        <v>1990</v>
      </c>
    </row>
    <row r="1518" spans="1:1" x14ac:dyDescent="0.35">
      <c r="A1518" s="2" t="s">
        <v>1991</v>
      </c>
    </row>
    <row r="1519" spans="1:1" x14ac:dyDescent="0.35">
      <c r="A1519" s="2" t="s">
        <v>1992</v>
      </c>
    </row>
    <row r="1520" spans="1:1" x14ac:dyDescent="0.35">
      <c r="A1520" s="2" t="s">
        <v>1993</v>
      </c>
    </row>
    <row r="1521" spans="1:1" x14ac:dyDescent="0.35">
      <c r="A1521" s="2" t="s">
        <v>1994</v>
      </c>
    </row>
    <row r="1522" spans="1:1" x14ac:dyDescent="0.35">
      <c r="A1522" s="2" t="s">
        <v>1995</v>
      </c>
    </row>
    <row r="1523" spans="1:1" x14ac:dyDescent="0.35">
      <c r="A1523" s="2" t="s">
        <v>1996</v>
      </c>
    </row>
    <row r="1524" spans="1:1" x14ac:dyDescent="0.35">
      <c r="A1524" s="2" t="s">
        <v>1997</v>
      </c>
    </row>
    <row r="1525" spans="1:1" x14ac:dyDescent="0.35">
      <c r="A1525" s="2" t="s">
        <v>1998</v>
      </c>
    </row>
    <row r="1526" spans="1:1" x14ac:dyDescent="0.35">
      <c r="A1526" s="2" t="s">
        <v>1999</v>
      </c>
    </row>
    <row r="1527" spans="1:1" x14ac:dyDescent="0.35">
      <c r="A1527" s="2" t="s">
        <v>2000</v>
      </c>
    </row>
    <row r="1528" spans="1:1" x14ac:dyDescent="0.35">
      <c r="A1528" s="2" t="s">
        <v>2001</v>
      </c>
    </row>
    <row r="1529" spans="1:1" x14ac:dyDescent="0.35">
      <c r="A1529" s="2" t="s">
        <v>2002</v>
      </c>
    </row>
    <row r="1530" spans="1:1" x14ac:dyDescent="0.35">
      <c r="A1530" s="2" t="s">
        <v>2003</v>
      </c>
    </row>
    <row r="1531" spans="1:1" x14ac:dyDescent="0.35">
      <c r="A1531" s="2" t="s">
        <v>2004</v>
      </c>
    </row>
    <row r="1532" spans="1:1" x14ac:dyDescent="0.35">
      <c r="A1532" s="2" t="s">
        <v>2005</v>
      </c>
    </row>
    <row r="1533" spans="1:1" x14ac:dyDescent="0.35">
      <c r="A1533" s="2" t="s">
        <v>2006</v>
      </c>
    </row>
    <row r="1534" spans="1:1" x14ac:dyDescent="0.35">
      <c r="A1534" s="2" t="s">
        <v>2007</v>
      </c>
    </row>
    <row r="1535" spans="1:1" x14ac:dyDescent="0.35">
      <c r="A1535" s="2" t="s">
        <v>2008</v>
      </c>
    </row>
    <row r="1536" spans="1:1" x14ac:dyDescent="0.35">
      <c r="A1536" s="2" t="s">
        <v>2009</v>
      </c>
    </row>
    <row r="1537" spans="1:1" x14ac:dyDescent="0.35">
      <c r="A1537" s="2" t="s">
        <v>2010</v>
      </c>
    </row>
    <row r="1538" spans="1:1" x14ac:dyDescent="0.35">
      <c r="A1538" s="2" t="s">
        <v>2011</v>
      </c>
    </row>
    <row r="1539" spans="1:1" x14ac:dyDescent="0.35">
      <c r="A1539" s="2" t="s">
        <v>2012</v>
      </c>
    </row>
    <row r="1540" spans="1:1" x14ac:dyDescent="0.35">
      <c r="A1540" s="2" t="s">
        <v>2013</v>
      </c>
    </row>
    <row r="1541" spans="1:1" x14ac:dyDescent="0.35">
      <c r="A1541" s="2" t="s">
        <v>2014</v>
      </c>
    </row>
    <row r="1542" spans="1:1" x14ac:dyDescent="0.35">
      <c r="A1542" s="2" t="s">
        <v>2015</v>
      </c>
    </row>
    <row r="1543" spans="1:1" x14ac:dyDescent="0.35">
      <c r="A1543" s="2" t="s">
        <v>2016</v>
      </c>
    </row>
    <row r="1544" spans="1:1" x14ac:dyDescent="0.35">
      <c r="A1544" s="2" t="s">
        <v>2017</v>
      </c>
    </row>
    <row r="1545" spans="1:1" x14ac:dyDescent="0.35">
      <c r="A1545" s="2" t="s">
        <v>2018</v>
      </c>
    </row>
    <row r="1546" spans="1:1" x14ac:dyDescent="0.35">
      <c r="A1546" s="2" t="s">
        <v>2019</v>
      </c>
    </row>
    <row r="1547" spans="1:1" x14ac:dyDescent="0.35">
      <c r="A1547" s="2" t="s">
        <v>2020</v>
      </c>
    </row>
    <row r="1548" spans="1:1" x14ac:dyDescent="0.35">
      <c r="A1548" s="2" t="s">
        <v>2021</v>
      </c>
    </row>
    <row r="1549" spans="1:1" x14ac:dyDescent="0.35">
      <c r="A1549" s="2" t="s">
        <v>2022</v>
      </c>
    </row>
    <row r="1550" spans="1:1" x14ac:dyDescent="0.35">
      <c r="A1550" s="2" t="s">
        <v>2023</v>
      </c>
    </row>
    <row r="1551" spans="1:1" x14ac:dyDescent="0.35">
      <c r="A1551" s="2" t="s">
        <v>2024</v>
      </c>
    </row>
    <row r="1552" spans="1:1" x14ac:dyDescent="0.35">
      <c r="A1552" s="2" t="s">
        <v>2025</v>
      </c>
    </row>
    <row r="1553" spans="1:1" x14ac:dyDescent="0.35">
      <c r="A1553" s="2" t="s">
        <v>2026</v>
      </c>
    </row>
    <row r="1554" spans="1:1" x14ac:dyDescent="0.35">
      <c r="A1554" s="2" t="s">
        <v>2027</v>
      </c>
    </row>
    <row r="1555" spans="1:1" x14ac:dyDescent="0.35">
      <c r="A1555" s="2" t="s">
        <v>2028</v>
      </c>
    </row>
    <row r="1556" spans="1:1" x14ac:dyDescent="0.35">
      <c r="A1556" s="2" t="s">
        <v>2029</v>
      </c>
    </row>
    <row r="1557" spans="1:1" x14ac:dyDescent="0.35">
      <c r="A1557" s="2" t="s">
        <v>2030</v>
      </c>
    </row>
    <row r="1558" spans="1:1" x14ac:dyDescent="0.35">
      <c r="A1558" s="2" t="s">
        <v>2031</v>
      </c>
    </row>
    <row r="1559" spans="1:1" x14ac:dyDescent="0.35">
      <c r="A1559" s="2" t="s">
        <v>2032</v>
      </c>
    </row>
    <row r="1560" spans="1:1" x14ac:dyDescent="0.35">
      <c r="A1560" s="2" t="s">
        <v>2033</v>
      </c>
    </row>
    <row r="1561" spans="1:1" x14ac:dyDescent="0.35">
      <c r="A1561" s="2" t="s">
        <v>2034</v>
      </c>
    </row>
    <row r="1562" spans="1:1" x14ac:dyDescent="0.35">
      <c r="A1562" s="2" t="s">
        <v>2035</v>
      </c>
    </row>
    <row r="1563" spans="1:1" x14ac:dyDescent="0.35">
      <c r="A1563" s="2" t="s">
        <v>2036</v>
      </c>
    </row>
    <row r="1564" spans="1:1" x14ac:dyDescent="0.35">
      <c r="A1564" s="2" t="s">
        <v>2037</v>
      </c>
    </row>
    <row r="1565" spans="1:1" x14ac:dyDescent="0.35">
      <c r="A1565" s="2" t="s">
        <v>2038</v>
      </c>
    </row>
    <row r="1566" spans="1:1" x14ac:dyDescent="0.35">
      <c r="A1566" s="2" t="s">
        <v>2039</v>
      </c>
    </row>
    <row r="1567" spans="1:1" x14ac:dyDescent="0.35">
      <c r="A1567" s="2" t="s">
        <v>2040</v>
      </c>
    </row>
    <row r="1568" spans="1:1" x14ac:dyDescent="0.35">
      <c r="A1568" s="2" t="s">
        <v>2041</v>
      </c>
    </row>
    <row r="1569" spans="1:1" x14ac:dyDescent="0.35">
      <c r="A1569" s="2" t="s">
        <v>2042</v>
      </c>
    </row>
    <row r="1570" spans="1:1" x14ac:dyDescent="0.35">
      <c r="A1570" s="2" t="s">
        <v>2043</v>
      </c>
    </row>
    <row r="1571" spans="1:1" x14ac:dyDescent="0.35">
      <c r="A1571" s="2" t="s">
        <v>2044</v>
      </c>
    </row>
    <row r="1572" spans="1:1" x14ac:dyDescent="0.35">
      <c r="A1572" s="2" t="s">
        <v>2045</v>
      </c>
    </row>
    <row r="1573" spans="1:1" x14ac:dyDescent="0.35">
      <c r="A1573" s="2" t="s">
        <v>2046</v>
      </c>
    </row>
    <row r="1574" spans="1:1" x14ac:dyDescent="0.35">
      <c r="A1574" s="2" t="s">
        <v>2047</v>
      </c>
    </row>
    <row r="1575" spans="1:1" x14ac:dyDescent="0.35">
      <c r="A1575" s="2" t="s">
        <v>2048</v>
      </c>
    </row>
    <row r="1576" spans="1:1" x14ac:dyDescent="0.35">
      <c r="A1576" s="2" t="s">
        <v>2049</v>
      </c>
    </row>
    <row r="1577" spans="1:1" x14ac:dyDescent="0.35">
      <c r="A1577" s="2" t="s">
        <v>2050</v>
      </c>
    </row>
    <row r="1578" spans="1:1" x14ac:dyDescent="0.35">
      <c r="A1578" s="2" t="s">
        <v>2051</v>
      </c>
    </row>
    <row r="1579" spans="1:1" x14ac:dyDescent="0.35">
      <c r="A1579" s="2" t="s">
        <v>2052</v>
      </c>
    </row>
    <row r="1580" spans="1:1" x14ac:dyDescent="0.35">
      <c r="A1580" s="2" t="s">
        <v>2053</v>
      </c>
    </row>
    <row r="1581" spans="1:1" x14ac:dyDescent="0.35">
      <c r="A1581" s="2" t="s">
        <v>2054</v>
      </c>
    </row>
    <row r="1582" spans="1:1" x14ac:dyDescent="0.35">
      <c r="A1582" s="2" t="s">
        <v>2055</v>
      </c>
    </row>
    <row r="1583" spans="1:1" x14ac:dyDescent="0.35">
      <c r="A1583" s="2" t="s">
        <v>2056</v>
      </c>
    </row>
    <row r="1584" spans="1:1" x14ac:dyDescent="0.35">
      <c r="A1584" s="2" t="s">
        <v>2057</v>
      </c>
    </row>
    <row r="1585" spans="1:1" x14ac:dyDescent="0.35">
      <c r="A1585" s="2" t="s">
        <v>2058</v>
      </c>
    </row>
    <row r="1586" spans="1:1" x14ac:dyDescent="0.35">
      <c r="A1586" s="2" t="s">
        <v>2059</v>
      </c>
    </row>
    <row r="1587" spans="1:1" x14ac:dyDescent="0.35">
      <c r="A1587" s="2" t="s">
        <v>2060</v>
      </c>
    </row>
    <row r="1588" spans="1:1" x14ac:dyDescent="0.35">
      <c r="A1588" s="2" t="s">
        <v>2061</v>
      </c>
    </row>
    <row r="1589" spans="1:1" x14ac:dyDescent="0.35">
      <c r="A1589" s="2" t="s">
        <v>2062</v>
      </c>
    </row>
    <row r="1590" spans="1:1" x14ac:dyDescent="0.35">
      <c r="A1590" s="2" t="s">
        <v>2063</v>
      </c>
    </row>
    <row r="1591" spans="1:1" x14ac:dyDescent="0.35">
      <c r="A1591" s="2" t="s">
        <v>2064</v>
      </c>
    </row>
    <row r="1592" spans="1:1" x14ac:dyDescent="0.35">
      <c r="A1592" s="2" t="s">
        <v>2065</v>
      </c>
    </row>
    <row r="1593" spans="1:1" x14ac:dyDescent="0.35">
      <c r="A1593" s="2" t="s">
        <v>2066</v>
      </c>
    </row>
    <row r="1594" spans="1:1" x14ac:dyDescent="0.35">
      <c r="A1594" s="2" t="s">
        <v>2067</v>
      </c>
    </row>
    <row r="1595" spans="1:1" x14ac:dyDescent="0.35">
      <c r="A1595" s="2" t="s">
        <v>2068</v>
      </c>
    </row>
    <row r="1596" spans="1:1" x14ac:dyDescent="0.35">
      <c r="A1596" s="2" t="s">
        <v>2069</v>
      </c>
    </row>
    <row r="1597" spans="1:1" x14ac:dyDescent="0.35">
      <c r="A1597" s="2" t="s">
        <v>2070</v>
      </c>
    </row>
    <row r="1598" spans="1:1" x14ac:dyDescent="0.35">
      <c r="A1598" s="2" t="s">
        <v>2071</v>
      </c>
    </row>
    <row r="1599" spans="1:1" x14ac:dyDescent="0.35">
      <c r="A1599" s="2" t="s">
        <v>2072</v>
      </c>
    </row>
    <row r="1600" spans="1:1" x14ac:dyDescent="0.35">
      <c r="A1600" s="2" t="s">
        <v>2073</v>
      </c>
    </row>
    <row r="1601" spans="1:1" x14ac:dyDescent="0.35">
      <c r="A1601" s="2" t="s">
        <v>2074</v>
      </c>
    </row>
    <row r="1602" spans="1:1" x14ac:dyDescent="0.35">
      <c r="A1602" s="2" t="s">
        <v>2075</v>
      </c>
    </row>
    <row r="1603" spans="1:1" x14ac:dyDescent="0.35">
      <c r="A1603" s="2" t="s">
        <v>2076</v>
      </c>
    </row>
    <row r="1604" spans="1:1" x14ac:dyDescent="0.35">
      <c r="A1604" s="2" t="s">
        <v>2077</v>
      </c>
    </row>
    <row r="1605" spans="1:1" x14ac:dyDescent="0.35">
      <c r="A1605" s="2" t="s">
        <v>2078</v>
      </c>
    </row>
    <row r="1606" spans="1:1" x14ac:dyDescent="0.35">
      <c r="A1606" s="2" t="s">
        <v>2079</v>
      </c>
    </row>
    <row r="1607" spans="1:1" x14ac:dyDescent="0.35">
      <c r="A1607" s="2" t="s">
        <v>2080</v>
      </c>
    </row>
    <row r="1608" spans="1:1" x14ac:dyDescent="0.35">
      <c r="A1608" s="2" t="s">
        <v>2081</v>
      </c>
    </row>
    <row r="1609" spans="1:1" x14ac:dyDescent="0.35">
      <c r="A1609" s="2" t="s">
        <v>2082</v>
      </c>
    </row>
    <row r="1610" spans="1:1" x14ac:dyDescent="0.35">
      <c r="A1610" s="2" t="s">
        <v>2083</v>
      </c>
    </row>
    <row r="1611" spans="1:1" x14ac:dyDescent="0.35">
      <c r="A1611" s="2" t="s">
        <v>2084</v>
      </c>
    </row>
    <row r="1612" spans="1:1" x14ac:dyDescent="0.35">
      <c r="A1612" s="2" t="s">
        <v>2085</v>
      </c>
    </row>
    <row r="1613" spans="1:1" x14ac:dyDescent="0.35">
      <c r="A1613" s="2" t="s">
        <v>2086</v>
      </c>
    </row>
    <row r="1614" spans="1:1" x14ac:dyDescent="0.35">
      <c r="A1614" s="2" t="s">
        <v>2087</v>
      </c>
    </row>
    <row r="1615" spans="1:1" x14ac:dyDescent="0.35">
      <c r="A1615" s="2" t="s">
        <v>2088</v>
      </c>
    </row>
    <row r="1616" spans="1:1" x14ac:dyDescent="0.35">
      <c r="A1616" s="2" t="s">
        <v>2089</v>
      </c>
    </row>
    <row r="1617" spans="1:1" x14ac:dyDescent="0.35">
      <c r="A1617" s="2" t="s">
        <v>2090</v>
      </c>
    </row>
    <row r="1618" spans="1:1" x14ac:dyDescent="0.35">
      <c r="A1618" s="2" t="s">
        <v>2091</v>
      </c>
    </row>
    <row r="1619" spans="1:1" x14ac:dyDescent="0.35">
      <c r="A1619" s="2" t="s">
        <v>2092</v>
      </c>
    </row>
    <row r="1620" spans="1:1" x14ac:dyDescent="0.35">
      <c r="A1620" s="2" t="s">
        <v>2093</v>
      </c>
    </row>
    <row r="1621" spans="1:1" x14ac:dyDescent="0.35">
      <c r="A1621" s="2" t="s">
        <v>2094</v>
      </c>
    </row>
    <row r="1622" spans="1:1" x14ac:dyDescent="0.35">
      <c r="A1622" s="2" t="s">
        <v>2095</v>
      </c>
    </row>
    <row r="1623" spans="1:1" x14ac:dyDescent="0.35">
      <c r="A1623" s="2" t="s">
        <v>2096</v>
      </c>
    </row>
    <row r="1624" spans="1:1" x14ac:dyDescent="0.35">
      <c r="A1624" s="2" t="s">
        <v>2097</v>
      </c>
    </row>
    <row r="1625" spans="1:1" x14ac:dyDescent="0.35">
      <c r="A1625" s="2" t="s">
        <v>2098</v>
      </c>
    </row>
    <row r="1626" spans="1:1" x14ac:dyDescent="0.35">
      <c r="A1626" s="2" t="s">
        <v>2099</v>
      </c>
    </row>
    <row r="1627" spans="1:1" x14ac:dyDescent="0.35">
      <c r="A1627" s="2" t="s">
        <v>2100</v>
      </c>
    </row>
    <row r="1628" spans="1:1" x14ac:dyDescent="0.35">
      <c r="A1628" s="2" t="s">
        <v>2101</v>
      </c>
    </row>
    <row r="1629" spans="1:1" x14ac:dyDescent="0.35">
      <c r="A1629" s="2" t="s">
        <v>2102</v>
      </c>
    </row>
    <row r="1630" spans="1:1" x14ac:dyDescent="0.35">
      <c r="A1630" s="2" t="s">
        <v>2103</v>
      </c>
    </row>
    <row r="1631" spans="1:1" x14ac:dyDescent="0.35">
      <c r="A1631" s="2" t="s">
        <v>2104</v>
      </c>
    </row>
    <row r="1632" spans="1:1" x14ac:dyDescent="0.35">
      <c r="A1632" s="2" t="s">
        <v>2105</v>
      </c>
    </row>
    <row r="1633" spans="1:1" x14ac:dyDescent="0.35">
      <c r="A1633" s="2" t="s">
        <v>2106</v>
      </c>
    </row>
    <row r="1634" spans="1:1" x14ac:dyDescent="0.35">
      <c r="A1634" s="2" t="s">
        <v>2107</v>
      </c>
    </row>
    <row r="1635" spans="1:1" x14ac:dyDescent="0.35">
      <c r="A1635" s="2" t="s">
        <v>2108</v>
      </c>
    </row>
    <row r="1636" spans="1:1" x14ac:dyDescent="0.35">
      <c r="A1636" s="2" t="s">
        <v>2109</v>
      </c>
    </row>
    <row r="1637" spans="1:1" x14ac:dyDescent="0.35">
      <c r="A1637" s="2" t="s">
        <v>2110</v>
      </c>
    </row>
    <row r="1638" spans="1:1" x14ac:dyDescent="0.35">
      <c r="A1638" s="2" t="s">
        <v>2111</v>
      </c>
    </row>
    <row r="1639" spans="1:1" x14ac:dyDescent="0.35">
      <c r="A1639" s="2" t="s">
        <v>2112</v>
      </c>
    </row>
    <row r="1640" spans="1:1" x14ac:dyDescent="0.35">
      <c r="A1640" s="2" t="s">
        <v>2113</v>
      </c>
    </row>
    <row r="1641" spans="1:1" x14ac:dyDescent="0.35">
      <c r="A1641" s="2" t="s">
        <v>2114</v>
      </c>
    </row>
    <row r="1642" spans="1:1" x14ac:dyDescent="0.35">
      <c r="A1642" s="2" t="s">
        <v>2115</v>
      </c>
    </row>
    <row r="1643" spans="1:1" x14ac:dyDescent="0.35">
      <c r="A1643" s="2" t="s">
        <v>2116</v>
      </c>
    </row>
    <row r="1644" spans="1:1" x14ac:dyDescent="0.35">
      <c r="A1644" s="2" t="s">
        <v>2117</v>
      </c>
    </row>
    <row r="1645" spans="1:1" x14ac:dyDescent="0.35">
      <c r="A1645" s="2" t="s">
        <v>2118</v>
      </c>
    </row>
    <row r="1646" spans="1:1" x14ac:dyDescent="0.35">
      <c r="A1646" s="2" t="s">
        <v>2119</v>
      </c>
    </row>
    <row r="1647" spans="1:1" x14ac:dyDescent="0.35">
      <c r="A1647" s="2" t="s">
        <v>2120</v>
      </c>
    </row>
    <row r="1648" spans="1:1" x14ac:dyDescent="0.35">
      <c r="A1648" s="2" t="s">
        <v>2121</v>
      </c>
    </row>
    <row r="1649" spans="1:1" x14ac:dyDescent="0.35">
      <c r="A1649" s="2" t="s">
        <v>2122</v>
      </c>
    </row>
    <row r="1650" spans="1:1" x14ac:dyDescent="0.35">
      <c r="A1650" s="2" t="s">
        <v>2123</v>
      </c>
    </row>
    <row r="1651" spans="1:1" x14ac:dyDescent="0.35">
      <c r="A1651" s="2" t="s">
        <v>2124</v>
      </c>
    </row>
    <row r="1652" spans="1:1" x14ac:dyDescent="0.35">
      <c r="A1652" s="2" t="s">
        <v>2125</v>
      </c>
    </row>
    <row r="1653" spans="1:1" x14ac:dyDescent="0.35">
      <c r="A1653" s="2" t="s">
        <v>2126</v>
      </c>
    </row>
    <row r="1654" spans="1:1" x14ac:dyDescent="0.35">
      <c r="A1654" s="2" t="s">
        <v>2127</v>
      </c>
    </row>
    <row r="1655" spans="1:1" x14ac:dyDescent="0.35">
      <c r="A1655" s="2" t="s">
        <v>2128</v>
      </c>
    </row>
    <row r="1656" spans="1:1" x14ac:dyDescent="0.35">
      <c r="A1656" s="2" t="s">
        <v>2129</v>
      </c>
    </row>
    <row r="1657" spans="1:1" x14ac:dyDescent="0.35">
      <c r="A1657" s="2" t="s">
        <v>2130</v>
      </c>
    </row>
    <row r="1658" spans="1:1" x14ac:dyDescent="0.35">
      <c r="A1658" s="2" t="s">
        <v>2131</v>
      </c>
    </row>
    <row r="1659" spans="1:1" x14ac:dyDescent="0.35">
      <c r="A1659" s="2" t="s">
        <v>2132</v>
      </c>
    </row>
    <row r="1660" spans="1:1" x14ac:dyDescent="0.35">
      <c r="A1660" s="2" t="s">
        <v>2133</v>
      </c>
    </row>
    <row r="1661" spans="1:1" x14ac:dyDescent="0.35">
      <c r="A1661" s="2" t="s">
        <v>2134</v>
      </c>
    </row>
    <row r="1662" spans="1:1" x14ac:dyDescent="0.35">
      <c r="A1662" s="2" t="s">
        <v>2135</v>
      </c>
    </row>
    <row r="1663" spans="1:1" x14ac:dyDescent="0.35">
      <c r="A1663" s="2" t="s">
        <v>2136</v>
      </c>
    </row>
    <row r="1664" spans="1:1" x14ac:dyDescent="0.35">
      <c r="A1664" s="2" t="s">
        <v>2137</v>
      </c>
    </row>
    <row r="1665" spans="1:1" x14ac:dyDescent="0.35">
      <c r="A1665" s="2" t="s">
        <v>2138</v>
      </c>
    </row>
    <row r="1666" spans="1:1" x14ac:dyDescent="0.35">
      <c r="A1666" s="2" t="s">
        <v>2139</v>
      </c>
    </row>
    <row r="1667" spans="1:1" x14ac:dyDescent="0.35">
      <c r="A1667" s="2" t="s">
        <v>2140</v>
      </c>
    </row>
    <row r="1668" spans="1:1" x14ac:dyDescent="0.35">
      <c r="A1668" s="2" t="s">
        <v>2141</v>
      </c>
    </row>
    <row r="1669" spans="1:1" x14ac:dyDescent="0.35">
      <c r="A1669" s="2" t="s">
        <v>2142</v>
      </c>
    </row>
    <row r="1670" spans="1:1" x14ac:dyDescent="0.35">
      <c r="A1670" s="2" t="s">
        <v>2143</v>
      </c>
    </row>
    <row r="1671" spans="1:1" x14ac:dyDescent="0.35">
      <c r="A1671" s="2" t="s">
        <v>2144</v>
      </c>
    </row>
    <row r="1672" spans="1:1" x14ac:dyDescent="0.35">
      <c r="A1672" s="2" t="s">
        <v>2145</v>
      </c>
    </row>
    <row r="1673" spans="1:1" x14ac:dyDescent="0.35">
      <c r="A1673" s="2" t="s">
        <v>2146</v>
      </c>
    </row>
    <row r="1674" spans="1:1" x14ac:dyDescent="0.35">
      <c r="A1674" s="2" t="s">
        <v>2147</v>
      </c>
    </row>
    <row r="1675" spans="1:1" x14ac:dyDescent="0.35">
      <c r="A1675" s="2" t="s">
        <v>2148</v>
      </c>
    </row>
    <row r="1676" spans="1:1" x14ac:dyDescent="0.35">
      <c r="A1676" s="2" t="s">
        <v>2149</v>
      </c>
    </row>
    <row r="1677" spans="1:1" x14ac:dyDescent="0.35">
      <c r="A1677" s="2" t="s">
        <v>2150</v>
      </c>
    </row>
    <row r="1678" spans="1:1" x14ac:dyDescent="0.35">
      <c r="A1678" s="2" t="s">
        <v>2151</v>
      </c>
    </row>
    <row r="1679" spans="1:1" x14ac:dyDescent="0.35">
      <c r="A1679" s="2" t="s">
        <v>2152</v>
      </c>
    </row>
    <row r="1680" spans="1:1" x14ac:dyDescent="0.35">
      <c r="A1680" s="2" t="s">
        <v>2153</v>
      </c>
    </row>
    <row r="1681" spans="1:1" x14ac:dyDescent="0.35">
      <c r="A1681" s="2" t="s">
        <v>2154</v>
      </c>
    </row>
    <row r="1682" spans="1:1" x14ac:dyDescent="0.35">
      <c r="A1682" s="2" t="s">
        <v>2155</v>
      </c>
    </row>
    <row r="1683" spans="1:1" x14ac:dyDescent="0.35">
      <c r="A1683" s="2" t="s">
        <v>2156</v>
      </c>
    </row>
    <row r="1684" spans="1:1" x14ac:dyDescent="0.35">
      <c r="A1684" s="2" t="s">
        <v>2157</v>
      </c>
    </row>
    <row r="1685" spans="1:1" x14ac:dyDescent="0.35">
      <c r="A1685" s="2" t="s">
        <v>2158</v>
      </c>
    </row>
    <row r="1686" spans="1:1" x14ac:dyDescent="0.35">
      <c r="A1686" s="2" t="s">
        <v>2159</v>
      </c>
    </row>
    <row r="1687" spans="1:1" x14ac:dyDescent="0.35">
      <c r="A1687" s="2" t="s">
        <v>2160</v>
      </c>
    </row>
    <row r="1688" spans="1:1" x14ac:dyDescent="0.35">
      <c r="A1688" s="2" t="s">
        <v>2161</v>
      </c>
    </row>
    <row r="1689" spans="1:1" x14ac:dyDescent="0.35">
      <c r="A1689" s="2" t="s">
        <v>2162</v>
      </c>
    </row>
    <row r="1690" spans="1:1" x14ac:dyDescent="0.35">
      <c r="A1690" s="2" t="s">
        <v>2163</v>
      </c>
    </row>
    <row r="1691" spans="1:1" x14ac:dyDescent="0.35">
      <c r="A1691" s="2" t="s">
        <v>2164</v>
      </c>
    </row>
    <row r="1692" spans="1:1" x14ac:dyDescent="0.35">
      <c r="A1692" s="2" t="s">
        <v>2165</v>
      </c>
    </row>
    <row r="1693" spans="1:1" x14ac:dyDescent="0.35">
      <c r="A1693" s="2" t="s">
        <v>2166</v>
      </c>
    </row>
    <row r="1694" spans="1:1" x14ac:dyDescent="0.35">
      <c r="A1694" s="2" t="s">
        <v>2167</v>
      </c>
    </row>
    <row r="1695" spans="1:1" x14ac:dyDescent="0.35">
      <c r="A1695" s="2" t="s">
        <v>2168</v>
      </c>
    </row>
    <row r="1696" spans="1:1" x14ac:dyDescent="0.35">
      <c r="A1696" s="2" t="s">
        <v>2169</v>
      </c>
    </row>
    <row r="1697" spans="1:1" x14ac:dyDescent="0.35">
      <c r="A1697" s="2" t="s">
        <v>2170</v>
      </c>
    </row>
    <row r="1698" spans="1:1" x14ac:dyDescent="0.35">
      <c r="A1698" s="2" t="s">
        <v>2171</v>
      </c>
    </row>
    <row r="1699" spans="1:1" x14ac:dyDescent="0.35">
      <c r="A1699" s="2" t="s">
        <v>2172</v>
      </c>
    </row>
    <row r="1700" spans="1:1" x14ac:dyDescent="0.35">
      <c r="A1700" s="2" t="s">
        <v>2173</v>
      </c>
    </row>
    <row r="1701" spans="1:1" x14ac:dyDescent="0.35">
      <c r="A1701" s="2" t="s">
        <v>2174</v>
      </c>
    </row>
    <row r="1702" spans="1:1" x14ac:dyDescent="0.35">
      <c r="A1702" s="2" t="s">
        <v>2175</v>
      </c>
    </row>
    <row r="1703" spans="1:1" x14ac:dyDescent="0.35">
      <c r="A1703" s="2" t="s">
        <v>2176</v>
      </c>
    </row>
    <row r="1704" spans="1:1" x14ac:dyDescent="0.35">
      <c r="A1704" s="2" t="s">
        <v>2177</v>
      </c>
    </row>
    <row r="1705" spans="1:1" x14ac:dyDescent="0.35">
      <c r="A1705" s="2" t="s">
        <v>2178</v>
      </c>
    </row>
    <row r="1706" spans="1:1" x14ac:dyDescent="0.35">
      <c r="A1706" s="2" t="s">
        <v>2179</v>
      </c>
    </row>
    <row r="1707" spans="1:1" x14ac:dyDescent="0.35">
      <c r="A1707" s="2" t="s">
        <v>2180</v>
      </c>
    </row>
    <row r="1708" spans="1:1" x14ac:dyDescent="0.35">
      <c r="A1708" s="2" t="s">
        <v>2181</v>
      </c>
    </row>
    <row r="1709" spans="1:1" x14ac:dyDescent="0.35">
      <c r="A1709" s="2" t="s">
        <v>2182</v>
      </c>
    </row>
    <row r="1710" spans="1:1" x14ac:dyDescent="0.35">
      <c r="A1710" s="2" t="s">
        <v>2183</v>
      </c>
    </row>
    <row r="1711" spans="1:1" x14ac:dyDescent="0.35">
      <c r="A1711" s="2" t="s">
        <v>2184</v>
      </c>
    </row>
    <row r="1712" spans="1:1" x14ac:dyDescent="0.35">
      <c r="A1712" s="2" t="s">
        <v>2185</v>
      </c>
    </row>
    <row r="1713" spans="1:1" x14ac:dyDescent="0.35">
      <c r="A1713" s="2" t="s">
        <v>2186</v>
      </c>
    </row>
    <row r="1714" spans="1:1" x14ac:dyDescent="0.35">
      <c r="A1714" s="2" t="s">
        <v>2187</v>
      </c>
    </row>
    <row r="1715" spans="1:1" x14ac:dyDescent="0.35">
      <c r="A1715" s="2" t="s">
        <v>2188</v>
      </c>
    </row>
    <row r="1716" spans="1:1" x14ac:dyDescent="0.35">
      <c r="A1716" s="2" t="s">
        <v>2189</v>
      </c>
    </row>
    <row r="1717" spans="1:1" x14ac:dyDescent="0.35">
      <c r="A1717" s="2" t="s">
        <v>2190</v>
      </c>
    </row>
    <row r="1718" spans="1:1" x14ac:dyDescent="0.35">
      <c r="A1718" s="2" t="s">
        <v>2191</v>
      </c>
    </row>
    <row r="1719" spans="1:1" x14ac:dyDescent="0.35">
      <c r="A1719" s="2" t="s">
        <v>2192</v>
      </c>
    </row>
    <row r="1720" spans="1:1" x14ac:dyDescent="0.35">
      <c r="A1720" s="2" t="s">
        <v>2193</v>
      </c>
    </row>
    <row r="1721" spans="1:1" x14ac:dyDescent="0.35">
      <c r="A1721" s="2" t="s">
        <v>2194</v>
      </c>
    </row>
    <row r="1722" spans="1:1" x14ac:dyDescent="0.35">
      <c r="A1722" s="2" t="s">
        <v>2195</v>
      </c>
    </row>
    <row r="1723" spans="1:1" x14ac:dyDescent="0.35">
      <c r="A1723" s="2" t="s">
        <v>2196</v>
      </c>
    </row>
    <row r="1724" spans="1:1" x14ac:dyDescent="0.35">
      <c r="A1724" s="2" t="s">
        <v>2197</v>
      </c>
    </row>
    <row r="1725" spans="1:1" x14ac:dyDescent="0.35">
      <c r="A1725" s="2" t="s">
        <v>2198</v>
      </c>
    </row>
    <row r="1726" spans="1:1" x14ac:dyDescent="0.35">
      <c r="A1726" s="2" t="s">
        <v>2199</v>
      </c>
    </row>
    <row r="1727" spans="1:1" x14ac:dyDescent="0.35">
      <c r="A1727" s="2" t="s">
        <v>2200</v>
      </c>
    </row>
    <row r="1728" spans="1:1" x14ac:dyDescent="0.35">
      <c r="A1728" s="2" t="s">
        <v>2201</v>
      </c>
    </row>
    <row r="1729" spans="1:1" x14ac:dyDescent="0.35">
      <c r="A1729" s="2" t="s">
        <v>2202</v>
      </c>
    </row>
    <row r="1730" spans="1:1" x14ac:dyDescent="0.35">
      <c r="A1730" s="2" t="s">
        <v>2203</v>
      </c>
    </row>
    <row r="1731" spans="1:1" x14ac:dyDescent="0.35">
      <c r="A1731" s="2" t="s">
        <v>2204</v>
      </c>
    </row>
    <row r="1732" spans="1:1" x14ac:dyDescent="0.35">
      <c r="A1732" s="2" t="s">
        <v>2205</v>
      </c>
    </row>
    <row r="1733" spans="1:1" x14ac:dyDescent="0.35">
      <c r="A1733" s="2" t="s">
        <v>2206</v>
      </c>
    </row>
    <row r="1734" spans="1:1" x14ac:dyDescent="0.35">
      <c r="A1734" s="2" t="s">
        <v>2207</v>
      </c>
    </row>
    <row r="1735" spans="1:1" x14ac:dyDescent="0.35">
      <c r="A1735" s="2" t="s">
        <v>2208</v>
      </c>
    </row>
    <row r="1736" spans="1:1" x14ac:dyDescent="0.35">
      <c r="A1736" s="2" t="s">
        <v>2209</v>
      </c>
    </row>
    <row r="1737" spans="1:1" x14ac:dyDescent="0.35">
      <c r="A1737" s="2" t="s">
        <v>2210</v>
      </c>
    </row>
    <row r="1738" spans="1:1" x14ac:dyDescent="0.35">
      <c r="A1738" s="2" t="s">
        <v>2211</v>
      </c>
    </row>
    <row r="1739" spans="1:1" x14ac:dyDescent="0.35">
      <c r="A1739" s="2" t="s">
        <v>2212</v>
      </c>
    </row>
    <row r="1740" spans="1:1" x14ac:dyDescent="0.35">
      <c r="A1740" s="2" t="s">
        <v>2213</v>
      </c>
    </row>
    <row r="1741" spans="1:1" x14ac:dyDescent="0.35">
      <c r="A1741" s="2" t="s">
        <v>2214</v>
      </c>
    </row>
    <row r="1742" spans="1:1" x14ac:dyDescent="0.35">
      <c r="A1742" s="2" t="s">
        <v>2215</v>
      </c>
    </row>
    <row r="1743" spans="1:1" x14ac:dyDescent="0.35">
      <c r="A1743" s="2" t="s">
        <v>2216</v>
      </c>
    </row>
    <row r="1744" spans="1:1" x14ac:dyDescent="0.35">
      <c r="A1744" s="2" t="s">
        <v>2217</v>
      </c>
    </row>
    <row r="1745" spans="1:1" x14ac:dyDescent="0.35">
      <c r="A1745" s="2" t="s">
        <v>2218</v>
      </c>
    </row>
    <row r="1746" spans="1:1" x14ac:dyDescent="0.35">
      <c r="A1746" s="2" t="s">
        <v>2219</v>
      </c>
    </row>
    <row r="1747" spans="1:1" x14ac:dyDescent="0.35">
      <c r="A1747" s="2" t="s">
        <v>2220</v>
      </c>
    </row>
    <row r="1748" spans="1:1" x14ac:dyDescent="0.35">
      <c r="A1748" s="2" t="s">
        <v>2221</v>
      </c>
    </row>
    <row r="1749" spans="1:1" x14ac:dyDescent="0.35">
      <c r="A1749" s="2" t="s">
        <v>2222</v>
      </c>
    </row>
    <row r="1750" spans="1:1" x14ac:dyDescent="0.35">
      <c r="A1750" s="2" t="s">
        <v>2223</v>
      </c>
    </row>
    <row r="1751" spans="1:1" x14ac:dyDescent="0.35">
      <c r="A1751" s="2" t="s">
        <v>2224</v>
      </c>
    </row>
    <row r="1752" spans="1:1" x14ac:dyDescent="0.35">
      <c r="A1752" s="2" t="s">
        <v>2225</v>
      </c>
    </row>
    <row r="1753" spans="1:1" x14ac:dyDescent="0.35">
      <c r="A1753" s="2" t="s">
        <v>2226</v>
      </c>
    </row>
    <row r="1754" spans="1:1" x14ac:dyDescent="0.35">
      <c r="A1754" s="2" t="s">
        <v>2227</v>
      </c>
    </row>
    <row r="1755" spans="1:1" x14ac:dyDescent="0.35">
      <c r="A1755" s="2" t="s">
        <v>2228</v>
      </c>
    </row>
    <row r="1756" spans="1:1" x14ac:dyDescent="0.35">
      <c r="A1756" s="2" t="s">
        <v>2229</v>
      </c>
    </row>
    <row r="1757" spans="1:1" x14ac:dyDescent="0.35">
      <c r="A1757" s="2" t="s">
        <v>2230</v>
      </c>
    </row>
    <row r="1758" spans="1:1" x14ac:dyDescent="0.35">
      <c r="A1758" s="2" t="s">
        <v>2231</v>
      </c>
    </row>
    <row r="1759" spans="1:1" x14ac:dyDescent="0.35">
      <c r="A1759" s="2" t="s">
        <v>2232</v>
      </c>
    </row>
    <row r="1760" spans="1:1" x14ac:dyDescent="0.35">
      <c r="A1760" s="2" t="s">
        <v>2233</v>
      </c>
    </row>
    <row r="1761" spans="1:1" x14ac:dyDescent="0.35">
      <c r="A1761" s="2" t="s">
        <v>2234</v>
      </c>
    </row>
    <row r="1762" spans="1:1" x14ac:dyDescent="0.35">
      <c r="A1762" s="2" t="s">
        <v>2235</v>
      </c>
    </row>
    <row r="1763" spans="1:1" x14ac:dyDescent="0.35">
      <c r="A1763" s="2" t="s">
        <v>2236</v>
      </c>
    </row>
    <row r="1764" spans="1:1" x14ac:dyDescent="0.35">
      <c r="A1764" s="2" t="s">
        <v>2237</v>
      </c>
    </row>
    <row r="1765" spans="1:1" x14ac:dyDescent="0.35">
      <c r="A1765" s="2" t="s">
        <v>2238</v>
      </c>
    </row>
    <row r="1766" spans="1:1" x14ac:dyDescent="0.35">
      <c r="A1766" s="2" t="s">
        <v>2239</v>
      </c>
    </row>
    <row r="1767" spans="1:1" x14ac:dyDescent="0.35">
      <c r="A1767" s="2" t="s">
        <v>2240</v>
      </c>
    </row>
    <row r="1768" spans="1:1" x14ac:dyDescent="0.35">
      <c r="A1768" s="2" t="s">
        <v>2241</v>
      </c>
    </row>
    <row r="1769" spans="1:1" x14ac:dyDescent="0.35">
      <c r="A1769" s="2" t="s">
        <v>2242</v>
      </c>
    </row>
    <row r="1770" spans="1:1" x14ac:dyDescent="0.35">
      <c r="A1770" s="2" t="s">
        <v>2243</v>
      </c>
    </row>
    <row r="1771" spans="1:1" x14ac:dyDescent="0.35">
      <c r="A1771" s="2" t="s">
        <v>2244</v>
      </c>
    </row>
    <row r="1772" spans="1:1" x14ac:dyDescent="0.35">
      <c r="A1772" s="2" t="s">
        <v>2245</v>
      </c>
    </row>
    <row r="1773" spans="1:1" x14ac:dyDescent="0.35">
      <c r="A1773" s="2" t="s">
        <v>2246</v>
      </c>
    </row>
    <row r="1774" spans="1:1" x14ac:dyDescent="0.35">
      <c r="A1774" s="2" t="s">
        <v>2247</v>
      </c>
    </row>
    <row r="1775" spans="1:1" x14ac:dyDescent="0.35">
      <c r="A1775" s="2" t="s">
        <v>2248</v>
      </c>
    </row>
    <row r="1776" spans="1:1" x14ac:dyDescent="0.35">
      <c r="A1776" s="2" t="s">
        <v>2249</v>
      </c>
    </row>
    <row r="1777" spans="1:1" x14ac:dyDescent="0.35">
      <c r="A1777" s="2" t="s">
        <v>2250</v>
      </c>
    </row>
    <row r="1778" spans="1:1" x14ac:dyDescent="0.35">
      <c r="A1778" s="2" t="s">
        <v>2251</v>
      </c>
    </row>
    <row r="1779" spans="1:1" x14ac:dyDescent="0.35">
      <c r="A1779" s="2" t="s">
        <v>2252</v>
      </c>
    </row>
    <row r="1780" spans="1:1" x14ac:dyDescent="0.35">
      <c r="A1780" s="2" t="s">
        <v>2253</v>
      </c>
    </row>
    <row r="1781" spans="1:1" x14ac:dyDescent="0.35">
      <c r="A1781" s="2" t="s">
        <v>2254</v>
      </c>
    </row>
    <row r="1782" spans="1:1" x14ac:dyDescent="0.35">
      <c r="A1782" s="2" t="s">
        <v>2255</v>
      </c>
    </row>
    <row r="1783" spans="1:1" x14ac:dyDescent="0.35">
      <c r="A1783" s="2" t="s">
        <v>2256</v>
      </c>
    </row>
    <row r="1784" spans="1:1" x14ac:dyDescent="0.35">
      <c r="A1784" s="2" t="s">
        <v>2257</v>
      </c>
    </row>
    <row r="1785" spans="1:1" x14ac:dyDescent="0.35">
      <c r="A1785" s="2" t="s">
        <v>2258</v>
      </c>
    </row>
    <row r="1786" spans="1:1" x14ac:dyDescent="0.35">
      <c r="A1786" s="2" t="s">
        <v>2259</v>
      </c>
    </row>
    <row r="1787" spans="1:1" x14ac:dyDescent="0.35">
      <c r="A1787" s="2" t="s">
        <v>2260</v>
      </c>
    </row>
    <row r="1788" spans="1:1" x14ac:dyDescent="0.35">
      <c r="A1788" s="2" t="s">
        <v>2261</v>
      </c>
    </row>
    <row r="1789" spans="1:1" x14ac:dyDescent="0.35">
      <c r="A1789" s="2" t="s">
        <v>2262</v>
      </c>
    </row>
    <row r="1790" spans="1:1" x14ac:dyDescent="0.35">
      <c r="A1790" s="2" t="s">
        <v>2263</v>
      </c>
    </row>
    <row r="1791" spans="1:1" x14ac:dyDescent="0.35">
      <c r="A1791" s="2" t="s">
        <v>2264</v>
      </c>
    </row>
    <row r="1792" spans="1:1" x14ac:dyDescent="0.35">
      <c r="A1792" s="2" t="s">
        <v>2265</v>
      </c>
    </row>
    <row r="1793" spans="1:1" x14ac:dyDescent="0.35">
      <c r="A1793" s="2" t="s">
        <v>2266</v>
      </c>
    </row>
    <row r="1794" spans="1:1" x14ac:dyDescent="0.35">
      <c r="A1794" s="2" t="s">
        <v>2267</v>
      </c>
    </row>
    <row r="1795" spans="1:1" x14ac:dyDescent="0.35">
      <c r="A1795" s="2" t="s">
        <v>2268</v>
      </c>
    </row>
    <row r="1796" spans="1:1" x14ac:dyDescent="0.35">
      <c r="A1796" s="2" t="s">
        <v>2269</v>
      </c>
    </row>
    <row r="1797" spans="1:1" x14ac:dyDescent="0.35">
      <c r="A1797" s="2" t="s">
        <v>2270</v>
      </c>
    </row>
    <row r="1798" spans="1:1" x14ac:dyDescent="0.35">
      <c r="A1798" s="2" t="s">
        <v>2271</v>
      </c>
    </row>
    <row r="1799" spans="1:1" x14ac:dyDescent="0.35">
      <c r="A1799" s="2" t="s">
        <v>2272</v>
      </c>
    </row>
    <row r="1800" spans="1:1" x14ac:dyDescent="0.35">
      <c r="A1800" s="2" t="s">
        <v>2273</v>
      </c>
    </row>
    <row r="1801" spans="1:1" x14ac:dyDescent="0.35">
      <c r="A1801" s="2" t="s">
        <v>2274</v>
      </c>
    </row>
    <row r="1802" spans="1:1" x14ac:dyDescent="0.35">
      <c r="A1802" s="2" t="s">
        <v>2275</v>
      </c>
    </row>
    <row r="1803" spans="1:1" x14ac:dyDescent="0.35">
      <c r="A1803" s="2" t="s">
        <v>2276</v>
      </c>
    </row>
    <row r="1804" spans="1:1" x14ac:dyDescent="0.35">
      <c r="A1804" s="2" t="s">
        <v>2277</v>
      </c>
    </row>
    <row r="1805" spans="1:1" x14ac:dyDescent="0.35">
      <c r="A1805" s="2" t="s">
        <v>2278</v>
      </c>
    </row>
    <row r="1806" spans="1:1" x14ac:dyDescent="0.35">
      <c r="A1806" s="2" t="s">
        <v>2279</v>
      </c>
    </row>
    <row r="1807" spans="1:1" x14ac:dyDescent="0.35">
      <c r="A1807" s="2" t="s">
        <v>2280</v>
      </c>
    </row>
    <row r="1808" spans="1:1" x14ac:dyDescent="0.35">
      <c r="A1808" s="2" t="s">
        <v>2281</v>
      </c>
    </row>
    <row r="1809" spans="1:1" x14ac:dyDescent="0.35">
      <c r="A1809" s="2" t="s">
        <v>2282</v>
      </c>
    </row>
    <row r="1810" spans="1:1" x14ac:dyDescent="0.35">
      <c r="A1810" s="2" t="s">
        <v>2283</v>
      </c>
    </row>
    <row r="1811" spans="1:1" x14ac:dyDescent="0.35">
      <c r="A1811" s="2" t="s">
        <v>2284</v>
      </c>
    </row>
    <row r="1812" spans="1:1" x14ac:dyDescent="0.35">
      <c r="A1812" s="2" t="s">
        <v>2285</v>
      </c>
    </row>
    <row r="1813" spans="1:1" x14ac:dyDescent="0.35">
      <c r="A1813" s="2" t="s">
        <v>2286</v>
      </c>
    </row>
    <row r="1814" spans="1:1" x14ac:dyDescent="0.35">
      <c r="A1814" s="2" t="s">
        <v>2287</v>
      </c>
    </row>
    <row r="1815" spans="1:1" x14ac:dyDescent="0.35">
      <c r="A1815" s="2" t="s">
        <v>2288</v>
      </c>
    </row>
    <row r="1816" spans="1:1" x14ac:dyDescent="0.35">
      <c r="A1816" s="2" t="s">
        <v>2289</v>
      </c>
    </row>
    <row r="1817" spans="1:1" x14ac:dyDescent="0.35">
      <c r="A1817" s="2" t="s">
        <v>2290</v>
      </c>
    </row>
    <row r="1818" spans="1:1" x14ac:dyDescent="0.35">
      <c r="A1818" s="2" t="s">
        <v>2291</v>
      </c>
    </row>
    <row r="1819" spans="1:1" x14ac:dyDescent="0.35">
      <c r="A1819" s="2" t="s">
        <v>2292</v>
      </c>
    </row>
    <row r="1820" spans="1:1" x14ac:dyDescent="0.35">
      <c r="A1820" s="2" t="s">
        <v>2293</v>
      </c>
    </row>
    <row r="1821" spans="1:1" x14ac:dyDescent="0.35">
      <c r="A1821" s="2" t="s">
        <v>2294</v>
      </c>
    </row>
    <row r="1822" spans="1:1" x14ac:dyDescent="0.35">
      <c r="A1822" s="2" t="s">
        <v>2295</v>
      </c>
    </row>
    <row r="1823" spans="1:1" x14ac:dyDescent="0.35">
      <c r="A1823" s="2" t="s">
        <v>2296</v>
      </c>
    </row>
    <row r="1824" spans="1:1" x14ac:dyDescent="0.35">
      <c r="A1824" s="2" t="s">
        <v>2297</v>
      </c>
    </row>
    <row r="1825" spans="1:1" x14ac:dyDescent="0.35">
      <c r="A1825" s="2" t="s">
        <v>2298</v>
      </c>
    </row>
    <row r="1826" spans="1:1" x14ac:dyDescent="0.35">
      <c r="A1826" s="2" t="s">
        <v>2299</v>
      </c>
    </row>
    <row r="1827" spans="1:1" x14ac:dyDescent="0.35">
      <c r="A1827" s="2" t="s">
        <v>2300</v>
      </c>
    </row>
    <row r="1828" spans="1:1" x14ac:dyDescent="0.35">
      <c r="A1828" s="2" t="s">
        <v>2301</v>
      </c>
    </row>
    <row r="1829" spans="1:1" x14ac:dyDescent="0.35">
      <c r="A1829" s="2" t="s">
        <v>2302</v>
      </c>
    </row>
    <row r="1830" spans="1:1" x14ac:dyDescent="0.35">
      <c r="A1830" s="2" t="s">
        <v>2303</v>
      </c>
    </row>
    <row r="1831" spans="1:1" x14ac:dyDescent="0.35">
      <c r="A1831" s="2" t="s">
        <v>2304</v>
      </c>
    </row>
    <row r="1832" spans="1:1" x14ac:dyDescent="0.35">
      <c r="A1832" s="2" t="s">
        <v>2305</v>
      </c>
    </row>
    <row r="1833" spans="1:1" x14ac:dyDescent="0.35">
      <c r="A1833" s="2" t="s">
        <v>2306</v>
      </c>
    </row>
    <row r="1834" spans="1:1" x14ac:dyDescent="0.35">
      <c r="A1834" s="2" t="s">
        <v>2307</v>
      </c>
    </row>
    <row r="1835" spans="1:1" x14ac:dyDescent="0.35">
      <c r="A1835" s="2" t="s">
        <v>2308</v>
      </c>
    </row>
    <row r="1836" spans="1:1" x14ac:dyDescent="0.35">
      <c r="A1836" s="2" t="s">
        <v>2309</v>
      </c>
    </row>
    <row r="1837" spans="1:1" x14ac:dyDescent="0.35">
      <c r="A1837" s="2" t="s">
        <v>2310</v>
      </c>
    </row>
    <row r="1838" spans="1:1" x14ac:dyDescent="0.35">
      <c r="A1838" s="2" t="s">
        <v>2311</v>
      </c>
    </row>
    <row r="1839" spans="1:1" x14ac:dyDescent="0.35">
      <c r="A1839" s="2" t="s">
        <v>2312</v>
      </c>
    </row>
    <row r="1840" spans="1:1" x14ac:dyDescent="0.35">
      <c r="A1840" s="2" t="s">
        <v>2313</v>
      </c>
    </row>
    <row r="1841" spans="1:1" x14ac:dyDescent="0.35">
      <c r="A1841" s="2" t="s">
        <v>2314</v>
      </c>
    </row>
    <row r="1842" spans="1:1" x14ac:dyDescent="0.35">
      <c r="A1842" s="2" t="s">
        <v>2315</v>
      </c>
    </row>
    <row r="1843" spans="1:1" x14ac:dyDescent="0.35">
      <c r="A1843" s="2" t="s">
        <v>2316</v>
      </c>
    </row>
    <row r="1844" spans="1:1" x14ac:dyDescent="0.35">
      <c r="A1844" s="2" t="s">
        <v>2317</v>
      </c>
    </row>
    <row r="1845" spans="1:1" x14ac:dyDescent="0.35">
      <c r="A1845" s="2" t="s">
        <v>2318</v>
      </c>
    </row>
    <row r="1846" spans="1:1" x14ac:dyDescent="0.35">
      <c r="A1846" s="2" t="s">
        <v>2319</v>
      </c>
    </row>
    <row r="1847" spans="1:1" x14ac:dyDescent="0.35">
      <c r="A1847" s="2" t="s">
        <v>2320</v>
      </c>
    </row>
    <row r="1848" spans="1:1" x14ac:dyDescent="0.35">
      <c r="A1848" s="2" t="s">
        <v>2321</v>
      </c>
    </row>
    <row r="1849" spans="1:1" x14ac:dyDescent="0.35">
      <c r="A1849" s="2" t="s">
        <v>2322</v>
      </c>
    </row>
    <row r="1850" spans="1:1" x14ac:dyDescent="0.35">
      <c r="A1850" s="2" t="s">
        <v>2323</v>
      </c>
    </row>
    <row r="1851" spans="1:1" x14ac:dyDescent="0.35">
      <c r="A1851" s="2" t="s">
        <v>2324</v>
      </c>
    </row>
    <row r="1852" spans="1:1" x14ac:dyDescent="0.35">
      <c r="A1852" s="2" t="s">
        <v>2325</v>
      </c>
    </row>
    <row r="1853" spans="1:1" x14ac:dyDescent="0.35">
      <c r="A1853" s="2" t="s">
        <v>2326</v>
      </c>
    </row>
    <row r="1854" spans="1:1" x14ac:dyDescent="0.35">
      <c r="A1854" s="2" t="s">
        <v>2327</v>
      </c>
    </row>
    <row r="1855" spans="1:1" x14ac:dyDescent="0.35">
      <c r="A1855" s="2" t="s">
        <v>2328</v>
      </c>
    </row>
    <row r="1856" spans="1:1" x14ac:dyDescent="0.35">
      <c r="A1856" s="2" t="s">
        <v>2329</v>
      </c>
    </row>
    <row r="1857" spans="1:1" x14ac:dyDescent="0.35">
      <c r="A1857" s="2" t="s">
        <v>2330</v>
      </c>
    </row>
    <row r="1858" spans="1:1" x14ac:dyDescent="0.35">
      <c r="A1858" s="2" t="s">
        <v>2331</v>
      </c>
    </row>
    <row r="1859" spans="1:1" x14ac:dyDescent="0.35">
      <c r="A1859" s="2" t="s">
        <v>2332</v>
      </c>
    </row>
    <row r="1860" spans="1:1" x14ac:dyDescent="0.35">
      <c r="A1860" s="2" t="s">
        <v>2333</v>
      </c>
    </row>
    <row r="1861" spans="1:1" x14ac:dyDescent="0.35">
      <c r="A1861" s="2" t="s">
        <v>2334</v>
      </c>
    </row>
    <row r="1862" spans="1:1" x14ac:dyDescent="0.35">
      <c r="A1862" s="2" t="s">
        <v>2335</v>
      </c>
    </row>
    <row r="1863" spans="1:1" x14ac:dyDescent="0.35">
      <c r="A1863" s="2" t="s">
        <v>2336</v>
      </c>
    </row>
    <row r="1864" spans="1:1" x14ac:dyDescent="0.35">
      <c r="A1864" s="2" t="s">
        <v>2337</v>
      </c>
    </row>
    <row r="1865" spans="1:1" x14ac:dyDescent="0.35">
      <c r="A1865" s="2" t="s">
        <v>2338</v>
      </c>
    </row>
    <row r="1866" spans="1:1" x14ac:dyDescent="0.35">
      <c r="A1866" s="2" t="s">
        <v>2339</v>
      </c>
    </row>
    <row r="1867" spans="1:1" x14ac:dyDescent="0.35">
      <c r="A1867" s="2" t="s">
        <v>2340</v>
      </c>
    </row>
    <row r="1868" spans="1:1" x14ac:dyDescent="0.35">
      <c r="A1868" s="2" t="s">
        <v>2341</v>
      </c>
    </row>
    <row r="1869" spans="1:1" x14ac:dyDescent="0.35">
      <c r="A1869" s="2" t="s">
        <v>2342</v>
      </c>
    </row>
    <row r="1870" spans="1:1" x14ac:dyDescent="0.35">
      <c r="A1870" s="2" t="s">
        <v>2343</v>
      </c>
    </row>
    <row r="1871" spans="1:1" x14ac:dyDescent="0.35">
      <c r="A1871" s="2" t="s">
        <v>2344</v>
      </c>
    </row>
    <row r="1872" spans="1:1" x14ac:dyDescent="0.35">
      <c r="A1872" s="2" t="s">
        <v>2345</v>
      </c>
    </row>
    <row r="1873" spans="1:1" x14ac:dyDescent="0.35">
      <c r="A1873" s="2" t="s">
        <v>2346</v>
      </c>
    </row>
    <row r="1874" spans="1:1" x14ac:dyDescent="0.35">
      <c r="A1874" s="2" t="s">
        <v>2347</v>
      </c>
    </row>
    <row r="1875" spans="1:1" x14ac:dyDescent="0.35">
      <c r="A1875" s="2" t="s">
        <v>2348</v>
      </c>
    </row>
    <row r="1876" spans="1:1" x14ac:dyDescent="0.35">
      <c r="A1876" s="2" t="s">
        <v>2349</v>
      </c>
    </row>
    <row r="1877" spans="1:1" x14ac:dyDescent="0.35">
      <c r="A1877" s="2" t="s">
        <v>2350</v>
      </c>
    </row>
    <row r="1878" spans="1:1" x14ac:dyDescent="0.35">
      <c r="A1878" s="2" t="s">
        <v>2351</v>
      </c>
    </row>
    <row r="1879" spans="1:1" x14ac:dyDescent="0.35">
      <c r="A1879" s="2" t="s">
        <v>2352</v>
      </c>
    </row>
    <row r="1880" spans="1:1" x14ac:dyDescent="0.35">
      <c r="A1880" s="2" t="s">
        <v>2353</v>
      </c>
    </row>
    <row r="1881" spans="1:1" x14ac:dyDescent="0.35">
      <c r="A1881" s="2" t="s">
        <v>2354</v>
      </c>
    </row>
    <row r="1882" spans="1:1" x14ac:dyDescent="0.35">
      <c r="A1882" s="2" t="s">
        <v>2355</v>
      </c>
    </row>
    <row r="1883" spans="1:1" x14ac:dyDescent="0.35">
      <c r="A1883" s="2" t="s">
        <v>2356</v>
      </c>
    </row>
    <row r="1884" spans="1:1" x14ac:dyDescent="0.35">
      <c r="A1884" s="2" t="s">
        <v>2357</v>
      </c>
    </row>
    <row r="1885" spans="1:1" x14ac:dyDescent="0.35">
      <c r="A1885" s="2" t="s">
        <v>2358</v>
      </c>
    </row>
    <row r="1886" spans="1:1" x14ac:dyDescent="0.35">
      <c r="A1886" s="2" t="s">
        <v>2359</v>
      </c>
    </row>
    <row r="1887" spans="1:1" x14ac:dyDescent="0.35">
      <c r="A1887" s="2" t="s">
        <v>2360</v>
      </c>
    </row>
    <row r="1888" spans="1:1" x14ac:dyDescent="0.35">
      <c r="A1888" s="2" t="s">
        <v>2361</v>
      </c>
    </row>
    <row r="1889" spans="1:1" x14ac:dyDescent="0.35">
      <c r="A1889" s="2" t="s">
        <v>2362</v>
      </c>
    </row>
    <row r="1890" spans="1:1" x14ac:dyDescent="0.35">
      <c r="A1890" s="2" t="s">
        <v>2363</v>
      </c>
    </row>
    <row r="1891" spans="1:1" x14ac:dyDescent="0.35">
      <c r="A1891" s="2" t="s">
        <v>2364</v>
      </c>
    </row>
    <row r="1892" spans="1:1" x14ac:dyDescent="0.35">
      <c r="A1892" s="2" t="s">
        <v>2365</v>
      </c>
    </row>
    <row r="1893" spans="1:1" x14ac:dyDescent="0.35">
      <c r="A1893" s="2" t="s">
        <v>2366</v>
      </c>
    </row>
    <row r="1894" spans="1:1" x14ac:dyDescent="0.35">
      <c r="A1894" s="2" t="s">
        <v>2367</v>
      </c>
    </row>
    <row r="1895" spans="1:1" x14ac:dyDescent="0.35">
      <c r="A1895" s="2" t="s">
        <v>2368</v>
      </c>
    </row>
    <row r="1896" spans="1:1" x14ac:dyDescent="0.35">
      <c r="A1896" s="2" t="s">
        <v>2369</v>
      </c>
    </row>
    <row r="1897" spans="1:1" x14ac:dyDescent="0.35">
      <c r="A1897" s="2" t="s">
        <v>2370</v>
      </c>
    </row>
    <row r="1898" spans="1:1" x14ac:dyDescent="0.35">
      <c r="A1898" s="2" t="s">
        <v>2371</v>
      </c>
    </row>
    <row r="1899" spans="1:1" x14ac:dyDescent="0.35">
      <c r="A1899" s="2" t="s">
        <v>2372</v>
      </c>
    </row>
    <row r="1900" spans="1:1" x14ac:dyDescent="0.35">
      <c r="A1900" s="2" t="s">
        <v>2373</v>
      </c>
    </row>
    <row r="1901" spans="1:1" x14ac:dyDescent="0.35">
      <c r="A1901" s="2" t="s">
        <v>2374</v>
      </c>
    </row>
    <row r="1902" spans="1:1" x14ac:dyDescent="0.35">
      <c r="A1902" s="2" t="s">
        <v>2375</v>
      </c>
    </row>
    <row r="1903" spans="1:1" x14ac:dyDescent="0.35">
      <c r="A1903" s="2" t="s">
        <v>2376</v>
      </c>
    </row>
    <row r="1904" spans="1:1" x14ac:dyDescent="0.35">
      <c r="A1904" s="2" t="s">
        <v>2377</v>
      </c>
    </row>
    <row r="1905" spans="1:1" x14ac:dyDescent="0.35">
      <c r="A1905" s="2" t="s">
        <v>2378</v>
      </c>
    </row>
    <row r="1906" spans="1:1" x14ac:dyDescent="0.35">
      <c r="A1906" s="2" t="s">
        <v>2379</v>
      </c>
    </row>
    <row r="1907" spans="1:1" x14ac:dyDescent="0.35">
      <c r="A1907" s="2" t="s">
        <v>2380</v>
      </c>
    </row>
    <row r="1908" spans="1:1" x14ac:dyDescent="0.35">
      <c r="A1908" s="2" t="s">
        <v>2381</v>
      </c>
    </row>
    <row r="1909" spans="1:1" x14ac:dyDescent="0.35">
      <c r="A1909" s="2" t="s">
        <v>2382</v>
      </c>
    </row>
    <row r="1910" spans="1:1" x14ac:dyDescent="0.35">
      <c r="A1910" s="2" t="s">
        <v>2383</v>
      </c>
    </row>
    <row r="1911" spans="1:1" x14ac:dyDescent="0.35">
      <c r="A1911" s="2" t="s">
        <v>2384</v>
      </c>
    </row>
    <row r="1912" spans="1:1" x14ac:dyDescent="0.35">
      <c r="A1912" s="2" t="s">
        <v>173</v>
      </c>
    </row>
    <row r="1913" spans="1:1" x14ac:dyDescent="0.35">
      <c r="A1913" s="2" t="s">
        <v>2385</v>
      </c>
    </row>
    <row r="1914" spans="1:1" x14ac:dyDescent="0.35">
      <c r="A1914" s="2" t="s">
        <v>2386</v>
      </c>
    </row>
    <row r="1915" spans="1:1" x14ac:dyDescent="0.35">
      <c r="A1915" s="2" t="s">
        <v>2387</v>
      </c>
    </row>
    <row r="1916" spans="1:1" x14ac:dyDescent="0.35">
      <c r="A1916" s="2" t="s">
        <v>2388</v>
      </c>
    </row>
    <row r="1917" spans="1:1" x14ac:dyDescent="0.35">
      <c r="A1917" s="2" t="s">
        <v>2389</v>
      </c>
    </row>
    <row r="1918" spans="1:1" x14ac:dyDescent="0.35">
      <c r="A1918" s="2" t="s">
        <v>2390</v>
      </c>
    </row>
    <row r="1919" spans="1:1" x14ac:dyDescent="0.35">
      <c r="A1919" s="2" t="s">
        <v>2391</v>
      </c>
    </row>
    <row r="1920" spans="1:1" x14ac:dyDescent="0.35">
      <c r="A1920" s="2" t="s">
        <v>2392</v>
      </c>
    </row>
    <row r="1921" spans="1:1" x14ac:dyDescent="0.35">
      <c r="A1921" s="2" t="s">
        <v>2393</v>
      </c>
    </row>
    <row r="1922" spans="1:1" x14ac:dyDescent="0.35">
      <c r="A1922" s="2" t="s">
        <v>2394</v>
      </c>
    </row>
    <row r="1923" spans="1:1" x14ac:dyDescent="0.35">
      <c r="A1923" s="2" t="s">
        <v>2395</v>
      </c>
    </row>
    <row r="1924" spans="1:1" x14ac:dyDescent="0.35">
      <c r="A1924" s="2" t="s">
        <v>2396</v>
      </c>
    </row>
    <row r="1925" spans="1:1" x14ac:dyDescent="0.35">
      <c r="A1925" s="2" t="s">
        <v>2397</v>
      </c>
    </row>
    <row r="1926" spans="1:1" x14ac:dyDescent="0.35">
      <c r="A1926" s="2" t="s">
        <v>2398</v>
      </c>
    </row>
    <row r="1927" spans="1:1" x14ac:dyDescent="0.35">
      <c r="A1927" s="2" t="s">
        <v>2399</v>
      </c>
    </row>
    <row r="1928" spans="1:1" x14ac:dyDescent="0.35">
      <c r="A1928" s="2" t="s">
        <v>2400</v>
      </c>
    </row>
    <row r="1929" spans="1:1" x14ac:dyDescent="0.35">
      <c r="A1929" s="2" t="s">
        <v>2401</v>
      </c>
    </row>
    <row r="1930" spans="1:1" x14ac:dyDescent="0.35">
      <c r="A1930" s="2" t="s">
        <v>2402</v>
      </c>
    </row>
    <row r="1931" spans="1:1" x14ac:dyDescent="0.35">
      <c r="A1931" s="2" t="s">
        <v>2403</v>
      </c>
    </row>
    <row r="1932" spans="1:1" x14ac:dyDescent="0.35">
      <c r="A1932" s="2" t="s">
        <v>2404</v>
      </c>
    </row>
    <row r="1933" spans="1:1" x14ac:dyDescent="0.35">
      <c r="A1933" s="2" t="s">
        <v>2405</v>
      </c>
    </row>
    <row r="1934" spans="1:1" x14ac:dyDescent="0.35">
      <c r="A1934" s="2" t="s">
        <v>2406</v>
      </c>
    </row>
    <row r="1935" spans="1:1" x14ac:dyDescent="0.35">
      <c r="A1935" s="2" t="s">
        <v>2407</v>
      </c>
    </row>
    <row r="1936" spans="1:1" x14ac:dyDescent="0.35">
      <c r="A1936" s="2" t="s">
        <v>2408</v>
      </c>
    </row>
    <row r="1937" spans="1:1" x14ac:dyDescent="0.35">
      <c r="A1937" s="2" t="s">
        <v>2409</v>
      </c>
    </row>
    <row r="1938" spans="1:1" x14ac:dyDescent="0.35">
      <c r="A1938" s="2" t="s">
        <v>2410</v>
      </c>
    </row>
    <row r="1939" spans="1:1" x14ac:dyDescent="0.35">
      <c r="A1939" s="2" t="s">
        <v>2411</v>
      </c>
    </row>
    <row r="1940" spans="1:1" x14ac:dyDescent="0.35">
      <c r="A1940" s="2" t="s">
        <v>2412</v>
      </c>
    </row>
    <row r="1941" spans="1:1" x14ac:dyDescent="0.35">
      <c r="A1941" s="2" t="s">
        <v>2413</v>
      </c>
    </row>
    <row r="1942" spans="1:1" x14ac:dyDescent="0.35">
      <c r="A1942" s="2" t="s">
        <v>2414</v>
      </c>
    </row>
    <row r="1943" spans="1:1" x14ac:dyDescent="0.35">
      <c r="A1943" s="2" t="s">
        <v>2415</v>
      </c>
    </row>
    <row r="1944" spans="1:1" x14ac:dyDescent="0.35">
      <c r="A1944" s="2" t="s">
        <v>2416</v>
      </c>
    </row>
    <row r="1945" spans="1:1" x14ac:dyDescent="0.35">
      <c r="A1945" s="2" t="s">
        <v>2417</v>
      </c>
    </row>
    <row r="1946" spans="1:1" x14ac:dyDescent="0.35">
      <c r="A1946" s="2" t="s">
        <v>2418</v>
      </c>
    </row>
    <row r="1947" spans="1:1" x14ac:dyDescent="0.35">
      <c r="A1947" s="2" t="s">
        <v>2419</v>
      </c>
    </row>
    <row r="1948" spans="1:1" x14ac:dyDescent="0.35">
      <c r="A1948" s="2" t="s">
        <v>2420</v>
      </c>
    </row>
    <row r="1949" spans="1:1" x14ac:dyDescent="0.35">
      <c r="A1949" s="2" t="s">
        <v>2421</v>
      </c>
    </row>
    <row r="1950" spans="1:1" x14ac:dyDescent="0.35">
      <c r="A1950" s="2" t="s">
        <v>2422</v>
      </c>
    </row>
    <row r="1951" spans="1:1" x14ac:dyDescent="0.35">
      <c r="A1951" s="2" t="s">
        <v>2423</v>
      </c>
    </row>
    <row r="1952" spans="1:1" x14ac:dyDescent="0.35">
      <c r="A1952" s="2" t="s">
        <v>2424</v>
      </c>
    </row>
    <row r="1953" spans="1:1" x14ac:dyDescent="0.35">
      <c r="A1953" s="2" t="s">
        <v>2425</v>
      </c>
    </row>
    <row r="1954" spans="1:1" x14ac:dyDescent="0.35">
      <c r="A1954" s="2" t="s">
        <v>2426</v>
      </c>
    </row>
    <row r="1955" spans="1:1" x14ac:dyDescent="0.35">
      <c r="A1955" s="2" t="s">
        <v>2427</v>
      </c>
    </row>
    <row r="1956" spans="1:1" x14ac:dyDescent="0.35">
      <c r="A1956" s="2" t="s">
        <v>2428</v>
      </c>
    </row>
    <row r="1957" spans="1:1" x14ac:dyDescent="0.35">
      <c r="A1957" s="2" t="s">
        <v>2429</v>
      </c>
    </row>
    <row r="1958" spans="1:1" x14ac:dyDescent="0.35">
      <c r="A1958" s="2" t="s">
        <v>2430</v>
      </c>
    </row>
    <row r="1959" spans="1:1" x14ac:dyDescent="0.35">
      <c r="A1959" s="2" t="s">
        <v>2431</v>
      </c>
    </row>
    <row r="1960" spans="1:1" x14ac:dyDescent="0.35">
      <c r="A1960" s="2" t="s">
        <v>2432</v>
      </c>
    </row>
    <row r="1961" spans="1:1" x14ac:dyDescent="0.35">
      <c r="A1961" s="2" t="s">
        <v>2433</v>
      </c>
    </row>
    <row r="1962" spans="1:1" x14ac:dyDescent="0.35">
      <c r="A1962" s="2" t="s">
        <v>2434</v>
      </c>
    </row>
    <row r="1963" spans="1:1" x14ac:dyDescent="0.35">
      <c r="A1963" s="2" t="s">
        <v>2435</v>
      </c>
    </row>
    <row r="1964" spans="1:1" x14ac:dyDescent="0.35">
      <c r="A1964" s="2" t="s">
        <v>2436</v>
      </c>
    </row>
    <row r="1965" spans="1:1" x14ac:dyDescent="0.35">
      <c r="A1965" s="2" t="s">
        <v>2437</v>
      </c>
    </row>
    <row r="1966" spans="1:1" x14ac:dyDescent="0.35">
      <c r="A1966" s="2" t="s">
        <v>2438</v>
      </c>
    </row>
    <row r="1967" spans="1:1" x14ac:dyDescent="0.35">
      <c r="A1967" s="2" t="s">
        <v>2439</v>
      </c>
    </row>
    <row r="1968" spans="1:1" x14ac:dyDescent="0.35">
      <c r="A1968" s="2" t="s">
        <v>2440</v>
      </c>
    </row>
    <row r="1969" spans="1:1" x14ac:dyDescent="0.35">
      <c r="A1969" s="2" t="s">
        <v>2441</v>
      </c>
    </row>
    <row r="1970" spans="1:1" x14ac:dyDescent="0.35">
      <c r="A1970" s="2" t="s">
        <v>2442</v>
      </c>
    </row>
    <row r="1971" spans="1:1" x14ac:dyDescent="0.35">
      <c r="A1971" s="2" t="s">
        <v>2443</v>
      </c>
    </row>
    <row r="1972" spans="1:1" x14ac:dyDescent="0.35">
      <c r="A1972" s="2" t="s">
        <v>2444</v>
      </c>
    </row>
    <row r="1973" spans="1:1" x14ac:dyDescent="0.35">
      <c r="A1973" s="2" t="s">
        <v>2445</v>
      </c>
    </row>
    <row r="1974" spans="1:1" x14ac:dyDescent="0.35">
      <c r="A1974" s="2" t="s">
        <v>2446</v>
      </c>
    </row>
    <row r="1975" spans="1:1" x14ac:dyDescent="0.35">
      <c r="A1975" s="2" t="s">
        <v>2447</v>
      </c>
    </row>
    <row r="1976" spans="1:1" x14ac:dyDescent="0.35">
      <c r="A1976" s="2" t="s">
        <v>2448</v>
      </c>
    </row>
    <row r="1977" spans="1:1" x14ac:dyDescent="0.35">
      <c r="A1977" s="2" t="s">
        <v>2449</v>
      </c>
    </row>
    <row r="1978" spans="1:1" x14ac:dyDescent="0.35">
      <c r="A1978" s="2" t="s">
        <v>2450</v>
      </c>
    </row>
    <row r="1979" spans="1:1" x14ac:dyDescent="0.35">
      <c r="A1979" s="2" t="s">
        <v>2451</v>
      </c>
    </row>
    <row r="1980" spans="1:1" x14ac:dyDescent="0.35">
      <c r="A1980" s="2" t="s">
        <v>2452</v>
      </c>
    </row>
    <row r="1981" spans="1:1" x14ac:dyDescent="0.35">
      <c r="A1981" s="2" t="s">
        <v>2453</v>
      </c>
    </row>
    <row r="1982" spans="1:1" x14ac:dyDescent="0.35">
      <c r="A1982" s="2" t="s">
        <v>2454</v>
      </c>
    </row>
    <row r="1983" spans="1:1" x14ac:dyDescent="0.35">
      <c r="A1983" s="2" t="s">
        <v>2455</v>
      </c>
    </row>
    <row r="1984" spans="1:1" x14ac:dyDescent="0.35">
      <c r="A1984" s="2" t="s">
        <v>2456</v>
      </c>
    </row>
    <row r="1985" spans="1:1" x14ac:dyDescent="0.35">
      <c r="A1985" s="2" t="s">
        <v>2457</v>
      </c>
    </row>
    <row r="1986" spans="1:1" x14ac:dyDescent="0.35">
      <c r="A1986" s="2" t="s">
        <v>2458</v>
      </c>
    </row>
    <row r="1987" spans="1:1" x14ac:dyDescent="0.35">
      <c r="A1987" s="2" t="s">
        <v>2459</v>
      </c>
    </row>
    <row r="1988" spans="1:1" x14ac:dyDescent="0.35">
      <c r="A1988" s="2" t="s">
        <v>2460</v>
      </c>
    </row>
    <row r="1989" spans="1:1" x14ac:dyDescent="0.35">
      <c r="A1989" s="2" t="s">
        <v>2461</v>
      </c>
    </row>
    <row r="1990" spans="1:1" x14ac:dyDescent="0.35">
      <c r="A1990" s="2" t="s">
        <v>2462</v>
      </c>
    </row>
    <row r="1991" spans="1:1" x14ac:dyDescent="0.35">
      <c r="A1991" s="2" t="s">
        <v>2463</v>
      </c>
    </row>
    <row r="1992" spans="1:1" x14ac:dyDescent="0.35">
      <c r="A1992" s="2" t="s">
        <v>2464</v>
      </c>
    </row>
    <row r="1993" spans="1:1" x14ac:dyDescent="0.35">
      <c r="A1993" s="2" t="s">
        <v>2465</v>
      </c>
    </row>
    <row r="1994" spans="1:1" x14ac:dyDescent="0.35">
      <c r="A1994" s="2" t="s">
        <v>2466</v>
      </c>
    </row>
    <row r="1995" spans="1:1" x14ac:dyDescent="0.35">
      <c r="A1995" s="2" t="s">
        <v>2467</v>
      </c>
    </row>
    <row r="1996" spans="1:1" x14ac:dyDescent="0.35">
      <c r="A1996" s="2" t="s">
        <v>2468</v>
      </c>
    </row>
    <row r="1997" spans="1:1" x14ac:dyDescent="0.35">
      <c r="A1997" s="2" t="s">
        <v>2469</v>
      </c>
    </row>
    <row r="1998" spans="1:1" x14ac:dyDescent="0.35">
      <c r="A1998" s="2" t="s">
        <v>2470</v>
      </c>
    </row>
    <row r="1999" spans="1:1" x14ac:dyDescent="0.35">
      <c r="A1999" s="2" t="s">
        <v>2471</v>
      </c>
    </row>
    <row r="2000" spans="1:1" x14ac:dyDescent="0.35">
      <c r="A2000" s="2" t="s">
        <v>2472</v>
      </c>
    </row>
    <row r="2001" spans="1:1" x14ac:dyDescent="0.35">
      <c r="A2001" s="2" t="s">
        <v>2473</v>
      </c>
    </row>
    <row r="2002" spans="1:1" x14ac:dyDescent="0.35">
      <c r="A2002" s="2" t="s">
        <v>2474</v>
      </c>
    </row>
    <row r="2003" spans="1:1" x14ac:dyDescent="0.35">
      <c r="A2003" s="2" t="s">
        <v>2475</v>
      </c>
    </row>
    <row r="2004" spans="1:1" x14ac:dyDescent="0.35">
      <c r="A2004" s="2" t="s">
        <v>2476</v>
      </c>
    </row>
    <row r="2005" spans="1:1" x14ac:dyDescent="0.35">
      <c r="A2005" s="2" t="s">
        <v>2477</v>
      </c>
    </row>
    <row r="2006" spans="1:1" x14ac:dyDescent="0.35">
      <c r="A2006" s="2" t="s">
        <v>2478</v>
      </c>
    </row>
    <row r="2007" spans="1:1" x14ac:dyDescent="0.35">
      <c r="A2007" s="2" t="s">
        <v>2479</v>
      </c>
    </row>
    <row r="2008" spans="1:1" x14ac:dyDescent="0.35">
      <c r="A2008" s="2" t="s">
        <v>2480</v>
      </c>
    </row>
    <row r="2009" spans="1:1" x14ac:dyDescent="0.35">
      <c r="A2009" s="2" t="s">
        <v>2481</v>
      </c>
    </row>
    <row r="2010" spans="1:1" x14ac:dyDescent="0.35">
      <c r="A2010" s="2" t="s">
        <v>2482</v>
      </c>
    </row>
    <row r="2011" spans="1:1" x14ac:dyDescent="0.35">
      <c r="A2011" s="2" t="s">
        <v>2483</v>
      </c>
    </row>
    <row r="2012" spans="1:1" x14ac:dyDescent="0.35">
      <c r="A2012" s="2" t="s">
        <v>2484</v>
      </c>
    </row>
    <row r="2013" spans="1:1" x14ac:dyDescent="0.35">
      <c r="A2013" s="2" t="s">
        <v>2485</v>
      </c>
    </row>
    <row r="2014" spans="1:1" x14ac:dyDescent="0.35">
      <c r="A2014" s="2" t="s">
        <v>2486</v>
      </c>
    </row>
    <row r="2015" spans="1:1" x14ac:dyDescent="0.35">
      <c r="A2015" s="2" t="s">
        <v>2487</v>
      </c>
    </row>
    <row r="2016" spans="1:1" x14ac:dyDescent="0.35">
      <c r="A2016" s="2" t="s">
        <v>2488</v>
      </c>
    </row>
    <row r="2017" spans="1:1" x14ac:dyDescent="0.35">
      <c r="A2017" s="2" t="s">
        <v>2489</v>
      </c>
    </row>
    <row r="2018" spans="1:1" x14ac:dyDescent="0.35">
      <c r="A2018" s="2" t="s">
        <v>2490</v>
      </c>
    </row>
    <row r="2019" spans="1:1" x14ac:dyDescent="0.35">
      <c r="A2019" s="2" t="s">
        <v>2491</v>
      </c>
    </row>
    <row r="2020" spans="1:1" x14ac:dyDescent="0.35">
      <c r="A2020" s="2" t="s">
        <v>2492</v>
      </c>
    </row>
    <row r="2021" spans="1:1" x14ac:dyDescent="0.35">
      <c r="A2021" s="2" t="s">
        <v>2493</v>
      </c>
    </row>
    <row r="2022" spans="1:1" x14ac:dyDescent="0.35">
      <c r="A2022" s="2" t="s">
        <v>2494</v>
      </c>
    </row>
    <row r="2023" spans="1:1" x14ac:dyDescent="0.35">
      <c r="A2023" s="2" t="s">
        <v>2495</v>
      </c>
    </row>
    <row r="2024" spans="1:1" x14ac:dyDescent="0.35">
      <c r="A2024" s="2" t="s">
        <v>2496</v>
      </c>
    </row>
    <row r="2025" spans="1:1" x14ac:dyDescent="0.35">
      <c r="A2025" s="2" t="s">
        <v>2497</v>
      </c>
    </row>
    <row r="2026" spans="1:1" x14ac:dyDescent="0.35">
      <c r="A2026" s="2" t="s">
        <v>2498</v>
      </c>
    </row>
    <row r="2027" spans="1:1" x14ac:dyDescent="0.35">
      <c r="A2027" s="2" t="s">
        <v>2499</v>
      </c>
    </row>
    <row r="2028" spans="1:1" x14ac:dyDescent="0.35">
      <c r="A2028" s="2" t="s">
        <v>2500</v>
      </c>
    </row>
    <row r="2029" spans="1:1" x14ac:dyDescent="0.35">
      <c r="A2029" s="2" t="s">
        <v>2501</v>
      </c>
    </row>
    <row r="2030" spans="1:1" x14ac:dyDescent="0.35">
      <c r="A2030" s="2" t="s">
        <v>2502</v>
      </c>
    </row>
    <row r="2031" spans="1:1" x14ac:dyDescent="0.35">
      <c r="A2031" s="2" t="s">
        <v>2503</v>
      </c>
    </row>
    <row r="2032" spans="1:1" x14ac:dyDescent="0.35">
      <c r="A2032" s="2" t="s">
        <v>2504</v>
      </c>
    </row>
    <row r="2033" spans="1:1" x14ac:dyDescent="0.35">
      <c r="A2033" s="2" t="s">
        <v>2505</v>
      </c>
    </row>
    <row r="2034" spans="1:1" x14ac:dyDescent="0.35">
      <c r="A2034" s="2" t="s">
        <v>2506</v>
      </c>
    </row>
    <row r="2035" spans="1:1" x14ac:dyDescent="0.35">
      <c r="A2035" s="2" t="s">
        <v>2507</v>
      </c>
    </row>
    <row r="2036" spans="1:1" x14ac:dyDescent="0.35">
      <c r="A2036" s="2" t="s">
        <v>2508</v>
      </c>
    </row>
    <row r="2037" spans="1:1" x14ac:dyDescent="0.35">
      <c r="A2037" s="2" t="s">
        <v>2509</v>
      </c>
    </row>
    <row r="2038" spans="1:1" x14ac:dyDescent="0.35">
      <c r="A2038" s="2" t="s">
        <v>2510</v>
      </c>
    </row>
    <row r="2039" spans="1:1" x14ac:dyDescent="0.35">
      <c r="A2039" s="2" t="s">
        <v>2511</v>
      </c>
    </row>
    <row r="2040" spans="1:1" x14ac:dyDescent="0.35">
      <c r="A2040" s="2" t="s">
        <v>2512</v>
      </c>
    </row>
    <row r="2041" spans="1:1" x14ac:dyDescent="0.35">
      <c r="A2041" s="2" t="s">
        <v>2513</v>
      </c>
    </row>
    <row r="2042" spans="1:1" x14ac:dyDescent="0.35">
      <c r="A2042" s="2" t="s">
        <v>2514</v>
      </c>
    </row>
    <row r="2043" spans="1:1" x14ac:dyDescent="0.35">
      <c r="A2043" s="2" t="s">
        <v>2515</v>
      </c>
    </row>
    <row r="2044" spans="1:1" x14ac:dyDescent="0.35">
      <c r="A2044" s="2" t="s">
        <v>2516</v>
      </c>
    </row>
    <row r="2045" spans="1:1" x14ac:dyDescent="0.35">
      <c r="A2045" s="2" t="s">
        <v>2517</v>
      </c>
    </row>
    <row r="2046" spans="1:1" x14ac:dyDescent="0.35">
      <c r="A2046" s="2" t="s">
        <v>2518</v>
      </c>
    </row>
    <row r="2047" spans="1:1" x14ac:dyDescent="0.35">
      <c r="A2047" s="2" t="s">
        <v>2519</v>
      </c>
    </row>
    <row r="2048" spans="1:1" x14ac:dyDescent="0.35">
      <c r="A2048" s="2" t="s">
        <v>2520</v>
      </c>
    </row>
    <row r="2049" spans="1:1" x14ac:dyDescent="0.35">
      <c r="A2049" s="2" t="s">
        <v>2521</v>
      </c>
    </row>
    <row r="2050" spans="1:1" x14ac:dyDescent="0.35">
      <c r="A2050" s="2" t="s">
        <v>2522</v>
      </c>
    </row>
    <row r="2051" spans="1:1" x14ac:dyDescent="0.35">
      <c r="A2051" s="2" t="s">
        <v>2523</v>
      </c>
    </row>
    <row r="2052" spans="1:1" x14ac:dyDescent="0.35">
      <c r="A2052" s="2" t="s">
        <v>2524</v>
      </c>
    </row>
    <row r="2053" spans="1:1" x14ac:dyDescent="0.35">
      <c r="A2053" s="2" t="s">
        <v>2525</v>
      </c>
    </row>
    <row r="2054" spans="1:1" x14ac:dyDescent="0.35">
      <c r="A2054" s="2" t="s">
        <v>2526</v>
      </c>
    </row>
    <row r="2055" spans="1:1" x14ac:dyDescent="0.35">
      <c r="A2055" s="2" t="s">
        <v>2527</v>
      </c>
    </row>
    <row r="2056" spans="1:1" x14ac:dyDescent="0.35">
      <c r="A2056" s="2" t="s">
        <v>2528</v>
      </c>
    </row>
    <row r="2057" spans="1:1" x14ac:dyDescent="0.35">
      <c r="A2057" s="2" t="s">
        <v>2529</v>
      </c>
    </row>
    <row r="2058" spans="1:1" x14ac:dyDescent="0.35">
      <c r="A2058" s="2" t="s">
        <v>2530</v>
      </c>
    </row>
    <row r="2059" spans="1:1" x14ac:dyDescent="0.35">
      <c r="A2059" s="2" t="s">
        <v>2531</v>
      </c>
    </row>
    <row r="2060" spans="1:1" x14ac:dyDescent="0.35">
      <c r="A2060" s="2" t="s">
        <v>2532</v>
      </c>
    </row>
    <row r="2061" spans="1:1" x14ac:dyDescent="0.35">
      <c r="A2061" s="2" t="s">
        <v>2533</v>
      </c>
    </row>
    <row r="2062" spans="1:1" x14ac:dyDescent="0.35">
      <c r="A2062" s="2" t="s">
        <v>2534</v>
      </c>
    </row>
    <row r="2063" spans="1:1" x14ac:dyDescent="0.35">
      <c r="A2063" s="2" t="s">
        <v>2535</v>
      </c>
    </row>
    <row r="2064" spans="1:1" x14ac:dyDescent="0.35">
      <c r="A2064" s="2" t="s">
        <v>2536</v>
      </c>
    </row>
    <row r="2065" spans="1:1" x14ac:dyDescent="0.35">
      <c r="A2065" s="2" t="s">
        <v>2537</v>
      </c>
    </row>
    <row r="2066" spans="1:1" x14ac:dyDescent="0.35">
      <c r="A2066" s="2" t="s">
        <v>2538</v>
      </c>
    </row>
    <row r="2067" spans="1:1" x14ac:dyDescent="0.35">
      <c r="A2067" s="2" t="s">
        <v>2539</v>
      </c>
    </row>
    <row r="2068" spans="1:1" x14ac:dyDescent="0.35">
      <c r="A2068" s="2" t="s">
        <v>2540</v>
      </c>
    </row>
    <row r="2069" spans="1:1" x14ac:dyDescent="0.35">
      <c r="A2069" s="2" t="s">
        <v>2541</v>
      </c>
    </row>
    <row r="2070" spans="1:1" x14ac:dyDescent="0.35">
      <c r="A2070" s="2" t="s">
        <v>2542</v>
      </c>
    </row>
    <row r="2071" spans="1:1" x14ac:dyDescent="0.35">
      <c r="A2071" s="2" t="s">
        <v>2543</v>
      </c>
    </row>
    <row r="2072" spans="1:1" x14ac:dyDescent="0.35">
      <c r="A2072" s="2" t="s">
        <v>2544</v>
      </c>
    </row>
    <row r="2073" spans="1:1" x14ac:dyDescent="0.35">
      <c r="A2073" s="2" t="s">
        <v>2545</v>
      </c>
    </row>
    <row r="2074" spans="1:1" x14ac:dyDescent="0.35">
      <c r="A2074" s="2" t="s">
        <v>2546</v>
      </c>
    </row>
    <row r="2075" spans="1:1" x14ac:dyDescent="0.35">
      <c r="A2075" s="2" t="s">
        <v>2547</v>
      </c>
    </row>
    <row r="2076" spans="1:1" x14ac:dyDescent="0.35">
      <c r="A2076" s="2" t="s">
        <v>2548</v>
      </c>
    </row>
    <row r="2077" spans="1:1" x14ac:dyDescent="0.35">
      <c r="A2077" s="2" t="s">
        <v>2549</v>
      </c>
    </row>
    <row r="2078" spans="1:1" x14ac:dyDescent="0.35">
      <c r="A2078" s="2" t="s">
        <v>2550</v>
      </c>
    </row>
    <row r="2079" spans="1:1" x14ac:dyDescent="0.35">
      <c r="A2079" s="2" t="s">
        <v>2551</v>
      </c>
    </row>
    <row r="2080" spans="1:1" x14ac:dyDescent="0.35">
      <c r="A2080" s="2" t="s">
        <v>2552</v>
      </c>
    </row>
    <row r="2081" spans="1:1" x14ac:dyDescent="0.35">
      <c r="A2081" s="2" t="s">
        <v>2553</v>
      </c>
    </row>
    <row r="2082" spans="1:1" x14ac:dyDescent="0.35">
      <c r="A2082" s="2" t="s">
        <v>2554</v>
      </c>
    </row>
    <row r="2083" spans="1:1" x14ac:dyDescent="0.35">
      <c r="A2083" s="2" t="s">
        <v>2555</v>
      </c>
    </row>
    <row r="2084" spans="1:1" x14ac:dyDescent="0.35">
      <c r="A2084" s="2" t="s">
        <v>2556</v>
      </c>
    </row>
    <row r="2085" spans="1:1" x14ac:dyDescent="0.35">
      <c r="A2085" s="2" t="s">
        <v>2557</v>
      </c>
    </row>
    <row r="2086" spans="1:1" x14ac:dyDescent="0.35">
      <c r="A2086" s="2" t="s">
        <v>2558</v>
      </c>
    </row>
    <row r="2087" spans="1:1" x14ac:dyDescent="0.35">
      <c r="A2087" s="2" t="s">
        <v>2559</v>
      </c>
    </row>
    <row r="2088" spans="1:1" x14ac:dyDescent="0.35">
      <c r="A2088" s="2" t="s">
        <v>2560</v>
      </c>
    </row>
    <row r="2089" spans="1:1" x14ac:dyDescent="0.35">
      <c r="A2089" s="2" t="s">
        <v>2561</v>
      </c>
    </row>
    <row r="2090" spans="1:1" x14ac:dyDescent="0.35">
      <c r="A2090" s="2" t="s">
        <v>2562</v>
      </c>
    </row>
    <row r="2091" spans="1:1" x14ac:dyDescent="0.35">
      <c r="A2091" s="2" t="s">
        <v>2563</v>
      </c>
    </row>
    <row r="2092" spans="1:1" x14ac:dyDescent="0.35">
      <c r="A2092" s="2" t="s">
        <v>2564</v>
      </c>
    </row>
    <row r="2093" spans="1:1" x14ac:dyDescent="0.35">
      <c r="A2093" s="2" t="s">
        <v>2565</v>
      </c>
    </row>
    <row r="2094" spans="1:1" x14ac:dyDescent="0.35">
      <c r="A2094" s="2" t="s">
        <v>2566</v>
      </c>
    </row>
    <row r="2095" spans="1:1" x14ac:dyDescent="0.35">
      <c r="A2095" s="2" t="s">
        <v>2567</v>
      </c>
    </row>
    <row r="2096" spans="1:1" x14ac:dyDescent="0.35">
      <c r="A2096" s="2" t="s">
        <v>2568</v>
      </c>
    </row>
    <row r="2097" spans="1:1" x14ac:dyDescent="0.35">
      <c r="A2097" s="2" t="s">
        <v>2569</v>
      </c>
    </row>
    <row r="2098" spans="1:1" x14ac:dyDescent="0.35">
      <c r="A2098" s="2" t="s">
        <v>2570</v>
      </c>
    </row>
    <row r="2099" spans="1:1" x14ac:dyDescent="0.35">
      <c r="A2099" s="2" t="s">
        <v>2571</v>
      </c>
    </row>
    <row r="2100" spans="1:1" x14ac:dyDescent="0.35">
      <c r="A2100" s="2" t="s">
        <v>2572</v>
      </c>
    </row>
    <row r="2101" spans="1:1" x14ac:dyDescent="0.35">
      <c r="A2101" s="2" t="s">
        <v>2573</v>
      </c>
    </row>
    <row r="2102" spans="1:1" x14ac:dyDescent="0.35">
      <c r="A2102" s="2" t="s">
        <v>2574</v>
      </c>
    </row>
    <row r="2103" spans="1:1" x14ac:dyDescent="0.35">
      <c r="A2103" s="2" t="s">
        <v>2575</v>
      </c>
    </row>
    <row r="2104" spans="1:1" x14ac:dyDescent="0.35">
      <c r="A2104" s="2" t="s">
        <v>2576</v>
      </c>
    </row>
    <row r="2105" spans="1:1" x14ac:dyDescent="0.35">
      <c r="A2105" s="2" t="s">
        <v>2577</v>
      </c>
    </row>
    <row r="2106" spans="1:1" x14ac:dyDescent="0.35">
      <c r="A2106" s="2" t="s">
        <v>2578</v>
      </c>
    </row>
    <row r="2107" spans="1:1" x14ac:dyDescent="0.35">
      <c r="A2107" s="2" t="s">
        <v>2579</v>
      </c>
    </row>
    <row r="2108" spans="1:1" x14ac:dyDescent="0.35">
      <c r="A2108" s="2" t="s">
        <v>2580</v>
      </c>
    </row>
    <row r="2109" spans="1:1" x14ac:dyDescent="0.35">
      <c r="A2109" s="2" t="s">
        <v>2581</v>
      </c>
    </row>
    <row r="2110" spans="1:1" x14ac:dyDescent="0.35">
      <c r="A2110" s="2" t="s">
        <v>2582</v>
      </c>
    </row>
    <row r="2111" spans="1:1" x14ac:dyDescent="0.35">
      <c r="A2111" s="2" t="s">
        <v>2583</v>
      </c>
    </row>
    <row r="2112" spans="1:1" x14ac:dyDescent="0.35">
      <c r="A2112" s="2" t="s">
        <v>2584</v>
      </c>
    </row>
    <row r="2113" spans="1:1" x14ac:dyDescent="0.35">
      <c r="A2113" s="2" t="s">
        <v>2585</v>
      </c>
    </row>
    <row r="2114" spans="1:1" x14ac:dyDescent="0.35">
      <c r="A2114" s="2" t="s">
        <v>2586</v>
      </c>
    </row>
    <row r="2115" spans="1:1" x14ac:dyDescent="0.35">
      <c r="A2115" s="2" t="s">
        <v>2587</v>
      </c>
    </row>
    <row r="2116" spans="1:1" x14ac:dyDescent="0.35">
      <c r="A2116" s="2" t="s">
        <v>2588</v>
      </c>
    </row>
    <row r="2117" spans="1:1" x14ac:dyDescent="0.35">
      <c r="A2117" s="2" t="s">
        <v>2589</v>
      </c>
    </row>
    <row r="2118" spans="1:1" x14ac:dyDescent="0.35">
      <c r="A2118" s="2" t="s">
        <v>2590</v>
      </c>
    </row>
    <row r="2119" spans="1:1" x14ac:dyDescent="0.35">
      <c r="A2119" s="2" t="s">
        <v>2591</v>
      </c>
    </row>
    <row r="2120" spans="1:1" x14ac:dyDescent="0.35">
      <c r="A2120" s="2" t="s">
        <v>2592</v>
      </c>
    </row>
    <row r="2121" spans="1:1" x14ac:dyDescent="0.35">
      <c r="A2121" s="2" t="s">
        <v>2593</v>
      </c>
    </row>
    <row r="2122" spans="1:1" x14ac:dyDescent="0.35">
      <c r="A2122" s="2" t="s">
        <v>2594</v>
      </c>
    </row>
    <row r="2123" spans="1:1" x14ac:dyDescent="0.35">
      <c r="A2123" s="2" t="s">
        <v>2595</v>
      </c>
    </row>
    <row r="2124" spans="1:1" x14ac:dyDescent="0.35">
      <c r="A2124" s="2" t="s">
        <v>2596</v>
      </c>
    </row>
    <row r="2125" spans="1:1" x14ac:dyDescent="0.35">
      <c r="A2125" s="2" t="s">
        <v>2597</v>
      </c>
    </row>
    <row r="2126" spans="1:1" x14ac:dyDescent="0.35">
      <c r="A2126" s="2" t="s">
        <v>2598</v>
      </c>
    </row>
    <row r="2127" spans="1:1" x14ac:dyDescent="0.35">
      <c r="A2127" s="2" t="s">
        <v>2599</v>
      </c>
    </row>
    <row r="2128" spans="1:1" x14ac:dyDescent="0.35">
      <c r="A2128" s="2" t="s">
        <v>2600</v>
      </c>
    </row>
    <row r="2129" spans="1:1" x14ac:dyDescent="0.35">
      <c r="A2129" s="2" t="s">
        <v>2601</v>
      </c>
    </row>
    <row r="2130" spans="1:1" x14ac:dyDescent="0.35">
      <c r="A2130" s="2" t="s">
        <v>2602</v>
      </c>
    </row>
    <row r="2131" spans="1:1" x14ac:dyDescent="0.35">
      <c r="A2131" s="2" t="s">
        <v>2603</v>
      </c>
    </row>
    <row r="2132" spans="1:1" x14ac:dyDescent="0.35">
      <c r="A2132" s="2" t="s">
        <v>2604</v>
      </c>
    </row>
    <row r="2133" spans="1:1" x14ac:dyDescent="0.35">
      <c r="A2133" s="2" t="s">
        <v>2605</v>
      </c>
    </row>
    <row r="2134" spans="1:1" x14ac:dyDescent="0.35">
      <c r="A2134" s="2" t="s">
        <v>2606</v>
      </c>
    </row>
    <row r="2135" spans="1:1" x14ac:dyDescent="0.35">
      <c r="A2135" s="2" t="s">
        <v>2607</v>
      </c>
    </row>
    <row r="2136" spans="1:1" x14ac:dyDescent="0.35">
      <c r="A2136" s="2" t="s">
        <v>2608</v>
      </c>
    </row>
    <row r="2137" spans="1:1" x14ac:dyDescent="0.35">
      <c r="A2137" s="2" t="s">
        <v>2609</v>
      </c>
    </row>
    <row r="2138" spans="1:1" x14ac:dyDescent="0.35">
      <c r="A2138" s="2" t="s">
        <v>2610</v>
      </c>
    </row>
    <row r="2139" spans="1:1" x14ac:dyDescent="0.35">
      <c r="A2139" s="2" t="s">
        <v>2611</v>
      </c>
    </row>
    <row r="2140" spans="1:1" x14ac:dyDescent="0.35">
      <c r="A2140" s="2" t="s">
        <v>2612</v>
      </c>
    </row>
    <row r="2141" spans="1:1" x14ac:dyDescent="0.35">
      <c r="A2141" s="2" t="s">
        <v>2613</v>
      </c>
    </row>
    <row r="2142" spans="1:1" x14ac:dyDescent="0.35">
      <c r="A2142" s="2" t="s">
        <v>2614</v>
      </c>
    </row>
    <row r="2143" spans="1:1" x14ac:dyDescent="0.35">
      <c r="A2143" s="2" t="s">
        <v>2615</v>
      </c>
    </row>
    <row r="2144" spans="1:1" x14ac:dyDescent="0.35">
      <c r="A2144" s="2" t="s">
        <v>2616</v>
      </c>
    </row>
    <row r="2145" spans="1:1" x14ac:dyDescent="0.35">
      <c r="A2145" s="2" t="s">
        <v>2617</v>
      </c>
    </row>
    <row r="2146" spans="1:1" x14ac:dyDescent="0.35">
      <c r="A2146" s="2" t="s">
        <v>2618</v>
      </c>
    </row>
    <row r="2147" spans="1:1" x14ac:dyDescent="0.35">
      <c r="A2147" s="2" t="s">
        <v>2619</v>
      </c>
    </row>
    <row r="2148" spans="1:1" x14ac:dyDescent="0.35">
      <c r="A2148" s="2" t="s">
        <v>2620</v>
      </c>
    </row>
    <row r="2149" spans="1:1" x14ac:dyDescent="0.35">
      <c r="A2149" s="2" t="s">
        <v>2621</v>
      </c>
    </row>
    <row r="2150" spans="1:1" x14ac:dyDescent="0.35">
      <c r="A2150" s="2" t="s">
        <v>2622</v>
      </c>
    </row>
    <row r="2151" spans="1:1" x14ac:dyDescent="0.35">
      <c r="A2151" s="2" t="s">
        <v>2623</v>
      </c>
    </row>
    <row r="2152" spans="1:1" x14ac:dyDescent="0.35">
      <c r="A2152" s="2" t="s">
        <v>2624</v>
      </c>
    </row>
    <row r="2153" spans="1:1" x14ac:dyDescent="0.35">
      <c r="A2153" s="2" t="s">
        <v>2625</v>
      </c>
    </row>
    <row r="2154" spans="1:1" x14ac:dyDescent="0.35">
      <c r="A2154" s="2" t="s">
        <v>2626</v>
      </c>
    </row>
    <row r="2155" spans="1:1" x14ac:dyDescent="0.35">
      <c r="A2155" s="2" t="s">
        <v>2627</v>
      </c>
    </row>
    <row r="2156" spans="1:1" x14ac:dyDescent="0.35">
      <c r="A2156" s="2" t="s">
        <v>2628</v>
      </c>
    </row>
    <row r="2157" spans="1:1" x14ac:dyDescent="0.35">
      <c r="A2157" s="2" t="s">
        <v>2629</v>
      </c>
    </row>
    <row r="2158" spans="1:1" x14ac:dyDescent="0.35">
      <c r="A2158" s="2" t="s">
        <v>2630</v>
      </c>
    </row>
    <row r="2159" spans="1:1" x14ac:dyDescent="0.35">
      <c r="A2159" s="2" t="s">
        <v>2631</v>
      </c>
    </row>
    <row r="2160" spans="1:1" x14ac:dyDescent="0.35">
      <c r="A2160" s="2" t="s">
        <v>2632</v>
      </c>
    </row>
    <row r="2161" spans="1:1" x14ac:dyDescent="0.35">
      <c r="A2161" s="2" t="s">
        <v>2633</v>
      </c>
    </row>
    <row r="2162" spans="1:1" x14ac:dyDescent="0.35">
      <c r="A2162" s="2" t="s">
        <v>2634</v>
      </c>
    </row>
    <row r="2163" spans="1:1" x14ac:dyDescent="0.35">
      <c r="A2163" s="2" t="s">
        <v>2635</v>
      </c>
    </row>
    <row r="2164" spans="1:1" x14ac:dyDescent="0.35">
      <c r="A2164" s="2" t="s">
        <v>2636</v>
      </c>
    </row>
    <row r="2165" spans="1:1" x14ac:dyDescent="0.35">
      <c r="A2165" s="2" t="s">
        <v>2637</v>
      </c>
    </row>
    <row r="2166" spans="1:1" x14ac:dyDescent="0.35">
      <c r="A2166" s="2" t="s">
        <v>2638</v>
      </c>
    </row>
    <row r="2167" spans="1:1" x14ac:dyDescent="0.35">
      <c r="A2167" s="2" t="s">
        <v>2639</v>
      </c>
    </row>
    <row r="2168" spans="1:1" x14ac:dyDescent="0.35">
      <c r="A2168" s="2" t="s">
        <v>2640</v>
      </c>
    </row>
    <row r="2169" spans="1:1" x14ac:dyDescent="0.35">
      <c r="A2169" s="2" t="s">
        <v>2641</v>
      </c>
    </row>
    <row r="2170" spans="1:1" x14ac:dyDescent="0.35">
      <c r="A2170" s="2" t="s">
        <v>2642</v>
      </c>
    </row>
    <row r="2171" spans="1:1" x14ac:dyDescent="0.35">
      <c r="A2171" s="2" t="s">
        <v>2643</v>
      </c>
    </row>
    <row r="2172" spans="1:1" x14ac:dyDescent="0.35">
      <c r="A2172" s="2" t="s">
        <v>2644</v>
      </c>
    </row>
    <row r="2173" spans="1:1" x14ac:dyDescent="0.35">
      <c r="A2173" s="2" t="s">
        <v>2645</v>
      </c>
    </row>
    <row r="2174" spans="1:1" x14ac:dyDescent="0.35">
      <c r="A2174" s="2" t="s">
        <v>2646</v>
      </c>
    </row>
    <row r="2175" spans="1:1" x14ac:dyDescent="0.35">
      <c r="A2175" s="2" t="s">
        <v>2647</v>
      </c>
    </row>
    <row r="2176" spans="1:1" x14ac:dyDescent="0.35">
      <c r="A2176" s="2" t="s">
        <v>2648</v>
      </c>
    </row>
    <row r="2177" spans="1:1" x14ac:dyDescent="0.35">
      <c r="A2177" s="2" t="s">
        <v>2649</v>
      </c>
    </row>
    <row r="2178" spans="1:1" x14ac:dyDescent="0.35">
      <c r="A2178" s="2" t="s">
        <v>2650</v>
      </c>
    </row>
    <row r="2179" spans="1:1" x14ac:dyDescent="0.35">
      <c r="A2179" s="2" t="s">
        <v>2651</v>
      </c>
    </row>
    <row r="2180" spans="1:1" x14ac:dyDescent="0.35">
      <c r="A2180" s="2" t="s">
        <v>2652</v>
      </c>
    </row>
    <row r="2181" spans="1:1" x14ac:dyDescent="0.35">
      <c r="A2181" s="2" t="s">
        <v>2653</v>
      </c>
    </row>
    <row r="2182" spans="1:1" x14ac:dyDescent="0.35">
      <c r="A2182" s="2" t="s">
        <v>2654</v>
      </c>
    </row>
    <row r="2183" spans="1:1" x14ac:dyDescent="0.35">
      <c r="A2183" s="2" t="s">
        <v>2655</v>
      </c>
    </row>
    <row r="2184" spans="1:1" x14ac:dyDescent="0.35">
      <c r="A2184" s="2" t="s">
        <v>2656</v>
      </c>
    </row>
    <row r="2185" spans="1:1" x14ac:dyDescent="0.35">
      <c r="A2185" s="2" t="s">
        <v>2657</v>
      </c>
    </row>
    <row r="2186" spans="1:1" x14ac:dyDescent="0.35">
      <c r="A2186" s="2" t="s">
        <v>2658</v>
      </c>
    </row>
    <row r="2187" spans="1:1" x14ac:dyDescent="0.35">
      <c r="A2187" s="2" t="s">
        <v>2659</v>
      </c>
    </row>
    <row r="2188" spans="1:1" x14ac:dyDescent="0.35">
      <c r="A2188" s="2" t="s">
        <v>2660</v>
      </c>
    </row>
    <row r="2189" spans="1:1" x14ac:dyDescent="0.35">
      <c r="A2189" s="2" t="s">
        <v>2661</v>
      </c>
    </row>
    <row r="2190" spans="1:1" x14ac:dyDescent="0.35">
      <c r="A2190" s="2" t="s">
        <v>2662</v>
      </c>
    </row>
    <row r="2191" spans="1:1" x14ac:dyDescent="0.35">
      <c r="A2191" s="2" t="s">
        <v>2663</v>
      </c>
    </row>
    <row r="2192" spans="1:1" x14ac:dyDescent="0.35">
      <c r="A2192" s="2" t="s">
        <v>2664</v>
      </c>
    </row>
    <row r="2193" spans="1:1" x14ac:dyDescent="0.35">
      <c r="A2193" s="2" t="s">
        <v>2665</v>
      </c>
    </row>
    <row r="2194" spans="1:1" x14ac:dyDescent="0.35">
      <c r="A2194" s="2" t="s">
        <v>2666</v>
      </c>
    </row>
    <row r="2195" spans="1:1" x14ac:dyDescent="0.35">
      <c r="A2195" s="2" t="s">
        <v>2667</v>
      </c>
    </row>
    <row r="2196" spans="1:1" x14ac:dyDescent="0.35">
      <c r="A2196" s="2" t="s">
        <v>2668</v>
      </c>
    </row>
    <row r="2197" spans="1:1" x14ac:dyDescent="0.35">
      <c r="A2197" s="2" t="s">
        <v>2669</v>
      </c>
    </row>
    <row r="2198" spans="1:1" x14ac:dyDescent="0.35">
      <c r="A2198" s="2" t="s">
        <v>2670</v>
      </c>
    </row>
    <row r="2199" spans="1:1" x14ac:dyDescent="0.35">
      <c r="A2199" s="2" t="s">
        <v>2671</v>
      </c>
    </row>
    <row r="2200" spans="1:1" x14ac:dyDescent="0.35">
      <c r="A2200" s="2" t="s">
        <v>2672</v>
      </c>
    </row>
    <row r="2201" spans="1:1" x14ac:dyDescent="0.35">
      <c r="A2201" s="2" t="s">
        <v>2673</v>
      </c>
    </row>
    <row r="2202" spans="1:1" x14ac:dyDescent="0.35">
      <c r="A2202" s="2" t="s">
        <v>2674</v>
      </c>
    </row>
    <row r="2203" spans="1:1" x14ac:dyDescent="0.35">
      <c r="A2203" s="2" t="s">
        <v>2675</v>
      </c>
    </row>
    <row r="2204" spans="1:1" x14ac:dyDescent="0.35">
      <c r="A2204" s="2" t="s">
        <v>2676</v>
      </c>
    </row>
    <row r="2205" spans="1:1" x14ac:dyDescent="0.35">
      <c r="A2205" s="2" t="s">
        <v>2677</v>
      </c>
    </row>
    <row r="2206" spans="1:1" x14ac:dyDescent="0.35">
      <c r="A2206" s="2" t="s">
        <v>2678</v>
      </c>
    </row>
    <row r="2207" spans="1:1" x14ac:dyDescent="0.35">
      <c r="A2207" s="2" t="s">
        <v>2679</v>
      </c>
    </row>
    <row r="2208" spans="1:1" x14ac:dyDescent="0.35">
      <c r="A2208" s="2" t="s">
        <v>2680</v>
      </c>
    </row>
    <row r="2209" spans="1:1" x14ac:dyDescent="0.35">
      <c r="A2209" s="2" t="s">
        <v>2681</v>
      </c>
    </row>
    <row r="2210" spans="1:1" x14ac:dyDescent="0.35">
      <c r="A2210" s="2" t="s">
        <v>2682</v>
      </c>
    </row>
    <row r="2211" spans="1:1" x14ac:dyDescent="0.35">
      <c r="A2211" s="2" t="s">
        <v>2683</v>
      </c>
    </row>
    <row r="2212" spans="1:1" x14ac:dyDescent="0.35">
      <c r="A2212" s="2" t="s">
        <v>2684</v>
      </c>
    </row>
    <row r="2213" spans="1:1" x14ac:dyDescent="0.35">
      <c r="A2213" s="2" t="s">
        <v>2685</v>
      </c>
    </row>
    <row r="2214" spans="1:1" x14ac:dyDescent="0.35">
      <c r="A2214" s="2" t="s">
        <v>2686</v>
      </c>
    </row>
    <row r="2215" spans="1:1" x14ac:dyDescent="0.35">
      <c r="A2215" s="2" t="s">
        <v>2687</v>
      </c>
    </row>
    <row r="2216" spans="1:1" x14ac:dyDescent="0.35">
      <c r="A2216" s="2" t="s">
        <v>2688</v>
      </c>
    </row>
    <row r="2217" spans="1:1" x14ac:dyDescent="0.35">
      <c r="A2217" s="2" t="s">
        <v>2689</v>
      </c>
    </row>
    <row r="2218" spans="1:1" x14ac:dyDescent="0.35">
      <c r="A2218" s="2" t="s">
        <v>2690</v>
      </c>
    </row>
    <row r="2219" spans="1:1" x14ac:dyDescent="0.35">
      <c r="A2219" s="2" t="s">
        <v>2691</v>
      </c>
    </row>
    <row r="2220" spans="1:1" x14ac:dyDescent="0.35">
      <c r="A2220" s="2" t="s">
        <v>2692</v>
      </c>
    </row>
    <row r="2221" spans="1:1" x14ac:dyDescent="0.35">
      <c r="A2221" s="2" t="s">
        <v>2693</v>
      </c>
    </row>
    <row r="2222" spans="1:1" x14ac:dyDescent="0.35">
      <c r="A2222" s="2" t="s">
        <v>2694</v>
      </c>
    </row>
    <row r="2223" spans="1:1" x14ac:dyDescent="0.35">
      <c r="A2223" s="2" t="s">
        <v>2695</v>
      </c>
    </row>
    <row r="2224" spans="1:1" x14ac:dyDescent="0.35">
      <c r="A2224" s="2" t="s">
        <v>2696</v>
      </c>
    </row>
    <row r="2225" spans="1:1" x14ac:dyDescent="0.35">
      <c r="A2225" s="2" t="s">
        <v>2697</v>
      </c>
    </row>
    <row r="2226" spans="1:1" x14ac:dyDescent="0.35">
      <c r="A2226" s="2" t="s">
        <v>2698</v>
      </c>
    </row>
    <row r="2227" spans="1:1" x14ac:dyDescent="0.35">
      <c r="A2227" s="2" t="s">
        <v>2699</v>
      </c>
    </row>
    <row r="2228" spans="1:1" x14ac:dyDescent="0.35">
      <c r="A2228" s="2" t="s">
        <v>2700</v>
      </c>
    </row>
    <row r="2229" spans="1:1" x14ac:dyDescent="0.35">
      <c r="A2229" s="2" t="s">
        <v>2701</v>
      </c>
    </row>
    <row r="2230" spans="1:1" x14ac:dyDescent="0.35">
      <c r="A2230" s="2" t="s">
        <v>2702</v>
      </c>
    </row>
    <row r="2231" spans="1:1" x14ac:dyDescent="0.35">
      <c r="A2231" s="2" t="s">
        <v>2703</v>
      </c>
    </row>
    <row r="2232" spans="1:1" x14ac:dyDescent="0.35">
      <c r="A2232" s="2" t="s">
        <v>2704</v>
      </c>
    </row>
    <row r="2233" spans="1:1" x14ac:dyDescent="0.35">
      <c r="A2233" s="2" t="s">
        <v>2705</v>
      </c>
    </row>
    <row r="2234" spans="1:1" x14ac:dyDescent="0.35">
      <c r="A2234" s="2" t="s">
        <v>2706</v>
      </c>
    </row>
    <row r="2235" spans="1:1" x14ac:dyDescent="0.35">
      <c r="A2235" s="2" t="s">
        <v>2707</v>
      </c>
    </row>
    <row r="2236" spans="1:1" x14ac:dyDescent="0.35">
      <c r="A2236" s="2" t="s">
        <v>2708</v>
      </c>
    </row>
    <row r="2237" spans="1:1" x14ac:dyDescent="0.35">
      <c r="A2237" s="2" t="s">
        <v>2709</v>
      </c>
    </row>
    <row r="2238" spans="1:1" x14ac:dyDescent="0.35">
      <c r="A2238" s="2" t="s">
        <v>2710</v>
      </c>
    </row>
    <row r="2239" spans="1:1" x14ac:dyDescent="0.35">
      <c r="A2239" s="2" t="s">
        <v>2711</v>
      </c>
    </row>
    <row r="2240" spans="1:1" x14ac:dyDescent="0.35">
      <c r="A2240" s="2" t="s">
        <v>2712</v>
      </c>
    </row>
    <row r="2241" spans="1:1" x14ac:dyDescent="0.35">
      <c r="A2241" s="2" t="s">
        <v>2713</v>
      </c>
    </row>
    <row r="2242" spans="1:1" x14ac:dyDescent="0.35">
      <c r="A2242" s="2" t="s">
        <v>2714</v>
      </c>
    </row>
    <row r="2243" spans="1:1" x14ac:dyDescent="0.35">
      <c r="A2243" s="2" t="s">
        <v>2715</v>
      </c>
    </row>
    <row r="2244" spans="1:1" x14ac:dyDescent="0.35">
      <c r="A2244" s="2" t="s">
        <v>2716</v>
      </c>
    </row>
    <row r="2245" spans="1:1" x14ac:dyDescent="0.35">
      <c r="A2245" s="2" t="s">
        <v>2717</v>
      </c>
    </row>
    <row r="2246" spans="1:1" x14ac:dyDescent="0.35">
      <c r="A2246" s="2" t="s">
        <v>2718</v>
      </c>
    </row>
    <row r="2247" spans="1:1" x14ac:dyDescent="0.35">
      <c r="A2247" s="2" t="s">
        <v>2719</v>
      </c>
    </row>
    <row r="2248" spans="1:1" x14ac:dyDescent="0.35">
      <c r="A2248" s="2" t="s">
        <v>2720</v>
      </c>
    </row>
    <row r="2249" spans="1:1" x14ac:dyDescent="0.35">
      <c r="A2249" s="2" t="s">
        <v>2721</v>
      </c>
    </row>
    <row r="2250" spans="1:1" x14ac:dyDescent="0.35">
      <c r="A2250" s="2" t="s">
        <v>2722</v>
      </c>
    </row>
    <row r="2251" spans="1:1" x14ac:dyDescent="0.35">
      <c r="A2251" s="2" t="s">
        <v>2723</v>
      </c>
    </row>
    <row r="2252" spans="1:1" x14ac:dyDescent="0.35">
      <c r="A2252" s="2" t="s">
        <v>2724</v>
      </c>
    </row>
    <row r="2253" spans="1:1" x14ac:dyDescent="0.35">
      <c r="A2253" s="2" t="s">
        <v>2725</v>
      </c>
    </row>
    <row r="2254" spans="1:1" x14ac:dyDescent="0.35">
      <c r="A2254" s="2" t="s">
        <v>2726</v>
      </c>
    </row>
    <row r="2255" spans="1:1" x14ac:dyDescent="0.35">
      <c r="A2255" s="2" t="s">
        <v>2727</v>
      </c>
    </row>
    <row r="2256" spans="1:1" x14ac:dyDescent="0.35">
      <c r="A2256" s="2" t="s">
        <v>2728</v>
      </c>
    </row>
    <row r="2257" spans="1:1" x14ac:dyDescent="0.35">
      <c r="A2257" s="2" t="s">
        <v>2729</v>
      </c>
    </row>
    <row r="2258" spans="1:1" x14ac:dyDescent="0.35">
      <c r="A2258" s="2" t="s">
        <v>2730</v>
      </c>
    </row>
    <row r="2259" spans="1:1" x14ac:dyDescent="0.35">
      <c r="A2259" s="2" t="s">
        <v>2731</v>
      </c>
    </row>
    <row r="2260" spans="1:1" x14ac:dyDescent="0.35">
      <c r="A2260" s="2" t="s">
        <v>2732</v>
      </c>
    </row>
    <row r="2261" spans="1:1" x14ac:dyDescent="0.35">
      <c r="A2261" s="2" t="s">
        <v>2733</v>
      </c>
    </row>
    <row r="2262" spans="1:1" x14ac:dyDescent="0.35">
      <c r="A2262" s="2" t="s">
        <v>2734</v>
      </c>
    </row>
    <row r="2263" spans="1:1" x14ac:dyDescent="0.35">
      <c r="A2263" s="2" t="s">
        <v>2735</v>
      </c>
    </row>
    <row r="2264" spans="1:1" x14ac:dyDescent="0.35">
      <c r="A2264" s="2" t="s">
        <v>2736</v>
      </c>
    </row>
    <row r="2265" spans="1:1" x14ac:dyDescent="0.35">
      <c r="A2265" s="2" t="s">
        <v>2737</v>
      </c>
    </row>
    <row r="2266" spans="1:1" x14ac:dyDescent="0.35">
      <c r="A2266" s="2" t="s">
        <v>2738</v>
      </c>
    </row>
    <row r="2267" spans="1:1" x14ac:dyDescent="0.35">
      <c r="A2267" s="2" t="s">
        <v>2739</v>
      </c>
    </row>
    <row r="2268" spans="1:1" x14ac:dyDescent="0.35">
      <c r="A2268" s="2" t="s">
        <v>2740</v>
      </c>
    </row>
    <row r="2269" spans="1:1" x14ac:dyDescent="0.35">
      <c r="A2269" s="2" t="s">
        <v>2741</v>
      </c>
    </row>
    <row r="2270" spans="1:1" x14ac:dyDescent="0.35">
      <c r="A2270" s="2" t="s">
        <v>2742</v>
      </c>
    </row>
    <row r="2271" spans="1:1" x14ac:dyDescent="0.35">
      <c r="A2271" s="2" t="s">
        <v>2743</v>
      </c>
    </row>
    <row r="2272" spans="1:1" x14ac:dyDescent="0.35">
      <c r="A2272" s="2" t="s">
        <v>2744</v>
      </c>
    </row>
    <row r="2273" spans="1:1" x14ac:dyDescent="0.35">
      <c r="A2273" s="2" t="s">
        <v>2745</v>
      </c>
    </row>
    <row r="2274" spans="1:1" x14ac:dyDescent="0.35">
      <c r="A2274" s="2" t="s">
        <v>2746</v>
      </c>
    </row>
    <row r="2275" spans="1:1" x14ac:dyDescent="0.35">
      <c r="A2275" s="2" t="s">
        <v>2747</v>
      </c>
    </row>
    <row r="2276" spans="1:1" x14ac:dyDescent="0.35">
      <c r="A2276" s="2" t="s">
        <v>2748</v>
      </c>
    </row>
    <row r="2277" spans="1:1" x14ac:dyDescent="0.35">
      <c r="A2277" s="2" t="s">
        <v>2749</v>
      </c>
    </row>
    <row r="2278" spans="1:1" x14ac:dyDescent="0.35">
      <c r="A2278" s="2" t="s">
        <v>2750</v>
      </c>
    </row>
    <row r="2279" spans="1:1" x14ac:dyDescent="0.35">
      <c r="A2279" s="2" t="s">
        <v>2751</v>
      </c>
    </row>
    <row r="2280" spans="1:1" x14ac:dyDescent="0.35">
      <c r="A2280" s="2" t="s">
        <v>2752</v>
      </c>
    </row>
    <row r="2281" spans="1:1" x14ac:dyDescent="0.35">
      <c r="A2281" s="2" t="s">
        <v>2753</v>
      </c>
    </row>
    <row r="2282" spans="1:1" x14ac:dyDescent="0.35">
      <c r="A2282" s="2" t="s">
        <v>2754</v>
      </c>
    </row>
    <row r="2283" spans="1:1" x14ac:dyDescent="0.35">
      <c r="A2283" s="2" t="s">
        <v>2755</v>
      </c>
    </row>
    <row r="2284" spans="1:1" x14ac:dyDescent="0.35">
      <c r="A2284" s="2" t="s">
        <v>2756</v>
      </c>
    </row>
    <row r="2285" spans="1:1" x14ac:dyDescent="0.35">
      <c r="A2285" s="2" t="s">
        <v>2757</v>
      </c>
    </row>
    <row r="2286" spans="1:1" x14ac:dyDescent="0.35">
      <c r="A2286" s="2" t="s">
        <v>2758</v>
      </c>
    </row>
    <row r="2287" spans="1:1" x14ac:dyDescent="0.35">
      <c r="A2287" s="2" t="s">
        <v>2759</v>
      </c>
    </row>
    <row r="2288" spans="1:1" x14ac:dyDescent="0.35">
      <c r="A2288" s="2" t="s">
        <v>2760</v>
      </c>
    </row>
    <row r="2289" spans="1:1" x14ac:dyDescent="0.35">
      <c r="A2289" s="2" t="s">
        <v>2761</v>
      </c>
    </row>
    <row r="2290" spans="1:1" x14ac:dyDescent="0.35">
      <c r="A2290" s="2" t="s">
        <v>2762</v>
      </c>
    </row>
    <row r="2291" spans="1:1" x14ac:dyDescent="0.35">
      <c r="A2291" s="2" t="s">
        <v>2763</v>
      </c>
    </row>
    <row r="2292" spans="1:1" x14ac:dyDescent="0.35">
      <c r="A2292" s="2" t="s">
        <v>2764</v>
      </c>
    </row>
    <row r="2293" spans="1:1" x14ac:dyDescent="0.35">
      <c r="A2293" s="2" t="s">
        <v>2765</v>
      </c>
    </row>
    <row r="2294" spans="1:1" x14ac:dyDescent="0.35">
      <c r="A2294" s="2" t="s">
        <v>2766</v>
      </c>
    </row>
    <row r="2295" spans="1:1" x14ac:dyDescent="0.35">
      <c r="A2295" s="2" t="s">
        <v>2767</v>
      </c>
    </row>
    <row r="2296" spans="1:1" x14ac:dyDescent="0.35">
      <c r="A2296" s="2" t="s">
        <v>2768</v>
      </c>
    </row>
    <row r="2297" spans="1:1" x14ac:dyDescent="0.35">
      <c r="A2297" s="2" t="s">
        <v>2769</v>
      </c>
    </row>
    <row r="2298" spans="1:1" x14ac:dyDescent="0.35">
      <c r="A2298" s="2" t="s">
        <v>2770</v>
      </c>
    </row>
    <row r="2299" spans="1:1" x14ac:dyDescent="0.35">
      <c r="A2299" s="2" t="s">
        <v>2771</v>
      </c>
    </row>
    <row r="2300" spans="1:1" x14ac:dyDescent="0.35">
      <c r="A2300" s="2" t="s">
        <v>2772</v>
      </c>
    </row>
    <row r="2301" spans="1:1" x14ac:dyDescent="0.35">
      <c r="A2301" s="2" t="s">
        <v>2773</v>
      </c>
    </row>
    <row r="2302" spans="1:1" x14ac:dyDescent="0.35">
      <c r="A2302" s="2" t="s">
        <v>2774</v>
      </c>
    </row>
    <row r="2303" spans="1:1" x14ac:dyDescent="0.35">
      <c r="A2303" s="2" t="s">
        <v>2775</v>
      </c>
    </row>
    <row r="2304" spans="1:1" x14ac:dyDescent="0.35">
      <c r="A2304" s="2" t="s">
        <v>2776</v>
      </c>
    </row>
    <row r="2305" spans="1:1" x14ac:dyDescent="0.35">
      <c r="A2305" s="2" t="s">
        <v>2777</v>
      </c>
    </row>
    <row r="2306" spans="1:1" x14ac:dyDescent="0.35">
      <c r="A2306" s="2" t="s">
        <v>2778</v>
      </c>
    </row>
    <row r="2307" spans="1:1" x14ac:dyDescent="0.35">
      <c r="A2307" s="2" t="s">
        <v>2779</v>
      </c>
    </row>
    <row r="2308" spans="1:1" x14ac:dyDescent="0.35">
      <c r="A2308" s="2" t="s">
        <v>2780</v>
      </c>
    </row>
    <row r="2309" spans="1:1" x14ac:dyDescent="0.35">
      <c r="A2309" s="2" t="s">
        <v>2781</v>
      </c>
    </row>
    <row r="2310" spans="1:1" x14ac:dyDescent="0.35">
      <c r="A2310" s="2" t="s">
        <v>2782</v>
      </c>
    </row>
    <row r="2311" spans="1:1" x14ac:dyDescent="0.35">
      <c r="A2311" s="2" t="s">
        <v>2783</v>
      </c>
    </row>
    <row r="2312" spans="1:1" x14ac:dyDescent="0.35">
      <c r="A2312" s="2" t="s">
        <v>2784</v>
      </c>
    </row>
    <row r="2313" spans="1:1" x14ac:dyDescent="0.35">
      <c r="A2313" s="2" t="s">
        <v>2785</v>
      </c>
    </row>
    <row r="2314" spans="1:1" x14ac:dyDescent="0.35">
      <c r="A2314" s="2" t="s">
        <v>2786</v>
      </c>
    </row>
    <row r="2315" spans="1:1" x14ac:dyDescent="0.35">
      <c r="A2315" s="2" t="s">
        <v>2787</v>
      </c>
    </row>
    <row r="2316" spans="1:1" x14ac:dyDescent="0.35">
      <c r="A2316" s="2" t="s">
        <v>2788</v>
      </c>
    </row>
    <row r="2317" spans="1:1" x14ac:dyDescent="0.35">
      <c r="A2317" s="2" t="s">
        <v>2789</v>
      </c>
    </row>
    <row r="2318" spans="1:1" x14ac:dyDescent="0.35">
      <c r="A2318" s="2" t="s">
        <v>2790</v>
      </c>
    </row>
    <row r="2319" spans="1:1" x14ac:dyDescent="0.35">
      <c r="A2319" s="2" t="s">
        <v>2791</v>
      </c>
    </row>
    <row r="2320" spans="1:1" x14ac:dyDescent="0.35">
      <c r="A2320" s="2" t="s">
        <v>2792</v>
      </c>
    </row>
    <row r="2321" spans="1:1" x14ac:dyDescent="0.35">
      <c r="A2321" s="2" t="s">
        <v>2793</v>
      </c>
    </row>
    <row r="2322" spans="1:1" x14ac:dyDescent="0.35">
      <c r="A2322" s="2" t="s">
        <v>2794</v>
      </c>
    </row>
    <row r="2323" spans="1:1" x14ac:dyDescent="0.35">
      <c r="A2323" s="2" t="s">
        <v>2795</v>
      </c>
    </row>
    <row r="2324" spans="1:1" x14ac:dyDescent="0.35">
      <c r="A2324" s="2" t="s">
        <v>2796</v>
      </c>
    </row>
    <row r="2325" spans="1:1" x14ac:dyDescent="0.35">
      <c r="A2325" s="2" t="s">
        <v>2797</v>
      </c>
    </row>
    <row r="2326" spans="1:1" x14ac:dyDescent="0.35">
      <c r="A2326" s="2" t="s">
        <v>2798</v>
      </c>
    </row>
    <row r="2327" spans="1:1" x14ac:dyDescent="0.35">
      <c r="A2327" s="2" t="s">
        <v>2799</v>
      </c>
    </row>
    <row r="2328" spans="1:1" x14ac:dyDescent="0.35">
      <c r="A2328" s="2" t="s">
        <v>2800</v>
      </c>
    </row>
    <row r="2329" spans="1:1" x14ac:dyDescent="0.35">
      <c r="A2329" s="2" t="s">
        <v>2801</v>
      </c>
    </row>
    <row r="2330" spans="1:1" x14ac:dyDescent="0.35">
      <c r="A2330" s="2" t="s">
        <v>2802</v>
      </c>
    </row>
    <row r="2331" spans="1:1" x14ac:dyDescent="0.35">
      <c r="A2331" s="2" t="s">
        <v>2803</v>
      </c>
    </row>
    <row r="2332" spans="1:1" x14ac:dyDescent="0.35">
      <c r="A2332" s="2" t="s">
        <v>2804</v>
      </c>
    </row>
    <row r="2333" spans="1:1" x14ac:dyDescent="0.35">
      <c r="A2333" s="2" t="s">
        <v>2805</v>
      </c>
    </row>
    <row r="2334" spans="1:1" x14ac:dyDescent="0.35">
      <c r="A2334" s="2" t="s">
        <v>2806</v>
      </c>
    </row>
    <row r="2335" spans="1:1" x14ac:dyDescent="0.35">
      <c r="A2335" s="2" t="s">
        <v>2807</v>
      </c>
    </row>
    <row r="2336" spans="1:1" x14ac:dyDescent="0.35">
      <c r="A2336" s="2" t="s">
        <v>2808</v>
      </c>
    </row>
    <row r="2337" spans="1:1" x14ac:dyDescent="0.35">
      <c r="A2337" s="2" t="s">
        <v>2809</v>
      </c>
    </row>
    <row r="2338" spans="1:1" x14ac:dyDescent="0.35">
      <c r="A2338" s="2" t="s">
        <v>2810</v>
      </c>
    </row>
    <row r="2339" spans="1:1" x14ac:dyDescent="0.35">
      <c r="A2339" s="2" t="s">
        <v>2811</v>
      </c>
    </row>
    <row r="2340" spans="1:1" x14ac:dyDescent="0.35">
      <c r="A2340" s="2" t="s">
        <v>2812</v>
      </c>
    </row>
    <row r="2341" spans="1:1" x14ac:dyDescent="0.35">
      <c r="A2341" s="2" t="s">
        <v>2813</v>
      </c>
    </row>
    <row r="2342" spans="1:1" x14ac:dyDescent="0.35">
      <c r="A2342" s="2" t="s">
        <v>2814</v>
      </c>
    </row>
    <row r="2343" spans="1:1" x14ac:dyDescent="0.35">
      <c r="A2343" s="2" t="s">
        <v>2815</v>
      </c>
    </row>
    <row r="2344" spans="1:1" x14ac:dyDescent="0.35">
      <c r="A2344" s="2" t="s">
        <v>2816</v>
      </c>
    </row>
    <row r="2345" spans="1:1" x14ac:dyDescent="0.35">
      <c r="A2345" s="2" t="s">
        <v>2817</v>
      </c>
    </row>
    <row r="2346" spans="1:1" x14ac:dyDescent="0.35">
      <c r="A2346" s="2" t="s">
        <v>2818</v>
      </c>
    </row>
    <row r="2347" spans="1:1" x14ac:dyDescent="0.35">
      <c r="A2347" s="2" t="s">
        <v>2819</v>
      </c>
    </row>
    <row r="2348" spans="1:1" x14ac:dyDescent="0.35">
      <c r="A2348" s="2" t="s">
        <v>2820</v>
      </c>
    </row>
    <row r="2349" spans="1:1" x14ac:dyDescent="0.35">
      <c r="A2349" s="2" t="s">
        <v>2821</v>
      </c>
    </row>
    <row r="2350" spans="1:1" x14ac:dyDescent="0.35">
      <c r="A2350" s="2" t="s">
        <v>2822</v>
      </c>
    </row>
    <row r="2351" spans="1:1" x14ac:dyDescent="0.35">
      <c r="A2351" s="2" t="s">
        <v>2823</v>
      </c>
    </row>
    <row r="2352" spans="1:1" x14ac:dyDescent="0.35">
      <c r="A2352" s="2" t="s">
        <v>2824</v>
      </c>
    </row>
    <row r="2353" spans="1:1" x14ac:dyDescent="0.35">
      <c r="A2353" s="2" t="s">
        <v>2825</v>
      </c>
    </row>
    <row r="2354" spans="1:1" x14ac:dyDescent="0.35">
      <c r="A2354" s="2" t="s">
        <v>2826</v>
      </c>
    </row>
    <row r="2355" spans="1:1" x14ac:dyDescent="0.35">
      <c r="A2355" s="2" t="s">
        <v>2827</v>
      </c>
    </row>
    <row r="2356" spans="1:1" x14ac:dyDescent="0.35">
      <c r="A2356" s="2" t="s">
        <v>2828</v>
      </c>
    </row>
    <row r="2357" spans="1:1" x14ac:dyDescent="0.35">
      <c r="A2357" s="2" t="s">
        <v>2829</v>
      </c>
    </row>
    <row r="2358" spans="1:1" x14ac:dyDescent="0.35">
      <c r="A2358" s="2" t="s">
        <v>2830</v>
      </c>
    </row>
    <row r="2359" spans="1:1" x14ac:dyDescent="0.35">
      <c r="A2359" s="2" t="s">
        <v>2831</v>
      </c>
    </row>
    <row r="2360" spans="1:1" x14ac:dyDescent="0.35">
      <c r="A2360" s="2" t="s">
        <v>2832</v>
      </c>
    </row>
    <row r="2361" spans="1:1" x14ac:dyDescent="0.35">
      <c r="A2361" s="2" t="s">
        <v>2833</v>
      </c>
    </row>
    <row r="2362" spans="1:1" x14ac:dyDescent="0.35">
      <c r="A2362" s="2" t="s">
        <v>2834</v>
      </c>
    </row>
    <row r="2363" spans="1:1" x14ac:dyDescent="0.35">
      <c r="A2363" s="2" t="s">
        <v>2835</v>
      </c>
    </row>
    <row r="2364" spans="1:1" x14ac:dyDescent="0.35">
      <c r="A2364" s="2" t="s">
        <v>2836</v>
      </c>
    </row>
    <row r="2365" spans="1:1" x14ac:dyDescent="0.35">
      <c r="A2365" s="2" t="s">
        <v>2837</v>
      </c>
    </row>
    <row r="2366" spans="1:1" x14ac:dyDescent="0.35">
      <c r="A2366" s="2" t="s">
        <v>2838</v>
      </c>
    </row>
    <row r="2367" spans="1:1" x14ac:dyDescent="0.35">
      <c r="A2367" s="2" t="s">
        <v>2839</v>
      </c>
    </row>
    <row r="2368" spans="1:1" x14ac:dyDescent="0.35">
      <c r="A2368" s="2" t="s">
        <v>2840</v>
      </c>
    </row>
    <row r="2369" spans="1:1" x14ac:dyDescent="0.35">
      <c r="A2369" s="2" t="s">
        <v>2841</v>
      </c>
    </row>
    <row r="2370" spans="1:1" x14ac:dyDescent="0.35">
      <c r="A2370" s="2" t="s">
        <v>2842</v>
      </c>
    </row>
    <row r="2371" spans="1:1" x14ac:dyDescent="0.35">
      <c r="A2371" s="2" t="s">
        <v>2843</v>
      </c>
    </row>
    <row r="2372" spans="1:1" x14ac:dyDescent="0.35">
      <c r="A2372" s="2" t="s">
        <v>2844</v>
      </c>
    </row>
    <row r="2373" spans="1:1" x14ac:dyDescent="0.35">
      <c r="A2373" s="2" t="s">
        <v>2845</v>
      </c>
    </row>
    <row r="2374" spans="1:1" x14ac:dyDescent="0.35">
      <c r="A2374" s="2" t="s">
        <v>2846</v>
      </c>
    </row>
    <row r="2375" spans="1:1" x14ac:dyDescent="0.35">
      <c r="A2375" s="2" t="s">
        <v>2847</v>
      </c>
    </row>
    <row r="2376" spans="1:1" x14ac:dyDescent="0.35">
      <c r="A2376" s="2" t="s">
        <v>2848</v>
      </c>
    </row>
    <row r="2377" spans="1:1" x14ac:dyDescent="0.35">
      <c r="A2377" s="2" t="s">
        <v>2849</v>
      </c>
    </row>
    <row r="2378" spans="1:1" x14ac:dyDescent="0.35">
      <c r="A2378" s="2" t="s">
        <v>2850</v>
      </c>
    </row>
    <row r="2379" spans="1:1" x14ac:dyDescent="0.35">
      <c r="A2379" s="2" t="s">
        <v>2851</v>
      </c>
    </row>
    <row r="2380" spans="1:1" x14ac:dyDescent="0.35">
      <c r="A2380" s="2" t="s">
        <v>2852</v>
      </c>
    </row>
    <row r="2381" spans="1:1" x14ac:dyDescent="0.35">
      <c r="A2381" s="2" t="s">
        <v>2853</v>
      </c>
    </row>
    <row r="2382" spans="1:1" x14ac:dyDescent="0.35">
      <c r="A2382" s="2" t="s">
        <v>2854</v>
      </c>
    </row>
    <row r="2383" spans="1:1" x14ac:dyDescent="0.35">
      <c r="A2383" s="2" t="s">
        <v>2855</v>
      </c>
    </row>
    <row r="2384" spans="1:1" x14ac:dyDescent="0.35">
      <c r="A2384" s="2" t="s">
        <v>2856</v>
      </c>
    </row>
    <row r="2385" spans="1:1" x14ac:dyDescent="0.35">
      <c r="A2385" s="2" t="s">
        <v>2857</v>
      </c>
    </row>
    <row r="2386" spans="1:1" x14ac:dyDescent="0.35">
      <c r="A2386" s="2" t="s">
        <v>2858</v>
      </c>
    </row>
    <row r="2387" spans="1:1" x14ac:dyDescent="0.35">
      <c r="A2387" s="2" t="s">
        <v>2859</v>
      </c>
    </row>
    <row r="2388" spans="1:1" x14ac:dyDescent="0.35">
      <c r="A2388" s="2" t="s">
        <v>2860</v>
      </c>
    </row>
    <row r="2389" spans="1:1" x14ac:dyDescent="0.35">
      <c r="A2389" s="2" t="s">
        <v>2861</v>
      </c>
    </row>
    <row r="2390" spans="1:1" x14ac:dyDescent="0.35">
      <c r="A2390" s="2" t="s">
        <v>2862</v>
      </c>
    </row>
    <row r="2391" spans="1:1" x14ac:dyDescent="0.35">
      <c r="A2391" s="2" t="s">
        <v>2863</v>
      </c>
    </row>
    <row r="2392" spans="1:1" x14ac:dyDescent="0.35">
      <c r="A2392" s="2" t="s">
        <v>2864</v>
      </c>
    </row>
    <row r="2393" spans="1:1" x14ac:dyDescent="0.35">
      <c r="A2393" s="2" t="s">
        <v>2865</v>
      </c>
    </row>
    <row r="2394" spans="1:1" x14ac:dyDescent="0.35">
      <c r="A2394" s="2" t="s">
        <v>2866</v>
      </c>
    </row>
    <row r="2395" spans="1:1" x14ac:dyDescent="0.35">
      <c r="A2395" s="2" t="s">
        <v>2867</v>
      </c>
    </row>
    <row r="2396" spans="1:1" x14ac:dyDescent="0.35">
      <c r="A2396" s="2" t="s">
        <v>2868</v>
      </c>
    </row>
    <row r="2397" spans="1:1" x14ac:dyDescent="0.35">
      <c r="A2397" s="2" t="s">
        <v>2869</v>
      </c>
    </row>
    <row r="2398" spans="1:1" x14ac:dyDescent="0.35">
      <c r="A2398" s="2" t="s">
        <v>2870</v>
      </c>
    </row>
    <row r="2399" spans="1:1" x14ac:dyDescent="0.35">
      <c r="A2399" s="2" t="s">
        <v>2871</v>
      </c>
    </row>
    <row r="2400" spans="1:1" x14ac:dyDescent="0.35">
      <c r="A2400" s="2" t="s">
        <v>2872</v>
      </c>
    </row>
    <row r="2401" spans="1:1" x14ac:dyDescent="0.35">
      <c r="A2401" s="2" t="s">
        <v>2873</v>
      </c>
    </row>
    <row r="2402" spans="1:1" x14ac:dyDescent="0.35">
      <c r="A2402" s="2" t="s">
        <v>2874</v>
      </c>
    </row>
    <row r="2403" spans="1:1" x14ac:dyDescent="0.35">
      <c r="A2403" s="2" t="s">
        <v>2875</v>
      </c>
    </row>
    <row r="2404" spans="1:1" x14ac:dyDescent="0.35">
      <c r="A2404" s="2" t="s">
        <v>2876</v>
      </c>
    </row>
    <row r="2405" spans="1:1" x14ac:dyDescent="0.35">
      <c r="A2405" s="2" t="s">
        <v>2877</v>
      </c>
    </row>
    <row r="2406" spans="1:1" x14ac:dyDescent="0.35">
      <c r="A2406" s="2" t="s">
        <v>2878</v>
      </c>
    </row>
    <row r="2407" spans="1:1" x14ac:dyDescent="0.35">
      <c r="A2407" s="2" t="s">
        <v>2879</v>
      </c>
    </row>
    <row r="2408" spans="1:1" x14ac:dyDescent="0.35">
      <c r="A2408" s="2" t="s">
        <v>2880</v>
      </c>
    </row>
    <row r="2409" spans="1:1" x14ac:dyDescent="0.35">
      <c r="A2409" s="2" t="s">
        <v>2881</v>
      </c>
    </row>
    <row r="2410" spans="1:1" x14ac:dyDescent="0.35">
      <c r="A2410" s="2" t="s">
        <v>2882</v>
      </c>
    </row>
    <row r="2411" spans="1:1" x14ac:dyDescent="0.35">
      <c r="A2411" s="2" t="s">
        <v>2883</v>
      </c>
    </row>
    <row r="2412" spans="1:1" x14ac:dyDescent="0.35">
      <c r="A2412" s="2" t="s">
        <v>2884</v>
      </c>
    </row>
    <row r="2413" spans="1:1" x14ac:dyDescent="0.35">
      <c r="A2413" s="2" t="s">
        <v>2885</v>
      </c>
    </row>
    <row r="2414" spans="1:1" x14ac:dyDescent="0.35">
      <c r="A2414" s="2" t="s">
        <v>2886</v>
      </c>
    </row>
    <row r="2415" spans="1:1" x14ac:dyDescent="0.35">
      <c r="A2415" s="2" t="s">
        <v>2887</v>
      </c>
    </row>
    <row r="2416" spans="1:1" x14ac:dyDescent="0.35">
      <c r="A2416" s="2" t="s">
        <v>2888</v>
      </c>
    </row>
    <row r="2417" spans="1:1" x14ac:dyDescent="0.35">
      <c r="A2417" s="2" t="s">
        <v>2889</v>
      </c>
    </row>
    <row r="2418" spans="1:1" x14ac:dyDescent="0.35">
      <c r="A2418" s="2" t="s">
        <v>2890</v>
      </c>
    </row>
    <row r="2419" spans="1:1" x14ac:dyDescent="0.35">
      <c r="A2419" s="2" t="s">
        <v>2891</v>
      </c>
    </row>
    <row r="2420" spans="1:1" x14ac:dyDescent="0.35">
      <c r="A2420" s="2" t="s">
        <v>2892</v>
      </c>
    </row>
    <row r="2421" spans="1:1" x14ac:dyDescent="0.35">
      <c r="A2421" s="2" t="s">
        <v>2893</v>
      </c>
    </row>
    <row r="2422" spans="1:1" x14ac:dyDescent="0.35">
      <c r="A2422" s="2" t="s">
        <v>2894</v>
      </c>
    </row>
    <row r="2423" spans="1:1" x14ac:dyDescent="0.35">
      <c r="A2423" s="2" t="s">
        <v>2895</v>
      </c>
    </row>
    <row r="2424" spans="1:1" x14ac:dyDescent="0.35">
      <c r="A2424" s="2" t="s">
        <v>2896</v>
      </c>
    </row>
    <row r="2425" spans="1:1" x14ac:dyDescent="0.35">
      <c r="A2425" s="2" t="s">
        <v>2897</v>
      </c>
    </row>
    <row r="2426" spans="1:1" x14ac:dyDescent="0.35">
      <c r="A2426" s="2" t="s">
        <v>2898</v>
      </c>
    </row>
    <row r="2427" spans="1:1" x14ac:dyDescent="0.35">
      <c r="A2427" s="2" t="s">
        <v>2899</v>
      </c>
    </row>
    <row r="2428" spans="1:1" x14ac:dyDescent="0.35">
      <c r="A2428" s="2" t="s">
        <v>2900</v>
      </c>
    </row>
    <row r="2429" spans="1:1" x14ac:dyDescent="0.35">
      <c r="A2429" s="2" t="s">
        <v>2901</v>
      </c>
    </row>
    <row r="2430" spans="1:1" x14ac:dyDescent="0.35">
      <c r="A2430" s="2" t="s">
        <v>2902</v>
      </c>
    </row>
    <row r="2431" spans="1:1" x14ac:dyDescent="0.35">
      <c r="A2431" s="2" t="s">
        <v>2903</v>
      </c>
    </row>
    <row r="2432" spans="1:1" x14ac:dyDescent="0.35">
      <c r="A2432" s="2" t="s">
        <v>2904</v>
      </c>
    </row>
    <row r="2433" spans="1:1" x14ac:dyDescent="0.35">
      <c r="A2433" s="2" t="s">
        <v>2905</v>
      </c>
    </row>
    <row r="2434" spans="1:1" x14ac:dyDescent="0.35">
      <c r="A2434" s="2" t="s">
        <v>2906</v>
      </c>
    </row>
    <row r="2435" spans="1:1" x14ac:dyDescent="0.35">
      <c r="A2435" s="2" t="s">
        <v>2907</v>
      </c>
    </row>
    <row r="2436" spans="1:1" x14ac:dyDescent="0.35">
      <c r="A2436" s="2" t="s">
        <v>2908</v>
      </c>
    </row>
    <row r="2437" spans="1:1" x14ac:dyDescent="0.35">
      <c r="A2437" s="2" t="s">
        <v>2909</v>
      </c>
    </row>
    <row r="2438" spans="1:1" x14ac:dyDescent="0.35">
      <c r="A2438" s="2" t="s">
        <v>2910</v>
      </c>
    </row>
    <row r="2439" spans="1:1" x14ac:dyDescent="0.35">
      <c r="A2439" s="2" t="s">
        <v>2911</v>
      </c>
    </row>
    <row r="2440" spans="1:1" x14ac:dyDescent="0.35">
      <c r="A2440" s="2" t="s">
        <v>2912</v>
      </c>
    </row>
    <row r="2441" spans="1:1" x14ac:dyDescent="0.35">
      <c r="A2441" s="2" t="s">
        <v>2913</v>
      </c>
    </row>
    <row r="2442" spans="1:1" x14ac:dyDescent="0.35">
      <c r="A2442" s="2" t="s">
        <v>2914</v>
      </c>
    </row>
    <row r="2443" spans="1:1" x14ac:dyDescent="0.35">
      <c r="A2443" s="2" t="s">
        <v>2915</v>
      </c>
    </row>
    <row r="2444" spans="1:1" x14ac:dyDescent="0.35">
      <c r="A2444" s="2" t="s">
        <v>2916</v>
      </c>
    </row>
    <row r="2445" spans="1:1" x14ac:dyDescent="0.35">
      <c r="A2445" s="2" t="s">
        <v>2917</v>
      </c>
    </row>
    <row r="2446" spans="1:1" x14ac:dyDescent="0.35">
      <c r="A2446" s="2" t="s">
        <v>2918</v>
      </c>
    </row>
    <row r="2447" spans="1:1" x14ac:dyDescent="0.35">
      <c r="A2447" s="2" t="s">
        <v>2919</v>
      </c>
    </row>
    <row r="2448" spans="1:1" x14ac:dyDescent="0.35">
      <c r="A2448" s="2" t="s">
        <v>2920</v>
      </c>
    </row>
    <row r="2449" spans="1:1" x14ac:dyDescent="0.35">
      <c r="A2449" s="2" t="s">
        <v>2921</v>
      </c>
    </row>
    <row r="2450" spans="1:1" x14ac:dyDescent="0.35">
      <c r="A2450" s="2" t="s">
        <v>2922</v>
      </c>
    </row>
    <row r="2451" spans="1:1" x14ac:dyDescent="0.35">
      <c r="A2451" s="2" t="s">
        <v>2923</v>
      </c>
    </row>
    <row r="2452" spans="1:1" x14ac:dyDescent="0.35">
      <c r="A2452" s="2" t="s">
        <v>2924</v>
      </c>
    </row>
    <row r="2453" spans="1:1" x14ac:dyDescent="0.35">
      <c r="A2453" s="2" t="s">
        <v>2925</v>
      </c>
    </row>
    <row r="2454" spans="1:1" x14ac:dyDescent="0.35">
      <c r="A2454" s="2" t="s">
        <v>2926</v>
      </c>
    </row>
    <row r="2455" spans="1:1" x14ac:dyDescent="0.35">
      <c r="A2455" s="2" t="s">
        <v>2927</v>
      </c>
    </row>
    <row r="2456" spans="1:1" x14ac:dyDescent="0.35">
      <c r="A2456" s="2" t="s">
        <v>2928</v>
      </c>
    </row>
    <row r="2457" spans="1:1" x14ac:dyDescent="0.35">
      <c r="A2457" s="2" t="s">
        <v>2929</v>
      </c>
    </row>
    <row r="2458" spans="1:1" x14ac:dyDescent="0.35">
      <c r="A2458" s="2" t="s">
        <v>2930</v>
      </c>
    </row>
    <row r="2459" spans="1:1" x14ac:dyDescent="0.35">
      <c r="A2459" s="2" t="s">
        <v>2931</v>
      </c>
    </row>
    <row r="2460" spans="1:1" x14ac:dyDescent="0.35">
      <c r="A2460" s="2" t="s">
        <v>2932</v>
      </c>
    </row>
    <row r="2461" spans="1:1" x14ac:dyDescent="0.35">
      <c r="A2461" s="2" t="s">
        <v>2933</v>
      </c>
    </row>
    <row r="2462" spans="1:1" x14ac:dyDescent="0.35">
      <c r="A2462" s="2" t="s">
        <v>2934</v>
      </c>
    </row>
    <row r="2463" spans="1:1" x14ac:dyDescent="0.35">
      <c r="A2463" s="2" t="s">
        <v>2935</v>
      </c>
    </row>
    <row r="2464" spans="1:1" x14ac:dyDescent="0.35">
      <c r="A2464" s="2" t="s">
        <v>2936</v>
      </c>
    </row>
    <row r="2465" spans="1:1" x14ac:dyDescent="0.35">
      <c r="A2465" s="2" t="s">
        <v>2937</v>
      </c>
    </row>
    <row r="2466" spans="1:1" x14ac:dyDescent="0.35">
      <c r="A2466" s="2" t="s">
        <v>2938</v>
      </c>
    </row>
    <row r="2467" spans="1:1" x14ac:dyDescent="0.35">
      <c r="A2467" s="2" t="s">
        <v>2939</v>
      </c>
    </row>
    <row r="2468" spans="1:1" x14ac:dyDescent="0.35">
      <c r="A2468" s="2" t="s">
        <v>2940</v>
      </c>
    </row>
    <row r="2469" spans="1:1" x14ac:dyDescent="0.35">
      <c r="A2469" s="2" t="s">
        <v>2941</v>
      </c>
    </row>
    <row r="2470" spans="1:1" x14ac:dyDescent="0.35">
      <c r="A2470" s="2" t="s">
        <v>2942</v>
      </c>
    </row>
    <row r="2471" spans="1:1" x14ac:dyDescent="0.35">
      <c r="A2471" s="2" t="s">
        <v>2943</v>
      </c>
    </row>
    <row r="2472" spans="1:1" x14ac:dyDescent="0.35">
      <c r="A2472" s="2" t="s">
        <v>2944</v>
      </c>
    </row>
    <row r="2473" spans="1:1" x14ac:dyDescent="0.35">
      <c r="A2473" s="2" t="s">
        <v>2945</v>
      </c>
    </row>
    <row r="2474" spans="1:1" x14ac:dyDescent="0.35">
      <c r="A2474" s="2" t="s">
        <v>2946</v>
      </c>
    </row>
    <row r="2475" spans="1:1" x14ac:dyDescent="0.35">
      <c r="A2475" s="2" t="s">
        <v>2947</v>
      </c>
    </row>
    <row r="2476" spans="1:1" x14ac:dyDescent="0.35">
      <c r="A2476" s="2" t="s">
        <v>2948</v>
      </c>
    </row>
    <row r="2477" spans="1:1" x14ac:dyDescent="0.35">
      <c r="A2477" s="2" t="s">
        <v>2949</v>
      </c>
    </row>
    <row r="2478" spans="1:1" x14ac:dyDescent="0.35">
      <c r="A2478" s="2" t="s">
        <v>2950</v>
      </c>
    </row>
    <row r="2479" spans="1:1" x14ac:dyDescent="0.35">
      <c r="A2479" s="2" t="s">
        <v>2951</v>
      </c>
    </row>
    <row r="2480" spans="1:1" x14ac:dyDescent="0.35">
      <c r="A2480" s="2" t="s">
        <v>2952</v>
      </c>
    </row>
    <row r="2481" spans="1:1" x14ac:dyDescent="0.35">
      <c r="A2481" s="2" t="s">
        <v>2953</v>
      </c>
    </row>
    <row r="2482" spans="1:1" x14ac:dyDescent="0.35">
      <c r="A2482" s="2" t="s">
        <v>2954</v>
      </c>
    </row>
    <row r="2483" spans="1:1" x14ac:dyDescent="0.35">
      <c r="A2483" s="2" t="s">
        <v>2955</v>
      </c>
    </row>
    <row r="2484" spans="1:1" x14ac:dyDescent="0.35">
      <c r="A2484" s="2" t="s">
        <v>2956</v>
      </c>
    </row>
    <row r="2485" spans="1:1" x14ac:dyDescent="0.35">
      <c r="A2485" s="2" t="s">
        <v>2957</v>
      </c>
    </row>
    <row r="2486" spans="1:1" x14ac:dyDescent="0.35">
      <c r="A2486" s="2" t="s">
        <v>2958</v>
      </c>
    </row>
    <row r="2487" spans="1:1" x14ac:dyDescent="0.35">
      <c r="A2487" s="2" t="s">
        <v>2959</v>
      </c>
    </row>
    <row r="2488" spans="1:1" x14ac:dyDescent="0.35">
      <c r="A2488" s="2" t="s">
        <v>2960</v>
      </c>
    </row>
    <row r="2489" spans="1:1" x14ac:dyDescent="0.35">
      <c r="A2489" s="2" t="s">
        <v>2961</v>
      </c>
    </row>
    <row r="2490" spans="1:1" x14ac:dyDescent="0.35">
      <c r="A2490" s="2" t="s">
        <v>2962</v>
      </c>
    </row>
    <row r="2491" spans="1:1" x14ac:dyDescent="0.35">
      <c r="A2491" s="2" t="s">
        <v>2963</v>
      </c>
    </row>
    <row r="2492" spans="1:1" x14ac:dyDescent="0.35">
      <c r="A2492" s="2" t="s">
        <v>2964</v>
      </c>
    </row>
    <row r="2493" spans="1:1" x14ac:dyDescent="0.35">
      <c r="A2493" s="2" t="s">
        <v>2965</v>
      </c>
    </row>
    <row r="2494" spans="1:1" x14ac:dyDescent="0.35">
      <c r="A2494" s="2" t="s">
        <v>2966</v>
      </c>
    </row>
    <row r="2495" spans="1:1" x14ac:dyDescent="0.35">
      <c r="A2495" s="2" t="s">
        <v>2967</v>
      </c>
    </row>
    <row r="2496" spans="1:1" x14ac:dyDescent="0.35">
      <c r="A2496" s="2" t="s">
        <v>2968</v>
      </c>
    </row>
    <row r="2497" spans="1:1" x14ac:dyDescent="0.35">
      <c r="A2497" s="2" t="s">
        <v>2969</v>
      </c>
    </row>
    <row r="2498" spans="1:1" x14ac:dyDescent="0.35">
      <c r="A2498" s="2" t="s">
        <v>2970</v>
      </c>
    </row>
    <row r="2499" spans="1:1" x14ac:dyDescent="0.35">
      <c r="A2499" s="2" t="s">
        <v>2971</v>
      </c>
    </row>
    <row r="2500" spans="1:1" x14ac:dyDescent="0.35">
      <c r="A2500" s="2" t="s">
        <v>2972</v>
      </c>
    </row>
    <row r="2501" spans="1:1" x14ac:dyDescent="0.35">
      <c r="A2501" s="2" t="s">
        <v>2973</v>
      </c>
    </row>
    <row r="2502" spans="1:1" x14ac:dyDescent="0.35">
      <c r="A2502" s="2" t="s">
        <v>2974</v>
      </c>
    </row>
    <row r="2503" spans="1:1" x14ac:dyDescent="0.35">
      <c r="A2503" s="2" t="s">
        <v>2975</v>
      </c>
    </row>
    <row r="2504" spans="1:1" x14ac:dyDescent="0.35">
      <c r="A2504" s="2" t="s">
        <v>2976</v>
      </c>
    </row>
    <row r="2505" spans="1:1" x14ac:dyDescent="0.35">
      <c r="A2505" s="2" t="s">
        <v>2977</v>
      </c>
    </row>
    <row r="2506" spans="1:1" x14ac:dyDescent="0.35">
      <c r="A2506" s="2" t="s">
        <v>2978</v>
      </c>
    </row>
    <row r="2507" spans="1:1" x14ac:dyDescent="0.35">
      <c r="A2507" s="2" t="s">
        <v>2979</v>
      </c>
    </row>
    <row r="2508" spans="1:1" x14ac:dyDescent="0.35">
      <c r="A2508" s="2" t="s">
        <v>2980</v>
      </c>
    </row>
    <row r="2509" spans="1:1" x14ac:dyDescent="0.35">
      <c r="A2509" s="2" t="s">
        <v>2981</v>
      </c>
    </row>
    <row r="2510" spans="1:1" x14ac:dyDescent="0.35">
      <c r="A2510" s="2" t="s">
        <v>2982</v>
      </c>
    </row>
    <row r="2511" spans="1:1" x14ac:dyDescent="0.35">
      <c r="A2511" s="2" t="s">
        <v>2983</v>
      </c>
    </row>
    <row r="2512" spans="1:1" x14ac:dyDescent="0.35">
      <c r="A2512" s="2" t="s">
        <v>2984</v>
      </c>
    </row>
    <row r="2513" spans="1:1" x14ac:dyDescent="0.35">
      <c r="A2513" s="2" t="s">
        <v>2985</v>
      </c>
    </row>
    <row r="2514" spans="1:1" x14ac:dyDescent="0.35">
      <c r="A2514" s="2" t="s">
        <v>2986</v>
      </c>
    </row>
    <row r="2515" spans="1:1" x14ac:dyDescent="0.35">
      <c r="A2515" s="2" t="s">
        <v>2987</v>
      </c>
    </row>
    <row r="2516" spans="1:1" x14ac:dyDescent="0.35">
      <c r="A2516" s="2" t="s">
        <v>2988</v>
      </c>
    </row>
    <row r="2517" spans="1:1" x14ac:dyDescent="0.35">
      <c r="A2517" s="2" t="s">
        <v>2989</v>
      </c>
    </row>
    <row r="2518" spans="1:1" x14ac:dyDescent="0.35">
      <c r="A2518" s="2" t="s">
        <v>2990</v>
      </c>
    </row>
    <row r="2519" spans="1:1" x14ac:dyDescent="0.35">
      <c r="A2519" s="2" t="s">
        <v>2991</v>
      </c>
    </row>
    <row r="2520" spans="1:1" x14ac:dyDescent="0.35">
      <c r="A2520" s="2" t="s">
        <v>2992</v>
      </c>
    </row>
    <row r="2521" spans="1:1" x14ac:dyDescent="0.35">
      <c r="A2521" s="2" t="s">
        <v>2993</v>
      </c>
    </row>
    <row r="2522" spans="1:1" x14ac:dyDescent="0.35">
      <c r="A2522" s="2" t="s">
        <v>2994</v>
      </c>
    </row>
    <row r="2523" spans="1:1" x14ac:dyDescent="0.35">
      <c r="A2523" s="2" t="s">
        <v>2995</v>
      </c>
    </row>
    <row r="2524" spans="1:1" x14ac:dyDescent="0.35">
      <c r="A2524" s="2" t="s">
        <v>2996</v>
      </c>
    </row>
    <row r="2525" spans="1:1" x14ac:dyDescent="0.35">
      <c r="A2525" s="2" t="s">
        <v>2997</v>
      </c>
    </row>
    <row r="2526" spans="1:1" x14ac:dyDescent="0.35">
      <c r="A2526" s="2" t="s">
        <v>2998</v>
      </c>
    </row>
    <row r="2527" spans="1:1" x14ac:dyDescent="0.35">
      <c r="A2527" s="2" t="s">
        <v>2999</v>
      </c>
    </row>
    <row r="2528" spans="1:1" x14ac:dyDescent="0.35">
      <c r="A2528" s="2" t="s">
        <v>3000</v>
      </c>
    </row>
    <row r="2529" spans="1:1" x14ac:dyDescent="0.35">
      <c r="A2529" s="2" t="s">
        <v>3001</v>
      </c>
    </row>
    <row r="2530" spans="1:1" x14ac:dyDescent="0.35">
      <c r="A2530" s="2" t="s">
        <v>3002</v>
      </c>
    </row>
    <row r="2531" spans="1:1" x14ac:dyDescent="0.35">
      <c r="A2531" s="2" t="s">
        <v>3003</v>
      </c>
    </row>
    <row r="2532" spans="1:1" x14ac:dyDescent="0.35">
      <c r="A2532" s="2" t="s">
        <v>3004</v>
      </c>
    </row>
    <row r="2533" spans="1:1" x14ac:dyDescent="0.35">
      <c r="A2533" s="2" t="s">
        <v>3005</v>
      </c>
    </row>
    <row r="2534" spans="1:1" x14ac:dyDescent="0.35">
      <c r="A2534" s="2" t="s">
        <v>3006</v>
      </c>
    </row>
    <row r="2535" spans="1:1" x14ac:dyDescent="0.35">
      <c r="A2535" s="2" t="s">
        <v>3007</v>
      </c>
    </row>
    <row r="2536" spans="1:1" x14ac:dyDescent="0.35">
      <c r="A2536" s="2" t="s">
        <v>3008</v>
      </c>
    </row>
    <row r="2537" spans="1:1" x14ac:dyDescent="0.35">
      <c r="A2537" s="2" t="s">
        <v>3009</v>
      </c>
    </row>
    <row r="2538" spans="1:1" x14ac:dyDescent="0.35">
      <c r="A2538" s="2" t="s">
        <v>3010</v>
      </c>
    </row>
    <row r="2539" spans="1:1" x14ac:dyDescent="0.35">
      <c r="A2539" s="2" t="s">
        <v>3011</v>
      </c>
    </row>
    <row r="2540" spans="1:1" x14ac:dyDescent="0.35">
      <c r="A2540" s="2" t="s">
        <v>3012</v>
      </c>
    </row>
    <row r="2541" spans="1:1" x14ac:dyDescent="0.35">
      <c r="A2541" s="2" t="s">
        <v>3013</v>
      </c>
    </row>
    <row r="2542" spans="1:1" x14ac:dyDescent="0.35">
      <c r="A2542" s="2" t="s">
        <v>3014</v>
      </c>
    </row>
    <row r="2543" spans="1:1" x14ac:dyDescent="0.35">
      <c r="A2543" s="2" t="s">
        <v>3015</v>
      </c>
    </row>
    <row r="2544" spans="1:1" x14ac:dyDescent="0.35">
      <c r="A2544" s="2" t="s">
        <v>3016</v>
      </c>
    </row>
    <row r="2545" spans="1:1" x14ac:dyDescent="0.35">
      <c r="A2545" s="2" t="s">
        <v>3017</v>
      </c>
    </row>
    <row r="2546" spans="1:1" x14ac:dyDescent="0.35">
      <c r="A2546" s="2" t="s">
        <v>3018</v>
      </c>
    </row>
    <row r="2547" spans="1:1" x14ac:dyDescent="0.35">
      <c r="A2547" s="2" t="s">
        <v>3019</v>
      </c>
    </row>
    <row r="2548" spans="1:1" x14ac:dyDescent="0.35">
      <c r="A2548" s="2" t="s">
        <v>3020</v>
      </c>
    </row>
    <row r="2549" spans="1:1" x14ac:dyDescent="0.35">
      <c r="A2549" s="2" t="s">
        <v>3021</v>
      </c>
    </row>
    <row r="2550" spans="1:1" x14ac:dyDescent="0.35">
      <c r="A2550" s="2" t="s">
        <v>3022</v>
      </c>
    </row>
    <row r="2551" spans="1:1" x14ac:dyDescent="0.35">
      <c r="A2551" s="2" t="s">
        <v>3023</v>
      </c>
    </row>
    <row r="2552" spans="1:1" x14ac:dyDescent="0.35">
      <c r="A2552" s="2" t="s">
        <v>3024</v>
      </c>
    </row>
    <row r="2553" spans="1:1" x14ac:dyDescent="0.35">
      <c r="A2553" s="2" t="s">
        <v>3025</v>
      </c>
    </row>
    <row r="2554" spans="1:1" x14ac:dyDescent="0.35">
      <c r="A2554" s="2" t="s">
        <v>3026</v>
      </c>
    </row>
    <row r="2555" spans="1:1" x14ac:dyDescent="0.35">
      <c r="A2555" s="2" t="s">
        <v>3027</v>
      </c>
    </row>
    <row r="2556" spans="1:1" x14ac:dyDescent="0.35">
      <c r="A2556" s="2" t="s">
        <v>3028</v>
      </c>
    </row>
    <row r="2557" spans="1:1" x14ac:dyDescent="0.35">
      <c r="A2557" s="2" t="s">
        <v>3029</v>
      </c>
    </row>
    <row r="2558" spans="1:1" x14ac:dyDescent="0.35">
      <c r="A2558" s="2" t="s">
        <v>3030</v>
      </c>
    </row>
    <row r="2559" spans="1:1" x14ac:dyDescent="0.35">
      <c r="A2559" s="2" t="s">
        <v>3031</v>
      </c>
    </row>
    <row r="2560" spans="1:1" x14ac:dyDescent="0.35">
      <c r="A2560" s="2" t="s">
        <v>3032</v>
      </c>
    </row>
    <row r="2561" spans="1:1" x14ac:dyDescent="0.35">
      <c r="A2561" s="2" t="s">
        <v>3033</v>
      </c>
    </row>
    <row r="2562" spans="1:1" x14ac:dyDescent="0.35">
      <c r="A2562" s="2" t="s">
        <v>3034</v>
      </c>
    </row>
    <row r="2563" spans="1:1" x14ac:dyDescent="0.35">
      <c r="A2563" s="2" t="s">
        <v>3035</v>
      </c>
    </row>
    <row r="2564" spans="1:1" x14ac:dyDescent="0.35">
      <c r="A2564" s="2" t="s">
        <v>3036</v>
      </c>
    </row>
    <row r="2565" spans="1:1" x14ac:dyDescent="0.35">
      <c r="A2565" s="2" t="s">
        <v>3037</v>
      </c>
    </row>
    <row r="2566" spans="1:1" x14ac:dyDescent="0.35">
      <c r="A2566" s="2" t="s">
        <v>3038</v>
      </c>
    </row>
    <row r="2567" spans="1:1" x14ac:dyDescent="0.35">
      <c r="A2567" s="2" t="s">
        <v>3039</v>
      </c>
    </row>
    <row r="2568" spans="1:1" x14ac:dyDescent="0.35">
      <c r="A2568" s="2" t="s">
        <v>3040</v>
      </c>
    </row>
    <row r="2569" spans="1:1" x14ac:dyDescent="0.35">
      <c r="A2569" s="2" t="s">
        <v>3041</v>
      </c>
    </row>
    <row r="2570" spans="1:1" x14ac:dyDescent="0.35">
      <c r="A2570" s="2" t="s">
        <v>3042</v>
      </c>
    </row>
    <row r="2571" spans="1:1" x14ac:dyDescent="0.35">
      <c r="A2571" s="2" t="s">
        <v>3043</v>
      </c>
    </row>
    <row r="2572" spans="1:1" x14ac:dyDescent="0.35">
      <c r="A2572" s="2" t="s">
        <v>3044</v>
      </c>
    </row>
    <row r="2573" spans="1:1" x14ac:dyDescent="0.35">
      <c r="A2573" s="2" t="s">
        <v>3045</v>
      </c>
    </row>
    <row r="2574" spans="1:1" x14ac:dyDescent="0.35">
      <c r="A2574" s="2" t="s">
        <v>3046</v>
      </c>
    </row>
    <row r="2575" spans="1:1" x14ac:dyDescent="0.35">
      <c r="A2575" s="2" t="s">
        <v>3047</v>
      </c>
    </row>
    <row r="2576" spans="1:1" x14ac:dyDescent="0.35">
      <c r="A2576" s="2" t="s">
        <v>3048</v>
      </c>
    </row>
    <row r="2577" spans="1:1" x14ac:dyDescent="0.35">
      <c r="A2577" s="2" t="s">
        <v>3049</v>
      </c>
    </row>
    <row r="2578" spans="1:1" x14ac:dyDescent="0.35">
      <c r="A2578" s="2" t="s">
        <v>3050</v>
      </c>
    </row>
    <row r="2579" spans="1:1" x14ac:dyDescent="0.35">
      <c r="A2579" s="2" t="s">
        <v>3051</v>
      </c>
    </row>
    <row r="2580" spans="1:1" x14ac:dyDescent="0.35">
      <c r="A2580" s="2" t="s">
        <v>3052</v>
      </c>
    </row>
    <row r="2581" spans="1:1" x14ac:dyDescent="0.35">
      <c r="A2581" s="2" t="s">
        <v>3053</v>
      </c>
    </row>
    <row r="2582" spans="1:1" x14ac:dyDescent="0.35">
      <c r="A2582" s="2" t="s">
        <v>3054</v>
      </c>
    </row>
    <row r="2583" spans="1:1" x14ac:dyDescent="0.35">
      <c r="A2583" s="2" t="s">
        <v>3055</v>
      </c>
    </row>
    <row r="2584" spans="1:1" x14ac:dyDescent="0.35">
      <c r="A2584" s="2" t="s">
        <v>3056</v>
      </c>
    </row>
    <row r="2585" spans="1:1" x14ac:dyDescent="0.35">
      <c r="A2585" s="2" t="s">
        <v>3057</v>
      </c>
    </row>
    <row r="2586" spans="1:1" x14ac:dyDescent="0.35">
      <c r="A2586" s="2" t="s">
        <v>3058</v>
      </c>
    </row>
    <row r="2587" spans="1:1" x14ac:dyDescent="0.35">
      <c r="A2587" s="2" t="s">
        <v>3059</v>
      </c>
    </row>
    <row r="2588" spans="1:1" x14ac:dyDescent="0.35">
      <c r="A2588" s="2" t="s">
        <v>3060</v>
      </c>
    </row>
    <row r="2589" spans="1:1" x14ac:dyDescent="0.35">
      <c r="A2589" s="2" t="s">
        <v>3061</v>
      </c>
    </row>
    <row r="2590" spans="1:1" x14ac:dyDescent="0.35">
      <c r="A2590" s="2" t="s">
        <v>3062</v>
      </c>
    </row>
    <row r="2591" spans="1:1" x14ac:dyDescent="0.35">
      <c r="A2591" s="2" t="s">
        <v>3063</v>
      </c>
    </row>
    <row r="2592" spans="1:1" x14ac:dyDescent="0.35">
      <c r="A2592" s="2" t="s">
        <v>3064</v>
      </c>
    </row>
    <row r="2593" spans="1:1" x14ac:dyDescent="0.35">
      <c r="A2593" s="2" t="s">
        <v>3065</v>
      </c>
    </row>
    <row r="2594" spans="1:1" x14ac:dyDescent="0.35">
      <c r="A2594" s="2" t="s">
        <v>3066</v>
      </c>
    </row>
    <row r="2595" spans="1:1" x14ac:dyDescent="0.35">
      <c r="A2595" s="2" t="s">
        <v>3067</v>
      </c>
    </row>
    <row r="2596" spans="1:1" x14ac:dyDescent="0.35">
      <c r="A2596" s="2" t="s">
        <v>3068</v>
      </c>
    </row>
    <row r="2597" spans="1:1" x14ac:dyDescent="0.35">
      <c r="A2597" s="2" t="s">
        <v>3069</v>
      </c>
    </row>
    <row r="2598" spans="1:1" x14ac:dyDescent="0.35">
      <c r="A2598" s="2" t="s">
        <v>3070</v>
      </c>
    </row>
    <row r="2599" spans="1:1" x14ac:dyDescent="0.35">
      <c r="A2599" s="2" t="s">
        <v>3071</v>
      </c>
    </row>
    <row r="2600" spans="1:1" x14ac:dyDescent="0.35">
      <c r="A2600" s="2" t="s">
        <v>3072</v>
      </c>
    </row>
    <row r="2601" spans="1:1" x14ac:dyDescent="0.35">
      <c r="A2601" s="2" t="s">
        <v>3073</v>
      </c>
    </row>
    <row r="2602" spans="1:1" x14ac:dyDescent="0.35">
      <c r="A2602" s="2" t="s">
        <v>3074</v>
      </c>
    </row>
    <row r="2603" spans="1:1" x14ac:dyDescent="0.35">
      <c r="A2603" s="2" t="s">
        <v>3075</v>
      </c>
    </row>
    <row r="2604" spans="1:1" x14ac:dyDescent="0.35">
      <c r="A2604" s="2" t="s">
        <v>3076</v>
      </c>
    </row>
    <row r="2605" spans="1:1" x14ac:dyDescent="0.35">
      <c r="A2605" s="2" t="s">
        <v>3077</v>
      </c>
    </row>
    <row r="2606" spans="1:1" x14ac:dyDescent="0.35">
      <c r="A2606" s="2" t="s">
        <v>3078</v>
      </c>
    </row>
    <row r="2607" spans="1:1" x14ac:dyDescent="0.35">
      <c r="A2607" s="2" t="s">
        <v>3079</v>
      </c>
    </row>
    <row r="2608" spans="1:1" x14ac:dyDescent="0.35">
      <c r="A2608" s="2" t="s">
        <v>3080</v>
      </c>
    </row>
    <row r="2609" spans="1:1" x14ac:dyDescent="0.35">
      <c r="A2609" s="2" t="s">
        <v>3081</v>
      </c>
    </row>
    <row r="2610" spans="1:1" x14ac:dyDescent="0.35">
      <c r="A2610" s="2" t="s">
        <v>3082</v>
      </c>
    </row>
    <row r="2611" spans="1:1" x14ac:dyDescent="0.35">
      <c r="A2611" s="2" t="s">
        <v>3083</v>
      </c>
    </row>
    <row r="2612" spans="1:1" x14ac:dyDescent="0.35">
      <c r="A2612" s="2" t="s">
        <v>3084</v>
      </c>
    </row>
    <row r="2613" spans="1:1" x14ac:dyDescent="0.35">
      <c r="A2613" s="2" t="s">
        <v>3085</v>
      </c>
    </row>
    <row r="2614" spans="1:1" x14ac:dyDescent="0.35">
      <c r="A2614" s="2" t="s">
        <v>3086</v>
      </c>
    </row>
    <row r="2615" spans="1:1" x14ac:dyDescent="0.35">
      <c r="A2615" s="2" t="s">
        <v>3087</v>
      </c>
    </row>
    <row r="2616" spans="1:1" x14ac:dyDescent="0.35">
      <c r="A2616" s="2" t="s">
        <v>3088</v>
      </c>
    </row>
    <row r="2617" spans="1:1" x14ac:dyDescent="0.35">
      <c r="A2617" s="2" t="s">
        <v>3089</v>
      </c>
    </row>
    <row r="2618" spans="1:1" x14ac:dyDescent="0.35">
      <c r="A2618" s="2" t="s">
        <v>3090</v>
      </c>
    </row>
    <row r="2619" spans="1:1" x14ac:dyDescent="0.35">
      <c r="A2619" s="2" t="s">
        <v>3091</v>
      </c>
    </row>
    <row r="2620" spans="1:1" x14ac:dyDescent="0.35">
      <c r="A2620" s="2" t="s">
        <v>3092</v>
      </c>
    </row>
    <row r="2621" spans="1:1" x14ac:dyDescent="0.35">
      <c r="A2621" s="2" t="s">
        <v>3093</v>
      </c>
    </row>
    <row r="2622" spans="1:1" x14ac:dyDescent="0.35">
      <c r="A2622" s="2" t="s">
        <v>3094</v>
      </c>
    </row>
    <row r="2623" spans="1:1" x14ac:dyDescent="0.35">
      <c r="A2623" s="2" t="s">
        <v>3095</v>
      </c>
    </row>
    <row r="2624" spans="1:1" x14ac:dyDescent="0.35">
      <c r="A2624" s="2" t="s">
        <v>3096</v>
      </c>
    </row>
    <row r="2625" spans="1:1" x14ac:dyDescent="0.35">
      <c r="A2625" s="2" t="s">
        <v>3097</v>
      </c>
    </row>
    <row r="2626" spans="1:1" x14ac:dyDescent="0.35">
      <c r="A2626" s="2" t="s">
        <v>3098</v>
      </c>
    </row>
    <row r="2627" spans="1:1" x14ac:dyDescent="0.35">
      <c r="A2627" s="2" t="s">
        <v>3099</v>
      </c>
    </row>
    <row r="2628" spans="1:1" x14ac:dyDescent="0.35">
      <c r="A2628" s="2" t="s">
        <v>3100</v>
      </c>
    </row>
    <row r="2629" spans="1:1" x14ac:dyDescent="0.35">
      <c r="A2629" s="2" t="s">
        <v>3101</v>
      </c>
    </row>
    <row r="2630" spans="1:1" x14ac:dyDescent="0.35">
      <c r="A2630" s="2" t="s">
        <v>3102</v>
      </c>
    </row>
    <row r="2631" spans="1:1" x14ac:dyDescent="0.35">
      <c r="A2631" s="2" t="s">
        <v>3103</v>
      </c>
    </row>
    <row r="2632" spans="1:1" x14ac:dyDescent="0.35">
      <c r="A2632" s="2" t="s">
        <v>3104</v>
      </c>
    </row>
    <row r="2633" spans="1:1" x14ac:dyDescent="0.35">
      <c r="A2633" s="2" t="s">
        <v>3105</v>
      </c>
    </row>
    <row r="2634" spans="1:1" x14ac:dyDescent="0.35">
      <c r="A2634" s="2" t="s">
        <v>3106</v>
      </c>
    </row>
    <row r="2635" spans="1:1" x14ac:dyDescent="0.35">
      <c r="A2635" s="2" t="s">
        <v>3107</v>
      </c>
    </row>
    <row r="2636" spans="1:1" x14ac:dyDescent="0.35">
      <c r="A2636" s="2" t="s">
        <v>3108</v>
      </c>
    </row>
    <row r="2637" spans="1:1" x14ac:dyDescent="0.35">
      <c r="A2637" s="2" t="s">
        <v>3109</v>
      </c>
    </row>
    <row r="2638" spans="1:1" x14ac:dyDescent="0.35">
      <c r="A2638" s="2" t="s">
        <v>3110</v>
      </c>
    </row>
    <row r="2639" spans="1:1" x14ac:dyDescent="0.35">
      <c r="A2639" s="2" t="s">
        <v>3111</v>
      </c>
    </row>
    <row r="2640" spans="1:1" x14ac:dyDescent="0.35">
      <c r="A2640" s="2" t="s">
        <v>3112</v>
      </c>
    </row>
    <row r="2641" spans="1:1" x14ac:dyDescent="0.35">
      <c r="A2641" s="2" t="s">
        <v>3113</v>
      </c>
    </row>
    <row r="2642" spans="1:1" x14ac:dyDescent="0.35">
      <c r="A2642" s="2" t="s">
        <v>3114</v>
      </c>
    </row>
    <row r="2643" spans="1:1" x14ac:dyDescent="0.35">
      <c r="A2643" s="2" t="s">
        <v>3115</v>
      </c>
    </row>
    <row r="2644" spans="1:1" x14ac:dyDescent="0.35">
      <c r="A2644" s="2" t="s">
        <v>3116</v>
      </c>
    </row>
    <row r="2645" spans="1:1" x14ac:dyDescent="0.35">
      <c r="A2645" s="2" t="s">
        <v>3117</v>
      </c>
    </row>
    <row r="2646" spans="1:1" x14ac:dyDescent="0.35">
      <c r="A2646" s="2" t="s">
        <v>3118</v>
      </c>
    </row>
    <row r="2647" spans="1:1" x14ac:dyDescent="0.35">
      <c r="A2647" s="2" t="s">
        <v>3119</v>
      </c>
    </row>
    <row r="2648" spans="1:1" x14ac:dyDescent="0.35">
      <c r="A2648" s="2" t="s">
        <v>3120</v>
      </c>
    </row>
    <row r="2649" spans="1:1" x14ac:dyDescent="0.35">
      <c r="A2649" s="2" t="s">
        <v>3121</v>
      </c>
    </row>
    <row r="2650" spans="1:1" x14ac:dyDescent="0.35">
      <c r="A2650" s="2" t="s">
        <v>3122</v>
      </c>
    </row>
    <row r="2651" spans="1:1" x14ac:dyDescent="0.35">
      <c r="A2651" s="2" t="s">
        <v>3123</v>
      </c>
    </row>
    <row r="2652" spans="1:1" x14ac:dyDescent="0.35">
      <c r="A2652" s="2" t="s">
        <v>3124</v>
      </c>
    </row>
    <row r="2653" spans="1:1" x14ac:dyDescent="0.35">
      <c r="A2653" s="2" t="s">
        <v>3125</v>
      </c>
    </row>
    <row r="2654" spans="1:1" x14ac:dyDescent="0.35">
      <c r="A2654" s="2" t="s">
        <v>3126</v>
      </c>
    </row>
    <row r="2655" spans="1:1" x14ac:dyDescent="0.35">
      <c r="A2655" s="2" t="s">
        <v>3127</v>
      </c>
    </row>
    <row r="2656" spans="1:1" x14ac:dyDescent="0.35">
      <c r="A2656" s="2" t="s">
        <v>3128</v>
      </c>
    </row>
    <row r="2657" spans="1:1" x14ac:dyDescent="0.35">
      <c r="A2657" s="2" t="s">
        <v>3129</v>
      </c>
    </row>
    <row r="2658" spans="1:1" x14ac:dyDescent="0.35">
      <c r="A2658" s="2" t="s">
        <v>3130</v>
      </c>
    </row>
    <row r="2659" spans="1:1" x14ac:dyDescent="0.35">
      <c r="A2659" s="2" t="s">
        <v>3131</v>
      </c>
    </row>
    <row r="2660" spans="1:1" x14ac:dyDescent="0.35">
      <c r="A2660" s="2" t="s">
        <v>3132</v>
      </c>
    </row>
    <row r="2661" spans="1:1" x14ac:dyDescent="0.35">
      <c r="A2661" s="2" t="s">
        <v>3133</v>
      </c>
    </row>
    <row r="2662" spans="1:1" x14ac:dyDescent="0.35">
      <c r="A2662" s="2" t="s">
        <v>3134</v>
      </c>
    </row>
    <row r="2663" spans="1:1" x14ac:dyDescent="0.35">
      <c r="A2663" s="2" t="s">
        <v>3135</v>
      </c>
    </row>
    <row r="2664" spans="1:1" x14ac:dyDescent="0.35">
      <c r="A2664" s="2" t="s">
        <v>3136</v>
      </c>
    </row>
    <row r="2665" spans="1:1" x14ac:dyDescent="0.35">
      <c r="A2665" s="2" t="s">
        <v>3137</v>
      </c>
    </row>
    <row r="2666" spans="1:1" x14ac:dyDescent="0.35">
      <c r="A2666" s="2" t="s">
        <v>3138</v>
      </c>
    </row>
    <row r="2667" spans="1:1" x14ac:dyDescent="0.35">
      <c r="A2667" s="2" t="s">
        <v>3139</v>
      </c>
    </row>
    <row r="2668" spans="1:1" x14ac:dyDescent="0.35">
      <c r="A2668" s="2" t="s">
        <v>3140</v>
      </c>
    </row>
    <row r="2669" spans="1:1" x14ac:dyDescent="0.35">
      <c r="A2669" s="2" t="s">
        <v>3141</v>
      </c>
    </row>
    <row r="2670" spans="1:1" x14ac:dyDescent="0.35">
      <c r="A2670" s="2" t="s">
        <v>3142</v>
      </c>
    </row>
    <row r="2671" spans="1:1" x14ac:dyDescent="0.35">
      <c r="A2671" s="2" t="s">
        <v>3143</v>
      </c>
    </row>
    <row r="2672" spans="1:1" x14ac:dyDescent="0.35">
      <c r="A2672" s="2" t="s">
        <v>3144</v>
      </c>
    </row>
    <row r="2673" spans="1:1" x14ac:dyDescent="0.35">
      <c r="A2673" s="2" t="s">
        <v>3145</v>
      </c>
    </row>
    <row r="2674" spans="1:1" x14ac:dyDescent="0.35">
      <c r="A2674" s="2" t="s">
        <v>3146</v>
      </c>
    </row>
    <row r="2675" spans="1:1" x14ac:dyDescent="0.35">
      <c r="A2675" s="2" t="s">
        <v>3147</v>
      </c>
    </row>
    <row r="2676" spans="1:1" x14ac:dyDescent="0.35">
      <c r="A2676" s="2" t="s">
        <v>3148</v>
      </c>
    </row>
    <row r="2677" spans="1:1" x14ac:dyDescent="0.35">
      <c r="A2677" s="2" t="s">
        <v>3149</v>
      </c>
    </row>
    <row r="2678" spans="1:1" x14ac:dyDescent="0.35">
      <c r="A2678" s="2" t="s">
        <v>3150</v>
      </c>
    </row>
    <row r="2679" spans="1:1" x14ac:dyDescent="0.35">
      <c r="A2679" s="2" t="s">
        <v>3151</v>
      </c>
    </row>
    <row r="2680" spans="1:1" x14ac:dyDescent="0.35">
      <c r="A2680" s="2" t="s">
        <v>3152</v>
      </c>
    </row>
    <row r="2681" spans="1:1" x14ac:dyDescent="0.35">
      <c r="A2681" s="2" t="s">
        <v>3153</v>
      </c>
    </row>
    <row r="2682" spans="1:1" x14ac:dyDescent="0.35">
      <c r="A2682" s="2" t="s">
        <v>3154</v>
      </c>
    </row>
    <row r="2683" spans="1:1" x14ac:dyDescent="0.35">
      <c r="A2683" s="2" t="s">
        <v>3155</v>
      </c>
    </row>
    <row r="2684" spans="1:1" x14ac:dyDescent="0.35">
      <c r="A2684" s="2" t="s">
        <v>3156</v>
      </c>
    </row>
    <row r="2685" spans="1:1" x14ac:dyDescent="0.35">
      <c r="A2685" s="2" t="s">
        <v>3157</v>
      </c>
    </row>
    <row r="2686" spans="1:1" x14ac:dyDescent="0.35">
      <c r="A2686" s="2" t="s">
        <v>3158</v>
      </c>
    </row>
    <row r="2687" spans="1:1" x14ac:dyDescent="0.35">
      <c r="A2687" s="2" t="s">
        <v>3159</v>
      </c>
    </row>
    <row r="2688" spans="1:1" x14ac:dyDescent="0.35">
      <c r="A2688" s="2" t="s">
        <v>3160</v>
      </c>
    </row>
    <row r="2689" spans="1:1" x14ac:dyDescent="0.35">
      <c r="A2689" s="2" t="s">
        <v>3161</v>
      </c>
    </row>
    <row r="2690" spans="1:1" x14ac:dyDescent="0.35">
      <c r="A2690" s="2" t="s">
        <v>3162</v>
      </c>
    </row>
    <row r="2691" spans="1:1" x14ac:dyDescent="0.35">
      <c r="A2691" s="2" t="s">
        <v>3163</v>
      </c>
    </row>
    <row r="2692" spans="1:1" x14ac:dyDescent="0.35">
      <c r="A2692" s="2" t="s">
        <v>3164</v>
      </c>
    </row>
    <row r="2693" spans="1:1" x14ac:dyDescent="0.35">
      <c r="A2693" s="2" t="s">
        <v>3165</v>
      </c>
    </row>
    <row r="2694" spans="1:1" x14ac:dyDescent="0.35">
      <c r="A2694" s="2" t="s">
        <v>3166</v>
      </c>
    </row>
    <row r="2695" spans="1:1" x14ac:dyDescent="0.35">
      <c r="A2695" s="2" t="s">
        <v>3167</v>
      </c>
    </row>
    <row r="2696" spans="1:1" x14ac:dyDescent="0.35">
      <c r="A2696" s="2" t="s">
        <v>3168</v>
      </c>
    </row>
    <row r="2697" spans="1:1" x14ac:dyDescent="0.35">
      <c r="A2697" s="2" t="s">
        <v>3169</v>
      </c>
    </row>
    <row r="2698" spans="1:1" x14ac:dyDescent="0.35">
      <c r="A2698" s="2" t="s">
        <v>3170</v>
      </c>
    </row>
    <row r="2699" spans="1:1" x14ac:dyDescent="0.35">
      <c r="A2699" s="2" t="s">
        <v>3171</v>
      </c>
    </row>
    <row r="2700" spans="1:1" x14ac:dyDescent="0.35">
      <c r="A2700" s="2" t="s">
        <v>3172</v>
      </c>
    </row>
    <row r="2701" spans="1:1" x14ac:dyDescent="0.35">
      <c r="A2701" s="2" t="s">
        <v>3173</v>
      </c>
    </row>
    <row r="2702" spans="1:1" x14ac:dyDescent="0.35">
      <c r="A2702" s="2" t="s">
        <v>3174</v>
      </c>
    </row>
    <row r="2703" spans="1:1" x14ac:dyDescent="0.35">
      <c r="A2703" s="2" t="s">
        <v>3175</v>
      </c>
    </row>
    <row r="2704" spans="1:1" x14ac:dyDescent="0.35">
      <c r="A2704" s="2" t="s">
        <v>3176</v>
      </c>
    </row>
    <row r="2705" spans="1:1" x14ac:dyDescent="0.35">
      <c r="A2705" s="2" t="s">
        <v>3177</v>
      </c>
    </row>
    <row r="2706" spans="1:1" x14ac:dyDescent="0.35">
      <c r="A2706" s="2" t="s">
        <v>3178</v>
      </c>
    </row>
    <row r="2707" spans="1:1" x14ac:dyDescent="0.35">
      <c r="A2707" s="2" t="s">
        <v>3179</v>
      </c>
    </row>
    <row r="2708" spans="1:1" x14ac:dyDescent="0.35">
      <c r="A2708" s="2" t="s">
        <v>3180</v>
      </c>
    </row>
    <row r="2709" spans="1:1" x14ac:dyDescent="0.35">
      <c r="A2709" s="2" t="s">
        <v>3181</v>
      </c>
    </row>
    <row r="2710" spans="1:1" x14ac:dyDescent="0.35">
      <c r="A2710" s="2" t="s">
        <v>3182</v>
      </c>
    </row>
    <row r="2711" spans="1:1" x14ac:dyDescent="0.35">
      <c r="A2711" s="2" t="s">
        <v>3183</v>
      </c>
    </row>
    <row r="2712" spans="1:1" x14ac:dyDescent="0.35">
      <c r="A2712" s="2" t="s">
        <v>3184</v>
      </c>
    </row>
    <row r="2713" spans="1:1" x14ac:dyDescent="0.35">
      <c r="A2713" s="2" t="s">
        <v>3185</v>
      </c>
    </row>
    <row r="2714" spans="1:1" x14ac:dyDescent="0.35">
      <c r="A2714" s="2" t="s">
        <v>3186</v>
      </c>
    </row>
    <row r="2715" spans="1:1" x14ac:dyDescent="0.35">
      <c r="A2715" s="2" t="s">
        <v>3187</v>
      </c>
    </row>
    <row r="2716" spans="1:1" x14ac:dyDescent="0.35">
      <c r="A2716" s="2" t="s">
        <v>3188</v>
      </c>
    </row>
    <row r="2717" spans="1:1" x14ac:dyDescent="0.35">
      <c r="A2717" s="2" t="s">
        <v>3189</v>
      </c>
    </row>
    <row r="2718" spans="1:1" x14ac:dyDescent="0.35">
      <c r="A2718" s="2" t="s">
        <v>3190</v>
      </c>
    </row>
    <row r="2719" spans="1:1" x14ac:dyDescent="0.35">
      <c r="A2719" s="2" t="s">
        <v>3191</v>
      </c>
    </row>
    <row r="2720" spans="1:1" x14ac:dyDescent="0.35">
      <c r="A2720" s="2" t="s">
        <v>3192</v>
      </c>
    </row>
    <row r="2721" spans="1:1" x14ac:dyDescent="0.35">
      <c r="A2721" s="2" t="s">
        <v>3193</v>
      </c>
    </row>
    <row r="2722" spans="1:1" x14ac:dyDescent="0.35">
      <c r="A2722" s="2" t="s">
        <v>3194</v>
      </c>
    </row>
    <row r="2723" spans="1:1" x14ac:dyDescent="0.35">
      <c r="A2723" s="2" t="s">
        <v>3195</v>
      </c>
    </row>
    <row r="2724" spans="1:1" x14ac:dyDescent="0.35">
      <c r="A2724" s="2" t="s">
        <v>3196</v>
      </c>
    </row>
    <row r="2725" spans="1:1" x14ac:dyDescent="0.35">
      <c r="A2725" s="2" t="s">
        <v>3197</v>
      </c>
    </row>
    <row r="2726" spans="1:1" x14ac:dyDescent="0.35">
      <c r="A2726" s="2" t="s">
        <v>3198</v>
      </c>
    </row>
    <row r="2727" spans="1:1" x14ac:dyDescent="0.35">
      <c r="A2727" s="2" t="s">
        <v>3199</v>
      </c>
    </row>
    <row r="2728" spans="1:1" x14ac:dyDescent="0.35">
      <c r="A2728" s="2" t="s">
        <v>3200</v>
      </c>
    </row>
    <row r="2729" spans="1:1" x14ac:dyDescent="0.35">
      <c r="A2729" s="2" t="s">
        <v>3201</v>
      </c>
    </row>
    <row r="2730" spans="1:1" x14ac:dyDescent="0.35">
      <c r="A2730" s="2" t="s">
        <v>3202</v>
      </c>
    </row>
    <row r="2731" spans="1:1" x14ac:dyDescent="0.35">
      <c r="A2731" s="2" t="s">
        <v>3203</v>
      </c>
    </row>
    <row r="2732" spans="1:1" x14ac:dyDescent="0.35">
      <c r="A2732" s="2" t="s">
        <v>3204</v>
      </c>
    </row>
    <row r="2733" spans="1:1" x14ac:dyDescent="0.35">
      <c r="A2733" s="2" t="s">
        <v>3205</v>
      </c>
    </row>
    <row r="2734" spans="1:1" x14ac:dyDescent="0.35">
      <c r="A2734" s="2" t="s">
        <v>3206</v>
      </c>
    </row>
    <row r="2735" spans="1:1" x14ac:dyDescent="0.35">
      <c r="A2735" s="2" t="s">
        <v>3207</v>
      </c>
    </row>
    <row r="2736" spans="1:1" x14ac:dyDescent="0.35">
      <c r="A2736" s="2" t="s">
        <v>3208</v>
      </c>
    </row>
    <row r="2737" spans="1:1" x14ac:dyDescent="0.35">
      <c r="A2737" s="2" t="s">
        <v>3209</v>
      </c>
    </row>
    <row r="2738" spans="1:1" x14ac:dyDescent="0.35">
      <c r="A2738" s="2" t="s">
        <v>3210</v>
      </c>
    </row>
    <row r="2739" spans="1:1" x14ac:dyDescent="0.35">
      <c r="A2739" s="2" t="s">
        <v>3211</v>
      </c>
    </row>
    <row r="2740" spans="1:1" x14ac:dyDescent="0.35">
      <c r="A2740" s="2" t="s">
        <v>3212</v>
      </c>
    </row>
    <row r="2741" spans="1:1" x14ac:dyDescent="0.35">
      <c r="A2741" s="2" t="s">
        <v>3213</v>
      </c>
    </row>
    <row r="2742" spans="1:1" x14ac:dyDescent="0.35">
      <c r="A2742" s="2" t="s">
        <v>3214</v>
      </c>
    </row>
    <row r="2743" spans="1:1" x14ac:dyDescent="0.35">
      <c r="A2743" s="2" t="s">
        <v>3215</v>
      </c>
    </row>
    <row r="2744" spans="1:1" x14ac:dyDescent="0.35">
      <c r="A2744" s="2" t="s">
        <v>3216</v>
      </c>
    </row>
    <row r="2745" spans="1:1" x14ac:dyDescent="0.35">
      <c r="A2745" s="2" t="s">
        <v>3217</v>
      </c>
    </row>
    <row r="2746" spans="1:1" x14ac:dyDescent="0.35">
      <c r="A2746" s="2" t="s">
        <v>3218</v>
      </c>
    </row>
    <row r="2747" spans="1:1" x14ac:dyDescent="0.35">
      <c r="A2747" s="2" t="s">
        <v>3219</v>
      </c>
    </row>
    <row r="2748" spans="1:1" x14ac:dyDescent="0.35">
      <c r="A2748" s="2" t="s">
        <v>3220</v>
      </c>
    </row>
    <row r="2749" spans="1:1" x14ac:dyDescent="0.35">
      <c r="A2749" s="2" t="s">
        <v>3221</v>
      </c>
    </row>
    <row r="2750" spans="1:1" x14ac:dyDescent="0.35">
      <c r="A2750" s="2" t="s">
        <v>3222</v>
      </c>
    </row>
    <row r="2751" spans="1:1" x14ac:dyDescent="0.35">
      <c r="A2751" s="2" t="s">
        <v>3223</v>
      </c>
    </row>
    <row r="2752" spans="1:1" x14ac:dyDescent="0.35">
      <c r="A2752" s="2" t="s">
        <v>3224</v>
      </c>
    </row>
    <row r="2753" spans="1:1" x14ac:dyDescent="0.35">
      <c r="A2753" s="2" t="s">
        <v>3225</v>
      </c>
    </row>
    <row r="2754" spans="1:1" x14ac:dyDescent="0.35">
      <c r="A2754" s="2" t="s">
        <v>3226</v>
      </c>
    </row>
    <row r="2755" spans="1:1" x14ac:dyDescent="0.35">
      <c r="A2755" s="2" t="s">
        <v>3227</v>
      </c>
    </row>
    <row r="2756" spans="1:1" x14ac:dyDescent="0.35">
      <c r="A2756" s="2" t="s">
        <v>3228</v>
      </c>
    </row>
    <row r="2757" spans="1:1" x14ac:dyDescent="0.35">
      <c r="A2757" s="2" t="s">
        <v>3229</v>
      </c>
    </row>
    <row r="2758" spans="1:1" x14ac:dyDescent="0.35">
      <c r="A2758" s="2" t="s">
        <v>3230</v>
      </c>
    </row>
    <row r="2759" spans="1:1" x14ac:dyDescent="0.35">
      <c r="A2759" s="2" t="s">
        <v>3231</v>
      </c>
    </row>
    <row r="2760" spans="1:1" x14ac:dyDescent="0.35">
      <c r="A2760" s="2" t="s">
        <v>3232</v>
      </c>
    </row>
    <row r="2761" spans="1:1" x14ac:dyDescent="0.35">
      <c r="A2761" s="2" t="s">
        <v>3233</v>
      </c>
    </row>
    <row r="2762" spans="1:1" x14ac:dyDescent="0.35">
      <c r="A2762" s="2" t="s">
        <v>3234</v>
      </c>
    </row>
    <row r="2763" spans="1:1" x14ac:dyDescent="0.35">
      <c r="A2763" s="2" t="s">
        <v>3235</v>
      </c>
    </row>
    <row r="2764" spans="1:1" x14ac:dyDescent="0.35">
      <c r="A2764" s="2" t="s">
        <v>3236</v>
      </c>
    </row>
    <row r="2765" spans="1:1" x14ac:dyDescent="0.35">
      <c r="A2765" s="2" t="s">
        <v>3237</v>
      </c>
    </row>
    <row r="2766" spans="1:1" x14ac:dyDescent="0.35">
      <c r="A2766" s="2" t="s">
        <v>3238</v>
      </c>
    </row>
    <row r="2767" spans="1:1" x14ac:dyDescent="0.35">
      <c r="A2767" s="2" t="s">
        <v>3239</v>
      </c>
    </row>
    <row r="2768" spans="1:1" x14ac:dyDescent="0.35">
      <c r="A2768" s="2" t="s">
        <v>3240</v>
      </c>
    </row>
    <row r="2769" spans="1:1" x14ac:dyDescent="0.35">
      <c r="A2769" s="2" t="s">
        <v>3241</v>
      </c>
    </row>
    <row r="2770" spans="1:1" x14ac:dyDescent="0.35">
      <c r="A2770" s="2" t="s">
        <v>3242</v>
      </c>
    </row>
    <row r="2771" spans="1:1" x14ac:dyDescent="0.35">
      <c r="A2771" s="2" t="s">
        <v>3243</v>
      </c>
    </row>
    <row r="2772" spans="1:1" x14ac:dyDescent="0.35">
      <c r="A2772" s="2" t="s">
        <v>3244</v>
      </c>
    </row>
    <row r="2773" spans="1:1" x14ac:dyDescent="0.35">
      <c r="A2773" s="2" t="s">
        <v>3245</v>
      </c>
    </row>
    <row r="2774" spans="1:1" x14ac:dyDescent="0.35">
      <c r="A2774" s="2" t="s">
        <v>3246</v>
      </c>
    </row>
    <row r="2775" spans="1:1" x14ac:dyDescent="0.35">
      <c r="A2775" s="2" t="s">
        <v>3247</v>
      </c>
    </row>
    <row r="2776" spans="1:1" x14ac:dyDescent="0.35">
      <c r="A2776" s="2" t="s">
        <v>3248</v>
      </c>
    </row>
    <row r="2777" spans="1:1" x14ac:dyDescent="0.35">
      <c r="A2777" s="2" t="s">
        <v>3249</v>
      </c>
    </row>
    <row r="2778" spans="1:1" x14ac:dyDescent="0.35">
      <c r="A2778" s="2" t="s">
        <v>3250</v>
      </c>
    </row>
    <row r="2779" spans="1:1" x14ac:dyDescent="0.35">
      <c r="A2779" s="2" t="s">
        <v>3251</v>
      </c>
    </row>
    <row r="2780" spans="1:1" x14ac:dyDescent="0.35">
      <c r="A2780" s="2" t="s">
        <v>3252</v>
      </c>
    </row>
    <row r="2781" spans="1:1" x14ac:dyDescent="0.35">
      <c r="A2781" s="2" t="s">
        <v>3253</v>
      </c>
    </row>
    <row r="2782" spans="1:1" x14ac:dyDescent="0.35">
      <c r="A2782" s="2" t="s">
        <v>3254</v>
      </c>
    </row>
    <row r="2783" spans="1:1" x14ac:dyDescent="0.35">
      <c r="A2783" s="2" t="s">
        <v>3255</v>
      </c>
    </row>
    <row r="2784" spans="1:1" x14ac:dyDescent="0.35">
      <c r="A2784" s="2" t="s">
        <v>3256</v>
      </c>
    </row>
    <row r="2785" spans="1:1" x14ac:dyDescent="0.35">
      <c r="A2785" s="2" t="s">
        <v>3257</v>
      </c>
    </row>
    <row r="2786" spans="1:1" x14ac:dyDescent="0.35">
      <c r="A2786" s="2" t="s">
        <v>3258</v>
      </c>
    </row>
    <row r="2787" spans="1:1" x14ac:dyDescent="0.35">
      <c r="A2787" s="2" t="s">
        <v>3259</v>
      </c>
    </row>
    <row r="2788" spans="1:1" x14ac:dyDescent="0.35">
      <c r="A2788" s="2" t="s">
        <v>3260</v>
      </c>
    </row>
    <row r="2789" spans="1:1" x14ac:dyDescent="0.35">
      <c r="A2789" s="2" t="s">
        <v>3261</v>
      </c>
    </row>
    <row r="2790" spans="1:1" x14ac:dyDescent="0.35">
      <c r="A2790" s="2" t="s">
        <v>3262</v>
      </c>
    </row>
    <row r="2791" spans="1:1" x14ac:dyDescent="0.35">
      <c r="A2791" s="2" t="s">
        <v>3263</v>
      </c>
    </row>
    <row r="2792" spans="1:1" x14ac:dyDescent="0.35">
      <c r="A2792" s="2" t="s">
        <v>3264</v>
      </c>
    </row>
    <row r="2793" spans="1:1" x14ac:dyDescent="0.35">
      <c r="A2793" s="2" t="s">
        <v>3265</v>
      </c>
    </row>
    <row r="2794" spans="1:1" x14ac:dyDescent="0.35">
      <c r="A2794" s="2" t="s">
        <v>3266</v>
      </c>
    </row>
    <row r="2795" spans="1:1" x14ac:dyDescent="0.35">
      <c r="A2795" s="2" t="s">
        <v>3267</v>
      </c>
    </row>
    <row r="2796" spans="1:1" x14ac:dyDescent="0.35">
      <c r="A2796" s="2" t="s">
        <v>3268</v>
      </c>
    </row>
    <row r="2797" spans="1:1" x14ac:dyDescent="0.35">
      <c r="A2797" s="2" t="s">
        <v>3269</v>
      </c>
    </row>
    <row r="2798" spans="1:1" x14ac:dyDescent="0.35">
      <c r="A2798" s="2" t="s">
        <v>3270</v>
      </c>
    </row>
    <row r="2799" spans="1:1" x14ac:dyDescent="0.35">
      <c r="A2799" s="2" t="s">
        <v>3271</v>
      </c>
    </row>
    <row r="2800" spans="1:1" x14ac:dyDescent="0.35">
      <c r="A2800" s="2" t="s">
        <v>3272</v>
      </c>
    </row>
    <row r="2801" spans="1:1" x14ac:dyDescent="0.35">
      <c r="A2801" s="2" t="s">
        <v>3273</v>
      </c>
    </row>
    <row r="2802" spans="1:1" x14ac:dyDescent="0.35">
      <c r="A2802" s="2" t="s">
        <v>3274</v>
      </c>
    </row>
    <row r="2803" spans="1:1" x14ac:dyDescent="0.35">
      <c r="A2803" s="2" t="s">
        <v>3275</v>
      </c>
    </row>
    <row r="2804" spans="1:1" x14ac:dyDescent="0.35">
      <c r="A2804" s="2" t="s">
        <v>3276</v>
      </c>
    </row>
    <row r="2805" spans="1:1" x14ac:dyDescent="0.35">
      <c r="A2805" s="2" t="s">
        <v>3277</v>
      </c>
    </row>
    <row r="2806" spans="1:1" x14ac:dyDescent="0.35">
      <c r="A2806" s="2" t="s">
        <v>3278</v>
      </c>
    </row>
    <row r="2807" spans="1:1" x14ac:dyDescent="0.35">
      <c r="A2807" s="2" t="s">
        <v>3279</v>
      </c>
    </row>
    <row r="2808" spans="1:1" x14ac:dyDescent="0.35">
      <c r="A2808" s="2" t="s">
        <v>3280</v>
      </c>
    </row>
    <row r="2809" spans="1:1" x14ac:dyDescent="0.35">
      <c r="A2809" s="2" t="s">
        <v>3281</v>
      </c>
    </row>
    <row r="2810" spans="1:1" x14ac:dyDescent="0.35">
      <c r="A2810" s="2" t="s">
        <v>3282</v>
      </c>
    </row>
    <row r="2811" spans="1:1" x14ac:dyDescent="0.35">
      <c r="A2811" s="2" t="s">
        <v>3283</v>
      </c>
    </row>
    <row r="2812" spans="1:1" x14ac:dyDescent="0.35">
      <c r="A2812" s="2" t="s">
        <v>3284</v>
      </c>
    </row>
    <row r="2813" spans="1:1" x14ac:dyDescent="0.35">
      <c r="A2813" s="2" t="s">
        <v>3285</v>
      </c>
    </row>
    <row r="2814" spans="1:1" x14ac:dyDescent="0.35">
      <c r="A2814" s="2" t="s">
        <v>3286</v>
      </c>
    </row>
    <row r="2815" spans="1:1" x14ac:dyDescent="0.35">
      <c r="A2815" s="2" t="s">
        <v>3287</v>
      </c>
    </row>
    <row r="2816" spans="1:1" x14ac:dyDescent="0.35">
      <c r="A2816" s="2" t="s">
        <v>3288</v>
      </c>
    </row>
    <row r="2817" spans="1:1" x14ac:dyDescent="0.35">
      <c r="A2817" s="2" t="s">
        <v>3289</v>
      </c>
    </row>
    <row r="2818" spans="1:1" x14ac:dyDescent="0.35">
      <c r="A2818" s="2" t="s">
        <v>3290</v>
      </c>
    </row>
    <row r="2819" spans="1:1" x14ac:dyDescent="0.35">
      <c r="A2819" s="2" t="s">
        <v>3291</v>
      </c>
    </row>
    <row r="2820" spans="1:1" x14ac:dyDescent="0.35">
      <c r="A2820" s="2" t="s">
        <v>3292</v>
      </c>
    </row>
    <row r="2821" spans="1:1" x14ac:dyDescent="0.35">
      <c r="A2821" s="2" t="s">
        <v>3293</v>
      </c>
    </row>
    <row r="2822" spans="1:1" x14ac:dyDescent="0.35">
      <c r="A2822" s="2" t="s">
        <v>3294</v>
      </c>
    </row>
    <row r="2823" spans="1:1" x14ac:dyDescent="0.35">
      <c r="A2823" s="2" t="s">
        <v>3295</v>
      </c>
    </row>
    <row r="2824" spans="1:1" x14ac:dyDescent="0.35">
      <c r="A2824" s="2" t="s">
        <v>3296</v>
      </c>
    </row>
    <row r="2825" spans="1:1" x14ac:dyDescent="0.35">
      <c r="A2825" s="2" t="s">
        <v>3297</v>
      </c>
    </row>
    <row r="2826" spans="1:1" x14ac:dyDescent="0.35">
      <c r="A2826" s="2" t="s">
        <v>3298</v>
      </c>
    </row>
    <row r="2827" spans="1:1" x14ac:dyDescent="0.35">
      <c r="A2827" s="2" t="s">
        <v>3299</v>
      </c>
    </row>
    <row r="2828" spans="1:1" x14ac:dyDescent="0.35">
      <c r="A2828" s="2" t="s">
        <v>3300</v>
      </c>
    </row>
    <row r="2829" spans="1:1" x14ac:dyDescent="0.35">
      <c r="A2829" s="2" t="s">
        <v>3301</v>
      </c>
    </row>
    <row r="2830" spans="1:1" x14ac:dyDescent="0.35">
      <c r="A2830" s="2" t="s">
        <v>3302</v>
      </c>
    </row>
    <row r="2831" spans="1:1" x14ac:dyDescent="0.35">
      <c r="A2831" s="2" t="s">
        <v>3303</v>
      </c>
    </row>
    <row r="2832" spans="1:1" x14ac:dyDescent="0.35">
      <c r="A2832" s="2" t="s">
        <v>3304</v>
      </c>
    </row>
    <row r="2833" spans="1:1" x14ac:dyDescent="0.35">
      <c r="A2833" s="2" t="s">
        <v>3305</v>
      </c>
    </row>
    <row r="2834" spans="1:1" x14ac:dyDescent="0.35">
      <c r="A2834" s="2" t="s">
        <v>3306</v>
      </c>
    </row>
    <row r="2835" spans="1:1" x14ac:dyDescent="0.35">
      <c r="A2835" s="2" t="s">
        <v>3307</v>
      </c>
    </row>
    <row r="2836" spans="1:1" x14ac:dyDescent="0.35">
      <c r="A2836" s="2" t="s">
        <v>3308</v>
      </c>
    </row>
    <row r="2837" spans="1:1" x14ac:dyDescent="0.35">
      <c r="A2837" s="2" t="s">
        <v>3309</v>
      </c>
    </row>
    <row r="2838" spans="1:1" x14ac:dyDescent="0.35">
      <c r="A2838" s="2" t="s">
        <v>3310</v>
      </c>
    </row>
    <row r="2839" spans="1:1" x14ac:dyDescent="0.35">
      <c r="A2839" s="2" t="s">
        <v>3311</v>
      </c>
    </row>
    <row r="2840" spans="1:1" x14ac:dyDescent="0.35">
      <c r="A2840" s="2" t="s">
        <v>3312</v>
      </c>
    </row>
    <row r="2841" spans="1:1" x14ac:dyDescent="0.35">
      <c r="A2841" s="2" t="s">
        <v>3313</v>
      </c>
    </row>
    <row r="2842" spans="1:1" x14ac:dyDescent="0.35">
      <c r="A2842" s="2" t="s">
        <v>3314</v>
      </c>
    </row>
    <row r="2843" spans="1:1" x14ac:dyDescent="0.35">
      <c r="A2843" s="2" t="s">
        <v>3315</v>
      </c>
    </row>
    <row r="2844" spans="1:1" x14ac:dyDescent="0.35">
      <c r="A2844" s="2" t="s">
        <v>3316</v>
      </c>
    </row>
    <row r="2845" spans="1:1" x14ac:dyDescent="0.35">
      <c r="A2845" s="2" t="s">
        <v>3317</v>
      </c>
    </row>
    <row r="2846" spans="1:1" x14ac:dyDescent="0.35">
      <c r="A2846" s="2" t="s">
        <v>3318</v>
      </c>
    </row>
    <row r="2847" spans="1:1" x14ac:dyDescent="0.35">
      <c r="A2847" s="2" t="s">
        <v>3319</v>
      </c>
    </row>
    <row r="2848" spans="1:1" x14ac:dyDescent="0.35">
      <c r="A2848" s="2" t="s">
        <v>3320</v>
      </c>
    </row>
    <row r="2849" spans="1:1" x14ac:dyDescent="0.35">
      <c r="A2849" s="2" t="s">
        <v>3321</v>
      </c>
    </row>
    <row r="2850" spans="1:1" x14ac:dyDescent="0.35">
      <c r="A2850" s="2" t="s">
        <v>3322</v>
      </c>
    </row>
    <row r="2851" spans="1:1" x14ac:dyDescent="0.35">
      <c r="A2851" s="2" t="s">
        <v>3323</v>
      </c>
    </row>
    <row r="2852" spans="1:1" x14ac:dyDescent="0.35">
      <c r="A2852" s="2" t="s">
        <v>3324</v>
      </c>
    </row>
    <row r="2853" spans="1:1" x14ac:dyDescent="0.35">
      <c r="A2853" s="2" t="s">
        <v>3325</v>
      </c>
    </row>
    <row r="2854" spans="1:1" x14ac:dyDescent="0.35">
      <c r="A2854" s="2" t="s">
        <v>3326</v>
      </c>
    </row>
    <row r="2855" spans="1:1" x14ac:dyDescent="0.35">
      <c r="A2855" s="2" t="s">
        <v>3327</v>
      </c>
    </row>
    <row r="2856" spans="1:1" x14ac:dyDescent="0.35">
      <c r="A2856" s="2" t="s">
        <v>3328</v>
      </c>
    </row>
    <row r="2857" spans="1:1" x14ac:dyDescent="0.35">
      <c r="A2857" s="2" t="s">
        <v>3329</v>
      </c>
    </row>
    <row r="2858" spans="1:1" x14ac:dyDescent="0.35">
      <c r="A2858" s="2" t="s">
        <v>3330</v>
      </c>
    </row>
    <row r="2859" spans="1:1" x14ac:dyDescent="0.35">
      <c r="A2859" s="2" t="s">
        <v>3331</v>
      </c>
    </row>
    <row r="2860" spans="1:1" x14ac:dyDescent="0.35">
      <c r="A2860" s="2" t="s">
        <v>3332</v>
      </c>
    </row>
    <row r="2861" spans="1:1" x14ac:dyDescent="0.35">
      <c r="A2861" s="2" t="s">
        <v>3333</v>
      </c>
    </row>
    <row r="2862" spans="1:1" x14ac:dyDescent="0.35">
      <c r="A2862" s="2" t="s">
        <v>3334</v>
      </c>
    </row>
    <row r="2863" spans="1:1" x14ac:dyDescent="0.35">
      <c r="A2863" s="2" t="s">
        <v>3335</v>
      </c>
    </row>
    <row r="2864" spans="1:1" x14ac:dyDescent="0.35">
      <c r="A2864" s="2" t="s">
        <v>3336</v>
      </c>
    </row>
    <row r="2865" spans="1:1" x14ac:dyDescent="0.35">
      <c r="A2865" s="2" t="s">
        <v>3337</v>
      </c>
    </row>
    <row r="2866" spans="1:1" x14ac:dyDescent="0.35">
      <c r="A2866" s="2" t="s">
        <v>3338</v>
      </c>
    </row>
    <row r="2867" spans="1:1" x14ac:dyDescent="0.35">
      <c r="A2867" s="2" t="s">
        <v>3339</v>
      </c>
    </row>
    <row r="2868" spans="1:1" x14ac:dyDescent="0.35">
      <c r="A2868" s="2" t="s">
        <v>3340</v>
      </c>
    </row>
    <row r="2869" spans="1:1" x14ac:dyDescent="0.35">
      <c r="A2869" s="2" t="s">
        <v>3341</v>
      </c>
    </row>
    <row r="2870" spans="1:1" x14ac:dyDescent="0.35">
      <c r="A2870" s="2" t="s">
        <v>3342</v>
      </c>
    </row>
    <row r="2871" spans="1:1" x14ac:dyDescent="0.35">
      <c r="A2871" s="2" t="s">
        <v>3343</v>
      </c>
    </row>
    <row r="2872" spans="1:1" x14ac:dyDescent="0.35">
      <c r="A2872" s="2" t="s">
        <v>3344</v>
      </c>
    </row>
    <row r="2873" spans="1:1" x14ac:dyDescent="0.35">
      <c r="A2873" s="2" t="s">
        <v>3345</v>
      </c>
    </row>
    <row r="2874" spans="1:1" x14ac:dyDescent="0.35">
      <c r="A2874" s="2" t="s">
        <v>3346</v>
      </c>
    </row>
    <row r="2875" spans="1:1" x14ac:dyDescent="0.35">
      <c r="A2875" s="2" t="s">
        <v>3347</v>
      </c>
    </row>
    <row r="2876" spans="1:1" x14ac:dyDescent="0.35">
      <c r="A2876" s="2" t="s">
        <v>3348</v>
      </c>
    </row>
    <row r="2877" spans="1:1" x14ac:dyDescent="0.35">
      <c r="A2877" s="2" t="s">
        <v>3349</v>
      </c>
    </row>
    <row r="2878" spans="1:1" x14ac:dyDescent="0.35">
      <c r="A2878" s="2" t="s">
        <v>3350</v>
      </c>
    </row>
    <row r="2879" spans="1:1" x14ac:dyDescent="0.35">
      <c r="A2879" s="2" t="s">
        <v>3351</v>
      </c>
    </row>
    <row r="2880" spans="1:1" x14ac:dyDescent="0.35">
      <c r="A2880" s="2" t="s">
        <v>3352</v>
      </c>
    </row>
    <row r="2881" spans="1:1" x14ac:dyDescent="0.35">
      <c r="A2881" s="2" t="s">
        <v>3353</v>
      </c>
    </row>
    <row r="2882" spans="1:1" x14ac:dyDescent="0.35">
      <c r="A2882" s="2" t="s">
        <v>3354</v>
      </c>
    </row>
    <row r="2883" spans="1:1" x14ac:dyDescent="0.35">
      <c r="A2883" s="2" t="s">
        <v>3355</v>
      </c>
    </row>
    <row r="2884" spans="1:1" x14ac:dyDescent="0.35">
      <c r="A2884" s="2" t="s">
        <v>3356</v>
      </c>
    </row>
    <row r="2885" spans="1:1" x14ac:dyDescent="0.35">
      <c r="A2885" s="2" t="s">
        <v>3357</v>
      </c>
    </row>
    <row r="2886" spans="1:1" x14ac:dyDescent="0.35">
      <c r="A2886" s="2" t="s">
        <v>3358</v>
      </c>
    </row>
    <row r="2887" spans="1:1" x14ac:dyDescent="0.35">
      <c r="A2887" s="2" t="s">
        <v>3359</v>
      </c>
    </row>
    <row r="2888" spans="1:1" x14ac:dyDescent="0.35">
      <c r="A2888" s="2" t="s">
        <v>3360</v>
      </c>
    </row>
    <row r="2889" spans="1:1" x14ac:dyDescent="0.35">
      <c r="A2889" s="2" t="s">
        <v>3361</v>
      </c>
    </row>
    <row r="2890" spans="1:1" x14ac:dyDescent="0.35">
      <c r="A2890" s="2" t="s">
        <v>3362</v>
      </c>
    </row>
    <row r="2891" spans="1:1" x14ac:dyDescent="0.35">
      <c r="A2891" s="2" t="s">
        <v>3363</v>
      </c>
    </row>
    <row r="2892" spans="1:1" x14ac:dyDescent="0.35">
      <c r="A2892" s="2" t="s">
        <v>3364</v>
      </c>
    </row>
    <row r="2893" spans="1:1" x14ac:dyDescent="0.35">
      <c r="A2893" s="2" t="s">
        <v>3365</v>
      </c>
    </row>
    <row r="2894" spans="1:1" x14ac:dyDescent="0.35">
      <c r="A2894" s="2" t="s">
        <v>113</v>
      </c>
    </row>
    <row r="2895" spans="1:1" x14ac:dyDescent="0.35">
      <c r="A2895" s="2" t="s">
        <v>3366</v>
      </c>
    </row>
    <row r="2896" spans="1:1" x14ac:dyDescent="0.35">
      <c r="A2896" s="2" t="s">
        <v>3367</v>
      </c>
    </row>
    <row r="2897" spans="1:1" x14ac:dyDescent="0.35">
      <c r="A2897" s="2" t="s">
        <v>3368</v>
      </c>
    </row>
    <row r="2898" spans="1:1" x14ac:dyDescent="0.35">
      <c r="A2898" s="2" t="s">
        <v>3369</v>
      </c>
    </row>
    <row r="2899" spans="1:1" x14ac:dyDescent="0.35">
      <c r="A2899" s="2" t="s">
        <v>3370</v>
      </c>
    </row>
    <row r="2900" spans="1:1" x14ac:dyDescent="0.35">
      <c r="A2900" s="2" t="s">
        <v>3371</v>
      </c>
    </row>
    <row r="2901" spans="1:1" x14ac:dyDescent="0.35">
      <c r="A2901" s="2" t="s">
        <v>3372</v>
      </c>
    </row>
    <row r="2902" spans="1:1" x14ac:dyDescent="0.35">
      <c r="A2902" s="2" t="s">
        <v>3373</v>
      </c>
    </row>
    <row r="2903" spans="1:1" x14ac:dyDescent="0.35">
      <c r="A2903" s="2" t="s">
        <v>3374</v>
      </c>
    </row>
    <row r="2904" spans="1:1" x14ac:dyDescent="0.35">
      <c r="A2904" s="2" t="s">
        <v>3375</v>
      </c>
    </row>
    <row r="2905" spans="1:1" x14ac:dyDescent="0.35">
      <c r="A2905" s="2" t="s">
        <v>3376</v>
      </c>
    </row>
    <row r="2906" spans="1:1" x14ac:dyDescent="0.35">
      <c r="A2906" s="2" t="s">
        <v>3377</v>
      </c>
    </row>
    <row r="2907" spans="1:1" x14ac:dyDescent="0.35">
      <c r="A2907" s="2" t="s">
        <v>3378</v>
      </c>
    </row>
    <row r="2908" spans="1:1" x14ac:dyDescent="0.35">
      <c r="A2908" s="2" t="s">
        <v>3379</v>
      </c>
    </row>
    <row r="2909" spans="1:1" x14ac:dyDescent="0.35">
      <c r="A2909" s="2" t="s">
        <v>3380</v>
      </c>
    </row>
    <row r="2910" spans="1:1" x14ac:dyDescent="0.35">
      <c r="A2910" s="2" t="s">
        <v>3381</v>
      </c>
    </row>
    <row r="2911" spans="1:1" x14ac:dyDescent="0.35">
      <c r="A2911" s="2" t="s">
        <v>3382</v>
      </c>
    </row>
    <row r="2912" spans="1:1" x14ac:dyDescent="0.35">
      <c r="A2912" s="2" t="s">
        <v>3383</v>
      </c>
    </row>
    <row r="2913" spans="1:1" x14ac:dyDescent="0.35">
      <c r="A2913" s="2" t="s">
        <v>3384</v>
      </c>
    </row>
    <row r="2914" spans="1:1" x14ac:dyDescent="0.35">
      <c r="A2914" s="2" t="s">
        <v>3385</v>
      </c>
    </row>
    <row r="2915" spans="1:1" x14ac:dyDescent="0.35">
      <c r="A2915" s="2" t="s">
        <v>3386</v>
      </c>
    </row>
    <row r="2916" spans="1:1" x14ac:dyDescent="0.35">
      <c r="A2916" s="2" t="s">
        <v>3387</v>
      </c>
    </row>
    <row r="2917" spans="1:1" x14ac:dyDescent="0.35">
      <c r="A2917" s="2" t="s">
        <v>3388</v>
      </c>
    </row>
    <row r="2918" spans="1:1" x14ac:dyDescent="0.35">
      <c r="A2918" s="2" t="s">
        <v>3389</v>
      </c>
    </row>
    <row r="2919" spans="1:1" x14ac:dyDescent="0.35">
      <c r="A2919" s="2" t="s">
        <v>3390</v>
      </c>
    </row>
    <row r="2920" spans="1:1" x14ac:dyDescent="0.35">
      <c r="A2920" s="2" t="s">
        <v>3391</v>
      </c>
    </row>
    <row r="2921" spans="1:1" x14ac:dyDescent="0.35">
      <c r="A2921" s="2" t="s">
        <v>3392</v>
      </c>
    </row>
    <row r="2922" spans="1:1" x14ac:dyDescent="0.35">
      <c r="A2922" s="2" t="s">
        <v>3393</v>
      </c>
    </row>
    <row r="2923" spans="1:1" x14ac:dyDescent="0.35">
      <c r="A2923" s="2" t="s">
        <v>3394</v>
      </c>
    </row>
    <row r="2924" spans="1:1" x14ac:dyDescent="0.35">
      <c r="A2924" s="2" t="s">
        <v>3395</v>
      </c>
    </row>
    <row r="2925" spans="1:1" x14ac:dyDescent="0.35">
      <c r="A2925" s="2" t="s">
        <v>3396</v>
      </c>
    </row>
    <row r="2926" spans="1:1" x14ac:dyDescent="0.35">
      <c r="A2926" s="2" t="s">
        <v>3397</v>
      </c>
    </row>
    <row r="2927" spans="1:1" x14ac:dyDescent="0.35">
      <c r="A2927" s="2" t="s">
        <v>3398</v>
      </c>
    </row>
    <row r="2928" spans="1:1" x14ac:dyDescent="0.35">
      <c r="A2928" s="2" t="s">
        <v>3399</v>
      </c>
    </row>
    <row r="2929" spans="1:1" x14ac:dyDescent="0.35">
      <c r="A2929" s="2" t="s">
        <v>3400</v>
      </c>
    </row>
    <row r="2930" spans="1:1" x14ac:dyDescent="0.35">
      <c r="A2930" s="2" t="s">
        <v>3401</v>
      </c>
    </row>
    <row r="2931" spans="1:1" x14ac:dyDescent="0.35">
      <c r="A2931" s="2" t="s">
        <v>3402</v>
      </c>
    </row>
    <row r="2932" spans="1:1" x14ac:dyDescent="0.35">
      <c r="A2932" s="2" t="s">
        <v>3403</v>
      </c>
    </row>
    <row r="2933" spans="1:1" x14ac:dyDescent="0.35">
      <c r="A2933" s="2" t="s">
        <v>3404</v>
      </c>
    </row>
    <row r="2934" spans="1:1" x14ac:dyDescent="0.35">
      <c r="A2934" s="2" t="s">
        <v>3405</v>
      </c>
    </row>
    <row r="2935" spans="1:1" x14ac:dyDescent="0.35">
      <c r="A2935" s="2" t="s">
        <v>3406</v>
      </c>
    </row>
    <row r="2936" spans="1:1" x14ac:dyDescent="0.35">
      <c r="A2936" s="2" t="s">
        <v>3407</v>
      </c>
    </row>
    <row r="2937" spans="1:1" x14ac:dyDescent="0.35">
      <c r="A2937" s="2" t="s">
        <v>3408</v>
      </c>
    </row>
    <row r="2938" spans="1:1" x14ac:dyDescent="0.35">
      <c r="A2938" s="2" t="s">
        <v>3409</v>
      </c>
    </row>
    <row r="2939" spans="1:1" x14ac:dyDescent="0.35">
      <c r="A2939" s="2" t="s">
        <v>3410</v>
      </c>
    </row>
    <row r="2940" spans="1:1" x14ac:dyDescent="0.35">
      <c r="A2940" s="2" t="s">
        <v>3411</v>
      </c>
    </row>
    <row r="2941" spans="1:1" x14ac:dyDescent="0.35">
      <c r="A2941" s="2" t="s">
        <v>3412</v>
      </c>
    </row>
    <row r="2942" spans="1:1" x14ac:dyDescent="0.35">
      <c r="A2942" s="2" t="s">
        <v>3413</v>
      </c>
    </row>
    <row r="2943" spans="1:1" x14ac:dyDescent="0.35">
      <c r="A2943" s="2" t="s">
        <v>3414</v>
      </c>
    </row>
    <row r="2944" spans="1:1" x14ac:dyDescent="0.35">
      <c r="A2944" s="2" t="s">
        <v>3415</v>
      </c>
    </row>
    <row r="2945" spans="1:1" x14ac:dyDescent="0.35">
      <c r="A2945" s="2" t="s">
        <v>3416</v>
      </c>
    </row>
    <row r="2946" spans="1:1" x14ac:dyDescent="0.35">
      <c r="A2946" s="2" t="s">
        <v>3417</v>
      </c>
    </row>
    <row r="2947" spans="1:1" x14ac:dyDescent="0.35">
      <c r="A2947" s="2" t="s">
        <v>3418</v>
      </c>
    </row>
    <row r="2948" spans="1:1" x14ac:dyDescent="0.35">
      <c r="A2948" s="2" t="s">
        <v>3419</v>
      </c>
    </row>
    <row r="2949" spans="1:1" x14ac:dyDescent="0.35">
      <c r="A2949" s="2" t="s">
        <v>3420</v>
      </c>
    </row>
    <row r="2950" spans="1:1" x14ac:dyDescent="0.35">
      <c r="A2950" s="2" t="s">
        <v>3421</v>
      </c>
    </row>
    <row r="2951" spans="1:1" x14ac:dyDescent="0.35">
      <c r="A2951" s="2" t="s">
        <v>3422</v>
      </c>
    </row>
    <row r="2952" spans="1:1" x14ac:dyDescent="0.35">
      <c r="A2952" s="2" t="s">
        <v>3423</v>
      </c>
    </row>
    <row r="2953" spans="1:1" x14ac:dyDescent="0.35">
      <c r="A2953" s="2" t="s">
        <v>3424</v>
      </c>
    </row>
    <row r="2954" spans="1:1" x14ac:dyDescent="0.35">
      <c r="A2954" s="2" t="s">
        <v>3425</v>
      </c>
    </row>
    <row r="2955" spans="1:1" x14ac:dyDescent="0.35">
      <c r="A2955" s="2" t="s">
        <v>3426</v>
      </c>
    </row>
    <row r="2956" spans="1:1" x14ac:dyDescent="0.35">
      <c r="A2956" s="2" t="s">
        <v>3427</v>
      </c>
    </row>
    <row r="2957" spans="1:1" x14ac:dyDescent="0.35">
      <c r="A2957" s="2" t="s">
        <v>3428</v>
      </c>
    </row>
    <row r="2958" spans="1:1" x14ac:dyDescent="0.35">
      <c r="A2958" s="2" t="s">
        <v>3429</v>
      </c>
    </row>
    <row r="2959" spans="1:1" x14ac:dyDescent="0.35">
      <c r="A2959" s="2" t="s">
        <v>3430</v>
      </c>
    </row>
    <row r="2960" spans="1:1" x14ac:dyDescent="0.35">
      <c r="A2960" s="2" t="s">
        <v>3431</v>
      </c>
    </row>
    <row r="2961" spans="1:1" x14ac:dyDescent="0.35">
      <c r="A2961" s="2" t="s">
        <v>3432</v>
      </c>
    </row>
    <row r="2962" spans="1:1" x14ac:dyDescent="0.35">
      <c r="A2962" s="2" t="s">
        <v>3433</v>
      </c>
    </row>
    <row r="2963" spans="1:1" x14ac:dyDescent="0.35">
      <c r="A2963" s="2" t="s">
        <v>3434</v>
      </c>
    </row>
    <row r="2964" spans="1:1" x14ac:dyDescent="0.35">
      <c r="A2964" s="2" t="s">
        <v>3435</v>
      </c>
    </row>
    <row r="2965" spans="1:1" x14ac:dyDescent="0.35">
      <c r="A2965" s="2" t="s">
        <v>3436</v>
      </c>
    </row>
    <row r="2966" spans="1:1" x14ac:dyDescent="0.35">
      <c r="A2966" s="2" t="s">
        <v>3437</v>
      </c>
    </row>
    <row r="2967" spans="1:1" x14ac:dyDescent="0.35">
      <c r="A2967" s="2" t="s">
        <v>3438</v>
      </c>
    </row>
    <row r="2968" spans="1:1" x14ac:dyDescent="0.35">
      <c r="A2968" s="2" t="s">
        <v>3439</v>
      </c>
    </row>
    <row r="2969" spans="1:1" x14ac:dyDescent="0.35">
      <c r="A2969" s="2" t="s">
        <v>3440</v>
      </c>
    </row>
    <row r="2970" spans="1:1" x14ac:dyDescent="0.35">
      <c r="A2970" s="2" t="s">
        <v>3441</v>
      </c>
    </row>
    <row r="2971" spans="1:1" x14ac:dyDescent="0.35">
      <c r="A2971" s="2" t="s">
        <v>3442</v>
      </c>
    </row>
    <row r="2972" spans="1:1" x14ac:dyDescent="0.35">
      <c r="A2972" s="2" t="s">
        <v>3443</v>
      </c>
    </row>
    <row r="2973" spans="1:1" x14ac:dyDescent="0.35">
      <c r="A2973" s="2" t="s">
        <v>3444</v>
      </c>
    </row>
    <row r="2974" spans="1:1" x14ac:dyDescent="0.35">
      <c r="A2974" s="2" t="s">
        <v>3445</v>
      </c>
    </row>
    <row r="2975" spans="1:1" x14ac:dyDescent="0.35">
      <c r="A2975" s="2" t="s">
        <v>3446</v>
      </c>
    </row>
    <row r="2976" spans="1:1" x14ac:dyDescent="0.35">
      <c r="A2976" s="2" t="s">
        <v>3447</v>
      </c>
    </row>
    <row r="2977" spans="1:1" x14ac:dyDescent="0.35">
      <c r="A2977" s="2" t="s">
        <v>3448</v>
      </c>
    </row>
    <row r="2978" spans="1:1" x14ac:dyDescent="0.35">
      <c r="A2978" s="2" t="s">
        <v>3449</v>
      </c>
    </row>
    <row r="2979" spans="1:1" x14ac:dyDescent="0.35">
      <c r="A2979" s="2" t="s">
        <v>3450</v>
      </c>
    </row>
    <row r="2980" spans="1:1" x14ac:dyDescent="0.35">
      <c r="A2980" s="2" t="s">
        <v>3451</v>
      </c>
    </row>
    <row r="2981" spans="1:1" x14ac:dyDescent="0.35">
      <c r="A2981" s="2" t="s">
        <v>3452</v>
      </c>
    </row>
    <row r="2982" spans="1:1" x14ac:dyDescent="0.35">
      <c r="A2982" s="2" t="s">
        <v>3453</v>
      </c>
    </row>
    <row r="2983" spans="1:1" x14ac:dyDescent="0.35">
      <c r="A2983" s="2" t="s">
        <v>3454</v>
      </c>
    </row>
    <row r="2984" spans="1:1" x14ac:dyDescent="0.35">
      <c r="A2984" s="2" t="s">
        <v>3455</v>
      </c>
    </row>
    <row r="2985" spans="1:1" x14ac:dyDescent="0.35">
      <c r="A2985" s="2" t="s">
        <v>3456</v>
      </c>
    </row>
    <row r="2986" spans="1:1" x14ac:dyDescent="0.35">
      <c r="A2986" s="2" t="s">
        <v>3457</v>
      </c>
    </row>
    <row r="2987" spans="1:1" x14ac:dyDescent="0.35">
      <c r="A2987" s="2" t="s">
        <v>3458</v>
      </c>
    </row>
    <row r="2988" spans="1:1" x14ac:dyDescent="0.35">
      <c r="A2988" s="2" t="s">
        <v>3459</v>
      </c>
    </row>
    <row r="2989" spans="1:1" x14ac:dyDescent="0.35">
      <c r="A2989" s="2" t="s">
        <v>3460</v>
      </c>
    </row>
    <row r="2990" spans="1:1" x14ac:dyDescent="0.35">
      <c r="A2990" s="2" t="s">
        <v>3461</v>
      </c>
    </row>
    <row r="2991" spans="1:1" x14ac:dyDescent="0.35">
      <c r="A2991" s="2" t="s">
        <v>3462</v>
      </c>
    </row>
    <row r="2992" spans="1:1" x14ac:dyDescent="0.35">
      <c r="A2992" s="2" t="s">
        <v>3463</v>
      </c>
    </row>
    <row r="2993" spans="1:1" x14ac:dyDescent="0.35">
      <c r="A2993" s="2" t="s">
        <v>3464</v>
      </c>
    </row>
    <row r="2994" spans="1:1" x14ac:dyDescent="0.35">
      <c r="A2994" s="2" t="s">
        <v>3465</v>
      </c>
    </row>
    <row r="2995" spans="1:1" x14ac:dyDescent="0.35">
      <c r="A2995" s="2" t="s">
        <v>3466</v>
      </c>
    </row>
    <row r="2996" spans="1:1" x14ac:dyDescent="0.35">
      <c r="A2996" s="2" t="s">
        <v>3467</v>
      </c>
    </row>
    <row r="2997" spans="1:1" x14ac:dyDescent="0.35">
      <c r="A2997" s="2" t="s">
        <v>3468</v>
      </c>
    </row>
    <row r="2998" spans="1:1" x14ac:dyDescent="0.35">
      <c r="A2998" s="2" t="s">
        <v>3469</v>
      </c>
    </row>
    <row r="2999" spans="1:1" x14ac:dyDescent="0.35">
      <c r="A2999" s="2" t="s">
        <v>3470</v>
      </c>
    </row>
    <row r="3000" spans="1:1" x14ac:dyDescent="0.35">
      <c r="A3000" s="2" t="s">
        <v>3471</v>
      </c>
    </row>
    <row r="3001" spans="1:1" x14ac:dyDescent="0.35">
      <c r="A3001" s="2" t="s">
        <v>3472</v>
      </c>
    </row>
    <row r="3002" spans="1:1" x14ac:dyDescent="0.35">
      <c r="A3002" s="2" t="s">
        <v>3473</v>
      </c>
    </row>
    <row r="3003" spans="1:1" x14ac:dyDescent="0.35">
      <c r="A3003" s="2" t="s">
        <v>3474</v>
      </c>
    </row>
    <row r="3004" spans="1:1" x14ac:dyDescent="0.35">
      <c r="A3004" s="2" t="s">
        <v>3475</v>
      </c>
    </row>
    <row r="3005" spans="1:1" x14ac:dyDescent="0.35">
      <c r="A3005" s="2" t="s">
        <v>3476</v>
      </c>
    </row>
    <row r="3006" spans="1:1" x14ac:dyDescent="0.35">
      <c r="A3006" s="2" t="s">
        <v>3477</v>
      </c>
    </row>
    <row r="3007" spans="1:1" x14ac:dyDescent="0.35">
      <c r="A3007" s="2" t="s">
        <v>3478</v>
      </c>
    </row>
    <row r="3008" spans="1:1" x14ac:dyDescent="0.35">
      <c r="A3008" s="2" t="s">
        <v>3479</v>
      </c>
    </row>
    <row r="3009" spans="1:1" x14ac:dyDescent="0.35">
      <c r="A3009" s="2" t="s">
        <v>3480</v>
      </c>
    </row>
    <row r="3010" spans="1:1" x14ac:dyDescent="0.35">
      <c r="A3010" s="2" t="s">
        <v>3481</v>
      </c>
    </row>
    <row r="3011" spans="1:1" x14ac:dyDescent="0.35">
      <c r="A3011" s="2" t="s">
        <v>3482</v>
      </c>
    </row>
    <row r="3012" spans="1:1" x14ac:dyDescent="0.35">
      <c r="A3012" s="2" t="s">
        <v>3483</v>
      </c>
    </row>
    <row r="3013" spans="1:1" x14ac:dyDescent="0.35">
      <c r="A3013" s="2" t="s">
        <v>3484</v>
      </c>
    </row>
    <row r="3014" spans="1:1" x14ac:dyDescent="0.35">
      <c r="A3014" s="2" t="s">
        <v>3485</v>
      </c>
    </row>
    <row r="3015" spans="1:1" x14ac:dyDescent="0.35">
      <c r="A3015" s="2" t="s">
        <v>3486</v>
      </c>
    </row>
    <row r="3016" spans="1:1" x14ac:dyDescent="0.35">
      <c r="A3016" s="2" t="s">
        <v>3487</v>
      </c>
    </row>
    <row r="3017" spans="1:1" x14ac:dyDescent="0.35">
      <c r="A3017" s="2" t="s">
        <v>3488</v>
      </c>
    </row>
    <row r="3018" spans="1:1" x14ac:dyDescent="0.35">
      <c r="A3018" s="2" t="s">
        <v>3489</v>
      </c>
    </row>
    <row r="3019" spans="1:1" x14ac:dyDescent="0.35">
      <c r="A3019" s="2" t="s">
        <v>3490</v>
      </c>
    </row>
    <row r="3020" spans="1:1" x14ac:dyDescent="0.35">
      <c r="A3020" s="2" t="s">
        <v>3491</v>
      </c>
    </row>
    <row r="3021" spans="1:1" x14ac:dyDescent="0.35">
      <c r="A3021" s="2" t="s">
        <v>3492</v>
      </c>
    </row>
    <row r="3022" spans="1:1" x14ac:dyDescent="0.35">
      <c r="A3022" s="2" t="s">
        <v>3493</v>
      </c>
    </row>
    <row r="3023" spans="1:1" x14ac:dyDescent="0.35">
      <c r="A3023" s="2" t="s">
        <v>3494</v>
      </c>
    </row>
    <row r="3024" spans="1:1" x14ac:dyDescent="0.35">
      <c r="A3024" s="2" t="s">
        <v>3495</v>
      </c>
    </row>
    <row r="3025" spans="1:1" x14ac:dyDescent="0.35">
      <c r="A3025" s="2" t="s">
        <v>3496</v>
      </c>
    </row>
    <row r="3026" spans="1:1" x14ac:dyDescent="0.35">
      <c r="A3026" s="2" t="s">
        <v>3497</v>
      </c>
    </row>
    <row r="3027" spans="1:1" x14ac:dyDescent="0.35">
      <c r="A3027" s="2" t="s">
        <v>3498</v>
      </c>
    </row>
    <row r="3028" spans="1:1" x14ac:dyDescent="0.35">
      <c r="A3028" s="2" t="s">
        <v>3499</v>
      </c>
    </row>
    <row r="3029" spans="1:1" x14ac:dyDescent="0.35">
      <c r="A3029" s="2" t="s">
        <v>3500</v>
      </c>
    </row>
    <row r="3030" spans="1:1" x14ac:dyDescent="0.35">
      <c r="A3030" s="2" t="s">
        <v>3501</v>
      </c>
    </row>
    <row r="3031" spans="1:1" x14ac:dyDescent="0.35">
      <c r="A3031" s="2" t="s">
        <v>3502</v>
      </c>
    </row>
    <row r="3032" spans="1:1" x14ac:dyDescent="0.35">
      <c r="A3032" s="2" t="s">
        <v>3503</v>
      </c>
    </row>
    <row r="3033" spans="1:1" x14ac:dyDescent="0.35">
      <c r="A3033" s="2" t="s">
        <v>3504</v>
      </c>
    </row>
    <row r="3034" spans="1:1" x14ac:dyDescent="0.35">
      <c r="A3034" s="2" t="s">
        <v>3505</v>
      </c>
    </row>
    <row r="3035" spans="1:1" x14ac:dyDescent="0.35">
      <c r="A3035" s="2" t="s">
        <v>3506</v>
      </c>
    </row>
    <row r="3036" spans="1:1" x14ac:dyDescent="0.35">
      <c r="A3036" s="2" t="s">
        <v>3507</v>
      </c>
    </row>
    <row r="3037" spans="1:1" x14ac:dyDescent="0.35">
      <c r="A3037" s="2" t="s">
        <v>3508</v>
      </c>
    </row>
    <row r="3038" spans="1:1" x14ac:dyDescent="0.35">
      <c r="A3038" s="2" t="s">
        <v>3509</v>
      </c>
    </row>
    <row r="3039" spans="1:1" x14ac:dyDescent="0.35">
      <c r="A3039" s="2" t="s">
        <v>3510</v>
      </c>
    </row>
    <row r="3040" spans="1:1" x14ac:dyDescent="0.35">
      <c r="A3040" s="2" t="s">
        <v>3511</v>
      </c>
    </row>
    <row r="3041" spans="1:1" x14ac:dyDescent="0.35">
      <c r="A3041" s="2" t="s">
        <v>3512</v>
      </c>
    </row>
    <row r="3042" spans="1:1" x14ac:dyDescent="0.35">
      <c r="A3042" s="2" t="s">
        <v>3513</v>
      </c>
    </row>
    <row r="3043" spans="1:1" x14ac:dyDescent="0.35">
      <c r="A3043" s="2" t="s">
        <v>3514</v>
      </c>
    </row>
    <row r="3044" spans="1:1" x14ac:dyDescent="0.35">
      <c r="A3044" s="2" t="s">
        <v>3515</v>
      </c>
    </row>
    <row r="3045" spans="1:1" x14ac:dyDescent="0.35">
      <c r="A3045" s="2" t="s">
        <v>3516</v>
      </c>
    </row>
    <row r="3046" spans="1:1" x14ac:dyDescent="0.35">
      <c r="A3046" s="2" t="s">
        <v>3517</v>
      </c>
    </row>
    <row r="3047" spans="1:1" x14ac:dyDescent="0.35">
      <c r="A3047" s="2" t="s">
        <v>3518</v>
      </c>
    </row>
    <row r="3048" spans="1:1" x14ac:dyDescent="0.35">
      <c r="A3048" s="2" t="s">
        <v>3519</v>
      </c>
    </row>
    <row r="3049" spans="1:1" x14ac:dyDescent="0.35">
      <c r="A3049" s="2" t="s">
        <v>3520</v>
      </c>
    </row>
    <row r="3050" spans="1:1" x14ac:dyDescent="0.35">
      <c r="A3050" s="2" t="s">
        <v>3521</v>
      </c>
    </row>
    <row r="3051" spans="1:1" x14ac:dyDescent="0.35">
      <c r="A3051" s="2" t="s">
        <v>3522</v>
      </c>
    </row>
    <row r="3052" spans="1:1" x14ac:dyDescent="0.35">
      <c r="A3052" s="2" t="s">
        <v>3523</v>
      </c>
    </row>
    <row r="3053" spans="1:1" x14ac:dyDescent="0.35">
      <c r="A3053" s="2" t="s">
        <v>3524</v>
      </c>
    </row>
    <row r="3054" spans="1:1" x14ac:dyDescent="0.35">
      <c r="A3054" s="2" t="s">
        <v>3525</v>
      </c>
    </row>
    <row r="3055" spans="1:1" x14ac:dyDescent="0.35">
      <c r="A3055" s="2" t="s">
        <v>3526</v>
      </c>
    </row>
    <row r="3056" spans="1:1" x14ac:dyDescent="0.35">
      <c r="A3056" s="2" t="s">
        <v>3527</v>
      </c>
    </row>
    <row r="3057" spans="1:1" x14ac:dyDescent="0.35">
      <c r="A3057" s="2" t="s">
        <v>3528</v>
      </c>
    </row>
    <row r="3058" spans="1:1" x14ac:dyDescent="0.35">
      <c r="A3058" s="2" t="s">
        <v>3529</v>
      </c>
    </row>
    <row r="3059" spans="1:1" x14ac:dyDescent="0.35">
      <c r="A3059" s="2" t="s">
        <v>3530</v>
      </c>
    </row>
    <row r="3060" spans="1:1" x14ac:dyDescent="0.35">
      <c r="A3060" s="2" t="s">
        <v>3531</v>
      </c>
    </row>
    <row r="3061" spans="1:1" x14ac:dyDescent="0.35">
      <c r="A3061" s="2" t="s">
        <v>3532</v>
      </c>
    </row>
    <row r="3062" spans="1:1" x14ac:dyDescent="0.35">
      <c r="A3062" s="2" t="s">
        <v>3533</v>
      </c>
    </row>
    <row r="3063" spans="1:1" x14ac:dyDescent="0.35">
      <c r="A3063" s="2" t="s">
        <v>3534</v>
      </c>
    </row>
    <row r="3064" spans="1:1" x14ac:dyDescent="0.35">
      <c r="A3064" s="2" t="s">
        <v>3535</v>
      </c>
    </row>
    <row r="3065" spans="1:1" x14ac:dyDescent="0.35">
      <c r="A3065" s="2" t="s">
        <v>3536</v>
      </c>
    </row>
    <row r="3066" spans="1:1" x14ac:dyDescent="0.35">
      <c r="A3066" s="2" t="s">
        <v>3537</v>
      </c>
    </row>
    <row r="3067" spans="1:1" x14ac:dyDescent="0.35">
      <c r="A3067" s="2" t="s">
        <v>3538</v>
      </c>
    </row>
    <row r="3068" spans="1:1" x14ac:dyDescent="0.35">
      <c r="A3068" s="2" t="s">
        <v>3539</v>
      </c>
    </row>
    <row r="3069" spans="1:1" x14ac:dyDescent="0.35">
      <c r="A3069" s="2" t="s">
        <v>3540</v>
      </c>
    </row>
    <row r="3070" spans="1:1" x14ac:dyDescent="0.35">
      <c r="A3070" s="2" t="s">
        <v>3541</v>
      </c>
    </row>
    <row r="3071" spans="1:1" x14ac:dyDescent="0.35">
      <c r="A3071" s="2" t="s">
        <v>3542</v>
      </c>
    </row>
    <row r="3072" spans="1:1" x14ac:dyDescent="0.35">
      <c r="A3072" s="2" t="s">
        <v>3543</v>
      </c>
    </row>
    <row r="3073" spans="1:1" x14ac:dyDescent="0.35">
      <c r="A3073" s="2" t="s">
        <v>3544</v>
      </c>
    </row>
    <row r="3074" spans="1:1" x14ac:dyDescent="0.35">
      <c r="A3074" s="2" t="s">
        <v>3545</v>
      </c>
    </row>
    <row r="3075" spans="1:1" x14ac:dyDescent="0.35">
      <c r="A3075" s="2" t="s">
        <v>3546</v>
      </c>
    </row>
    <row r="3076" spans="1:1" x14ac:dyDescent="0.35">
      <c r="A3076" s="2" t="s">
        <v>3547</v>
      </c>
    </row>
    <row r="3077" spans="1:1" x14ac:dyDescent="0.35">
      <c r="A3077" s="2" t="s">
        <v>3548</v>
      </c>
    </row>
    <row r="3078" spans="1:1" x14ac:dyDescent="0.35">
      <c r="A3078" s="2" t="s">
        <v>3549</v>
      </c>
    </row>
    <row r="3079" spans="1:1" x14ac:dyDescent="0.35">
      <c r="A3079" s="2" t="s">
        <v>3550</v>
      </c>
    </row>
    <row r="3080" spans="1:1" x14ac:dyDescent="0.35">
      <c r="A3080" s="2" t="s">
        <v>3551</v>
      </c>
    </row>
    <row r="3081" spans="1:1" x14ac:dyDescent="0.35">
      <c r="A3081" s="2" t="s">
        <v>3552</v>
      </c>
    </row>
    <row r="3082" spans="1:1" x14ac:dyDescent="0.35">
      <c r="A3082" s="2" t="s">
        <v>3553</v>
      </c>
    </row>
    <row r="3083" spans="1:1" x14ac:dyDescent="0.35">
      <c r="A3083" s="2" t="s">
        <v>3554</v>
      </c>
    </row>
    <row r="3084" spans="1:1" x14ac:dyDescent="0.35">
      <c r="A3084" s="2" t="s">
        <v>3555</v>
      </c>
    </row>
    <row r="3085" spans="1:1" x14ac:dyDescent="0.35">
      <c r="A3085" s="2" t="s">
        <v>3556</v>
      </c>
    </row>
    <row r="3086" spans="1:1" x14ac:dyDescent="0.35">
      <c r="A3086" s="2" t="s">
        <v>3557</v>
      </c>
    </row>
    <row r="3087" spans="1:1" x14ac:dyDescent="0.35">
      <c r="A3087" s="2" t="s">
        <v>3558</v>
      </c>
    </row>
    <row r="3088" spans="1:1" x14ac:dyDescent="0.35">
      <c r="A3088" s="2" t="s">
        <v>3559</v>
      </c>
    </row>
    <row r="3089" spans="1:1" x14ac:dyDescent="0.35">
      <c r="A3089" s="2" t="s">
        <v>3560</v>
      </c>
    </row>
    <row r="3090" spans="1:1" x14ac:dyDescent="0.35">
      <c r="A3090" s="2" t="s">
        <v>3561</v>
      </c>
    </row>
    <row r="3091" spans="1:1" x14ac:dyDescent="0.35">
      <c r="A3091" s="2" t="s">
        <v>3562</v>
      </c>
    </row>
    <row r="3092" spans="1:1" x14ac:dyDescent="0.35">
      <c r="A3092" s="2" t="s">
        <v>3563</v>
      </c>
    </row>
    <row r="3093" spans="1:1" x14ac:dyDescent="0.35">
      <c r="A3093" s="2" t="s">
        <v>3564</v>
      </c>
    </row>
    <row r="3094" spans="1:1" x14ac:dyDescent="0.35">
      <c r="A3094" s="2" t="s">
        <v>3565</v>
      </c>
    </row>
    <row r="3095" spans="1:1" x14ac:dyDescent="0.35">
      <c r="A3095" s="2" t="s">
        <v>3566</v>
      </c>
    </row>
    <row r="3096" spans="1:1" x14ac:dyDescent="0.35">
      <c r="A3096" s="2" t="s">
        <v>3567</v>
      </c>
    </row>
    <row r="3097" spans="1:1" x14ac:dyDescent="0.35">
      <c r="A3097" s="2" t="s">
        <v>3568</v>
      </c>
    </row>
    <row r="3098" spans="1:1" x14ac:dyDescent="0.35">
      <c r="A3098" s="2" t="s">
        <v>3569</v>
      </c>
    </row>
    <row r="3099" spans="1:1" x14ac:dyDescent="0.35">
      <c r="A3099" s="2" t="s">
        <v>3570</v>
      </c>
    </row>
    <row r="3100" spans="1:1" x14ac:dyDescent="0.35">
      <c r="A3100" s="2" t="s">
        <v>3571</v>
      </c>
    </row>
    <row r="3101" spans="1:1" x14ac:dyDescent="0.35">
      <c r="A3101" s="2" t="s">
        <v>3572</v>
      </c>
    </row>
    <row r="3102" spans="1:1" x14ac:dyDescent="0.35">
      <c r="A3102" s="2" t="s">
        <v>3573</v>
      </c>
    </row>
    <row r="3103" spans="1:1" x14ac:dyDescent="0.35">
      <c r="A3103" s="2" t="s">
        <v>3574</v>
      </c>
    </row>
    <row r="3104" spans="1:1" x14ac:dyDescent="0.35">
      <c r="A3104" s="2" t="s">
        <v>3575</v>
      </c>
    </row>
    <row r="3105" spans="1:1" x14ac:dyDescent="0.35">
      <c r="A3105" s="2" t="s">
        <v>3576</v>
      </c>
    </row>
    <row r="3106" spans="1:1" x14ac:dyDescent="0.35">
      <c r="A3106" s="2" t="s">
        <v>3577</v>
      </c>
    </row>
    <row r="3107" spans="1:1" x14ac:dyDescent="0.35">
      <c r="A3107" s="2" t="s">
        <v>3578</v>
      </c>
    </row>
    <row r="3108" spans="1:1" x14ac:dyDescent="0.35">
      <c r="A3108" s="2" t="s">
        <v>3579</v>
      </c>
    </row>
    <row r="3109" spans="1:1" x14ac:dyDescent="0.35">
      <c r="A3109" s="2" t="s">
        <v>3580</v>
      </c>
    </row>
    <row r="3110" spans="1:1" x14ac:dyDescent="0.35">
      <c r="A3110" s="2" t="s">
        <v>3581</v>
      </c>
    </row>
    <row r="3111" spans="1:1" x14ac:dyDescent="0.35">
      <c r="A3111" s="2" t="s">
        <v>3582</v>
      </c>
    </row>
    <row r="3112" spans="1:1" x14ac:dyDescent="0.35">
      <c r="A3112" s="2" t="s">
        <v>3583</v>
      </c>
    </row>
    <row r="3113" spans="1:1" x14ac:dyDescent="0.35">
      <c r="A3113" s="2" t="s">
        <v>3584</v>
      </c>
    </row>
    <row r="3114" spans="1:1" x14ac:dyDescent="0.35">
      <c r="A3114" s="2" t="s">
        <v>3585</v>
      </c>
    </row>
    <row r="3115" spans="1:1" x14ac:dyDescent="0.35">
      <c r="A3115" s="2" t="s">
        <v>3586</v>
      </c>
    </row>
    <row r="3116" spans="1:1" x14ac:dyDescent="0.35">
      <c r="A3116" s="2" t="s">
        <v>3587</v>
      </c>
    </row>
    <row r="3117" spans="1:1" x14ac:dyDescent="0.35">
      <c r="A3117" s="2" t="s">
        <v>3588</v>
      </c>
    </row>
    <row r="3118" spans="1:1" x14ac:dyDescent="0.35">
      <c r="A3118" s="2" t="s">
        <v>3589</v>
      </c>
    </row>
    <row r="3119" spans="1:1" x14ac:dyDescent="0.35">
      <c r="A3119" s="2" t="s">
        <v>3590</v>
      </c>
    </row>
    <row r="3120" spans="1:1" x14ac:dyDescent="0.35">
      <c r="A3120" s="2" t="s">
        <v>3591</v>
      </c>
    </row>
    <row r="3121" spans="1:1" x14ac:dyDescent="0.35">
      <c r="A3121" s="2" t="s">
        <v>3592</v>
      </c>
    </row>
    <row r="3122" spans="1:1" x14ac:dyDescent="0.35">
      <c r="A3122" s="2" t="s">
        <v>3593</v>
      </c>
    </row>
    <row r="3123" spans="1:1" x14ac:dyDescent="0.35">
      <c r="A3123" s="2" t="s">
        <v>3594</v>
      </c>
    </row>
    <row r="3124" spans="1:1" x14ac:dyDescent="0.35">
      <c r="A3124" s="2" t="s">
        <v>3595</v>
      </c>
    </row>
    <row r="3125" spans="1:1" x14ac:dyDescent="0.35">
      <c r="A3125" s="2" t="s">
        <v>3596</v>
      </c>
    </row>
    <row r="3126" spans="1:1" x14ac:dyDescent="0.35">
      <c r="A3126" s="2" t="s">
        <v>3597</v>
      </c>
    </row>
    <row r="3127" spans="1:1" x14ac:dyDescent="0.35">
      <c r="A3127" s="2" t="s">
        <v>3598</v>
      </c>
    </row>
    <row r="3128" spans="1:1" x14ac:dyDescent="0.35">
      <c r="A3128" s="2" t="s">
        <v>3599</v>
      </c>
    </row>
    <row r="3129" spans="1:1" x14ac:dyDescent="0.35">
      <c r="A3129" s="2" t="s">
        <v>3600</v>
      </c>
    </row>
    <row r="3130" spans="1:1" x14ac:dyDescent="0.35">
      <c r="A3130" s="2" t="s">
        <v>3601</v>
      </c>
    </row>
    <row r="3131" spans="1:1" x14ac:dyDescent="0.35">
      <c r="A3131" s="2" t="s">
        <v>3602</v>
      </c>
    </row>
    <row r="3132" spans="1:1" x14ac:dyDescent="0.35">
      <c r="A3132" s="2" t="s">
        <v>3603</v>
      </c>
    </row>
    <row r="3133" spans="1:1" x14ac:dyDescent="0.35">
      <c r="A3133" s="2" t="s">
        <v>3604</v>
      </c>
    </row>
    <row r="3134" spans="1:1" x14ac:dyDescent="0.35">
      <c r="A3134" s="2" t="s">
        <v>3605</v>
      </c>
    </row>
    <row r="3135" spans="1:1" x14ac:dyDescent="0.35">
      <c r="A3135" s="2" t="s">
        <v>3606</v>
      </c>
    </row>
    <row r="3136" spans="1:1" x14ac:dyDescent="0.35">
      <c r="A3136" s="2" t="s">
        <v>3607</v>
      </c>
    </row>
    <row r="3137" spans="1:1" x14ac:dyDescent="0.35">
      <c r="A3137" s="2" t="s">
        <v>3608</v>
      </c>
    </row>
    <row r="3138" spans="1:1" x14ac:dyDescent="0.35">
      <c r="A3138" s="2" t="s">
        <v>3609</v>
      </c>
    </row>
    <row r="3139" spans="1:1" x14ac:dyDescent="0.35">
      <c r="A3139" s="2" t="s">
        <v>3610</v>
      </c>
    </row>
    <row r="3140" spans="1:1" x14ac:dyDescent="0.35">
      <c r="A3140" s="2" t="s">
        <v>3611</v>
      </c>
    </row>
    <row r="3141" spans="1:1" x14ac:dyDescent="0.35">
      <c r="A3141" s="2" t="s">
        <v>3612</v>
      </c>
    </row>
    <row r="3142" spans="1:1" x14ac:dyDescent="0.35">
      <c r="A3142" s="2" t="s">
        <v>3613</v>
      </c>
    </row>
    <row r="3143" spans="1:1" x14ac:dyDescent="0.35">
      <c r="A3143" s="2" t="s">
        <v>3614</v>
      </c>
    </row>
    <row r="3144" spans="1:1" x14ac:dyDescent="0.35">
      <c r="A3144" s="2" t="s">
        <v>3615</v>
      </c>
    </row>
    <row r="3145" spans="1:1" x14ac:dyDescent="0.35">
      <c r="A3145" s="2" t="s">
        <v>3616</v>
      </c>
    </row>
    <row r="3146" spans="1:1" x14ac:dyDescent="0.35">
      <c r="A3146" s="2" t="s">
        <v>3617</v>
      </c>
    </row>
    <row r="3147" spans="1:1" x14ac:dyDescent="0.35">
      <c r="A3147" s="2" t="s">
        <v>3618</v>
      </c>
    </row>
    <row r="3148" spans="1:1" x14ac:dyDescent="0.35">
      <c r="A3148" s="2" t="s">
        <v>3619</v>
      </c>
    </row>
    <row r="3149" spans="1:1" x14ac:dyDescent="0.35">
      <c r="A3149" s="2" t="s">
        <v>3620</v>
      </c>
    </row>
    <row r="3150" spans="1:1" x14ac:dyDescent="0.35">
      <c r="A3150" s="2" t="s">
        <v>3621</v>
      </c>
    </row>
    <row r="3151" spans="1:1" x14ac:dyDescent="0.35">
      <c r="A3151" s="2" t="s">
        <v>3622</v>
      </c>
    </row>
    <row r="3152" spans="1:1" x14ac:dyDescent="0.35">
      <c r="A3152" s="2" t="s">
        <v>3623</v>
      </c>
    </row>
    <row r="3153" spans="1:1" x14ac:dyDescent="0.35">
      <c r="A3153" s="2" t="s">
        <v>3624</v>
      </c>
    </row>
    <row r="3154" spans="1:1" x14ac:dyDescent="0.35">
      <c r="A3154" s="2" t="s">
        <v>3625</v>
      </c>
    </row>
    <row r="3155" spans="1:1" x14ac:dyDescent="0.35">
      <c r="A3155" s="2" t="s">
        <v>3626</v>
      </c>
    </row>
    <row r="3156" spans="1:1" x14ac:dyDescent="0.35">
      <c r="A3156" s="2" t="s">
        <v>3627</v>
      </c>
    </row>
    <row r="3157" spans="1:1" x14ac:dyDescent="0.35">
      <c r="A3157" s="2" t="s">
        <v>3628</v>
      </c>
    </row>
    <row r="3158" spans="1:1" x14ac:dyDescent="0.35">
      <c r="A3158" s="2" t="s">
        <v>3629</v>
      </c>
    </row>
    <row r="3159" spans="1:1" x14ac:dyDescent="0.35">
      <c r="A3159" s="2" t="s">
        <v>3630</v>
      </c>
    </row>
    <row r="3160" spans="1:1" x14ac:dyDescent="0.35">
      <c r="A3160" s="2" t="s">
        <v>3631</v>
      </c>
    </row>
    <row r="3161" spans="1:1" x14ac:dyDescent="0.35">
      <c r="A3161" s="2" t="s">
        <v>3632</v>
      </c>
    </row>
    <row r="3162" spans="1:1" x14ac:dyDescent="0.35">
      <c r="A3162" s="2" t="s">
        <v>3633</v>
      </c>
    </row>
    <row r="3163" spans="1:1" x14ac:dyDescent="0.35">
      <c r="A3163" s="2" t="s">
        <v>3634</v>
      </c>
    </row>
    <row r="3164" spans="1:1" x14ac:dyDescent="0.35">
      <c r="A3164" s="2" t="s">
        <v>3635</v>
      </c>
    </row>
    <row r="3165" spans="1:1" x14ac:dyDescent="0.35">
      <c r="A3165" s="2" t="s">
        <v>3636</v>
      </c>
    </row>
    <row r="3166" spans="1:1" x14ac:dyDescent="0.35">
      <c r="A3166" s="2" t="s">
        <v>3637</v>
      </c>
    </row>
    <row r="3167" spans="1:1" x14ac:dyDescent="0.35">
      <c r="A3167" s="2" t="s">
        <v>3638</v>
      </c>
    </row>
    <row r="3168" spans="1:1" x14ac:dyDescent="0.35">
      <c r="A3168" s="2" t="s">
        <v>3639</v>
      </c>
    </row>
    <row r="3169" spans="1:1" x14ac:dyDescent="0.35">
      <c r="A3169" s="2" t="s">
        <v>3640</v>
      </c>
    </row>
    <row r="3170" spans="1:1" x14ac:dyDescent="0.35">
      <c r="A3170" s="2" t="s">
        <v>3641</v>
      </c>
    </row>
    <row r="3171" spans="1:1" x14ac:dyDescent="0.35">
      <c r="A3171" s="2" t="s">
        <v>3642</v>
      </c>
    </row>
    <row r="3172" spans="1:1" x14ac:dyDescent="0.35">
      <c r="A3172" s="2" t="s">
        <v>3643</v>
      </c>
    </row>
    <row r="3173" spans="1:1" x14ac:dyDescent="0.35">
      <c r="A3173" s="2" t="s">
        <v>3644</v>
      </c>
    </row>
    <row r="3174" spans="1:1" x14ac:dyDescent="0.35">
      <c r="A3174" s="2" t="s">
        <v>3645</v>
      </c>
    </row>
    <row r="3175" spans="1:1" x14ac:dyDescent="0.35">
      <c r="A3175" s="2" t="s">
        <v>3646</v>
      </c>
    </row>
    <row r="3176" spans="1:1" x14ac:dyDescent="0.35">
      <c r="A3176" s="2" t="s">
        <v>3647</v>
      </c>
    </row>
    <row r="3177" spans="1:1" x14ac:dyDescent="0.35">
      <c r="A3177" s="2" t="s">
        <v>3648</v>
      </c>
    </row>
    <row r="3178" spans="1:1" x14ac:dyDescent="0.35">
      <c r="A3178" s="2" t="s">
        <v>3649</v>
      </c>
    </row>
    <row r="3179" spans="1:1" x14ac:dyDescent="0.35">
      <c r="A3179" s="2" t="s">
        <v>3650</v>
      </c>
    </row>
    <row r="3180" spans="1:1" x14ac:dyDescent="0.35">
      <c r="A3180" s="2" t="s">
        <v>3651</v>
      </c>
    </row>
    <row r="3181" spans="1:1" x14ac:dyDescent="0.35">
      <c r="A3181" s="2" t="s">
        <v>3652</v>
      </c>
    </row>
    <row r="3182" spans="1:1" x14ac:dyDescent="0.35">
      <c r="A3182" s="2" t="s">
        <v>3653</v>
      </c>
    </row>
    <row r="3183" spans="1:1" x14ac:dyDescent="0.35">
      <c r="A3183" s="2" t="s">
        <v>3654</v>
      </c>
    </row>
    <row r="3184" spans="1:1" x14ac:dyDescent="0.35">
      <c r="A3184" s="2" t="s">
        <v>3655</v>
      </c>
    </row>
    <row r="3185" spans="1:1" x14ac:dyDescent="0.35">
      <c r="A3185" s="2" t="s">
        <v>3656</v>
      </c>
    </row>
    <row r="3186" spans="1:1" x14ac:dyDescent="0.35">
      <c r="A3186" s="2" t="s">
        <v>3657</v>
      </c>
    </row>
    <row r="3187" spans="1:1" x14ac:dyDescent="0.35">
      <c r="A3187" s="2" t="s">
        <v>3658</v>
      </c>
    </row>
    <row r="3188" spans="1:1" x14ac:dyDescent="0.35">
      <c r="A3188" s="2" t="s">
        <v>3659</v>
      </c>
    </row>
    <row r="3189" spans="1:1" x14ac:dyDescent="0.35">
      <c r="A3189" s="2" t="s">
        <v>3660</v>
      </c>
    </row>
    <row r="3190" spans="1:1" x14ac:dyDescent="0.35">
      <c r="A3190" s="2" t="s">
        <v>3661</v>
      </c>
    </row>
    <row r="3191" spans="1:1" x14ac:dyDescent="0.35">
      <c r="A3191" s="2" t="s">
        <v>3662</v>
      </c>
    </row>
    <row r="3192" spans="1:1" x14ac:dyDescent="0.35">
      <c r="A3192" s="2" t="s">
        <v>3663</v>
      </c>
    </row>
    <row r="3193" spans="1:1" x14ac:dyDescent="0.35">
      <c r="A3193" s="2" t="s">
        <v>3664</v>
      </c>
    </row>
    <row r="3194" spans="1:1" x14ac:dyDescent="0.35">
      <c r="A3194" s="2" t="s">
        <v>3665</v>
      </c>
    </row>
    <row r="3195" spans="1:1" x14ac:dyDescent="0.35">
      <c r="A3195" s="2" t="s">
        <v>3666</v>
      </c>
    </row>
    <row r="3196" spans="1:1" x14ac:dyDescent="0.35">
      <c r="A3196" s="2" t="s">
        <v>3667</v>
      </c>
    </row>
    <row r="3197" spans="1:1" x14ac:dyDescent="0.35">
      <c r="A3197" s="2" t="s">
        <v>3668</v>
      </c>
    </row>
    <row r="3198" spans="1:1" x14ac:dyDescent="0.35">
      <c r="A3198" s="2" t="s">
        <v>3669</v>
      </c>
    </row>
    <row r="3199" spans="1:1" x14ac:dyDescent="0.35">
      <c r="A3199" s="2" t="s">
        <v>3670</v>
      </c>
    </row>
    <row r="3200" spans="1:1" x14ac:dyDescent="0.35">
      <c r="A3200" s="2" t="s">
        <v>3671</v>
      </c>
    </row>
    <row r="3201" spans="1:1" x14ac:dyDescent="0.35">
      <c r="A3201" s="2" t="s">
        <v>3672</v>
      </c>
    </row>
    <row r="3202" spans="1:1" x14ac:dyDescent="0.35">
      <c r="A3202" s="2" t="s">
        <v>3673</v>
      </c>
    </row>
    <row r="3203" spans="1:1" x14ac:dyDescent="0.35">
      <c r="A3203" s="2" t="s">
        <v>3674</v>
      </c>
    </row>
    <row r="3204" spans="1:1" x14ac:dyDescent="0.35">
      <c r="A3204" s="2" t="s">
        <v>3675</v>
      </c>
    </row>
    <row r="3205" spans="1:1" x14ac:dyDescent="0.35">
      <c r="A3205" s="2" t="s">
        <v>3676</v>
      </c>
    </row>
    <row r="3206" spans="1:1" x14ac:dyDescent="0.35">
      <c r="A3206" s="2" t="s">
        <v>3677</v>
      </c>
    </row>
    <row r="3207" spans="1:1" x14ac:dyDescent="0.35">
      <c r="A3207" s="2" t="s">
        <v>3678</v>
      </c>
    </row>
    <row r="3208" spans="1:1" x14ac:dyDescent="0.35">
      <c r="A3208" s="2" t="s">
        <v>3679</v>
      </c>
    </row>
    <row r="3209" spans="1:1" x14ac:dyDescent="0.35">
      <c r="A3209" s="2" t="s">
        <v>3680</v>
      </c>
    </row>
    <row r="3210" spans="1:1" x14ac:dyDescent="0.35">
      <c r="A3210" s="2" t="s">
        <v>3681</v>
      </c>
    </row>
    <row r="3211" spans="1:1" x14ac:dyDescent="0.35">
      <c r="A3211" s="2" t="s">
        <v>3682</v>
      </c>
    </row>
    <row r="3212" spans="1:1" x14ac:dyDescent="0.35">
      <c r="A3212" s="2" t="s">
        <v>3683</v>
      </c>
    </row>
    <row r="3213" spans="1:1" x14ac:dyDescent="0.35">
      <c r="A3213" s="2" t="s">
        <v>3684</v>
      </c>
    </row>
    <row r="3214" spans="1:1" x14ac:dyDescent="0.35">
      <c r="A3214" s="2" t="s">
        <v>3685</v>
      </c>
    </row>
    <row r="3215" spans="1:1" x14ac:dyDescent="0.35">
      <c r="A3215" s="2" t="s">
        <v>3686</v>
      </c>
    </row>
    <row r="3216" spans="1:1" x14ac:dyDescent="0.35">
      <c r="A3216" s="2" t="s">
        <v>3687</v>
      </c>
    </row>
    <row r="3217" spans="1:1" x14ac:dyDescent="0.35">
      <c r="A3217" s="2" t="s">
        <v>3688</v>
      </c>
    </row>
    <row r="3218" spans="1:1" x14ac:dyDescent="0.35">
      <c r="A3218" s="2" t="s">
        <v>3689</v>
      </c>
    </row>
    <row r="3219" spans="1:1" x14ac:dyDescent="0.35">
      <c r="A3219" s="2" t="s">
        <v>3690</v>
      </c>
    </row>
    <row r="3220" spans="1:1" x14ac:dyDescent="0.35">
      <c r="A3220" s="2" t="s">
        <v>3691</v>
      </c>
    </row>
    <row r="3221" spans="1:1" x14ac:dyDescent="0.35">
      <c r="A3221" s="2" t="s">
        <v>3692</v>
      </c>
    </row>
    <row r="3222" spans="1:1" x14ac:dyDescent="0.35">
      <c r="A3222" s="2" t="s">
        <v>3693</v>
      </c>
    </row>
    <row r="3223" spans="1:1" x14ac:dyDescent="0.35">
      <c r="A3223" s="2" t="s">
        <v>3694</v>
      </c>
    </row>
    <row r="3224" spans="1:1" x14ac:dyDescent="0.35">
      <c r="A3224" s="2" t="s">
        <v>3695</v>
      </c>
    </row>
    <row r="3225" spans="1:1" x14ac:dyDescent="0.35">
      <c r="A3225" s="2" t="s">
        <v>3696</v>
      </c>
    </row>
    <row r="3226" spans="1:1" x14ac:dyDescent="0.35">
      <c r="A3226" s="2" t="s">
        <v>3697</v>
      </c>
    </row>
    <row r="3227" spans="1:1" x14ac:dyDescent="0.35">
      <c r="A3227" s="2" t="s">
        <v>3698</v>
      </c>
    </row>
    <row r="3228" spans="1:1" x14ac:dyDescent="0.35">
      <c r="A3228" s="2" t="s">
        <v>3699</v>
      </c>
    </row>
    <row r="3229" spans="1:1" x14ac:dyDescent="0.35">
      <c r="A3229" s="2" t="s">
        <v>3700</v>
      </c>
    </row>
    <row r="3230" spans="1:1" x14ac:dyDescent="0.35">
      <c r="A3230" s="2" t="s">
        <v>3701</v>
      </c>
    </row>
    <row r="3231" spans="1:1" x14ac:dyDescent="0.35">
      <c r="A3231" s="2" t="s">
        <v>3702</v>
      </c>
    </row>
    <row r="3232" spans="1:1" x14ac:dyDescent="0.35">
      <c r="A3232" s="2" t="s">
        <v>3703</v>
      </c>
    </row>
    <row r="3233" spans="1:1" x14ac:dyDescent="0.35">
      <c r="A3233" s="2" t="s">
        <v>3704</v>
      </c>
    </row>
    <row r="3234" spans="1:1" x14ac:dyDescent="0.35">
      <c r="A3234" s="2" t="s">
        <v>3705</v>
      </c>
    </row>
    <row r="3235" spans="1:1" x14ac:dyDescent="0.35">
      <c r="A3235" s="2" t="s">
        <v>3706</v>
      </c>
    </row>
    <row r="3236" spans="1:1" x14ac:dyDescent="0.35">
      <c r="A3236" s="2" t="s">
        <v>3707</v>
      </c>
    </row>
    <row r="3237" spans="1:1" x14ac:dyDescent="0.35">
      <c r="A3237" s="2" t="s">
        <v>3708</v>
      </c>
    </row>
    <row r="3238" spans="1:1" x14ac:dyDescent="0.35">
      <c r="A3238" s="2" t="s">
        <v>3709</v>
      </c>
    </row>
    <row r="3239" spans="1:1" x14ac:dyDescent="0.35">
      <c r="A3239" s="2" t="s">
        <v>3710</v>
      </c>
    </row>
    <row r="3240" spans="1:1" x14ac:dyDescent="0.35">
      <c r="A3240" s="2" t="s">
        <v>3711</v>
      </c>
    </row>
    <row r="3241" spans="1:1" x14ac:dyDescent="0.35">
      <c r="A3241" s="2" t="s">
        <v>3712</v>
      </c>
    </row>
    <row r="3242" spans="1:1" x14ac:dyDescent="0.35">
      <c r="A3242" s="2" t="s">
        <v>3713</v>
      </c>
    </row>
    <row r="3243" spans="1:1" x14ac:dyDescent="0.35">
      <c r="A3243" s="2" t="s">
        <v>3714</v>
      </c>
    </row>
    <row r="3244" spans="1:1" x14ac:dyDescent="0.35">
      <c r="A3244" s="2" t="s">
        <v>3715</v>
      </c>
    </row>
    <row r="3245" spans="1:1" x14ac:dyDescent="0.35">
      <c r="A3245" s="2" t="s">
        <v>3716</v>
      </c>
    </row>
    <row r="3246" spans="1:1" x14ac:dyDescent="0.35">
      <c r="A3246" s="2" t="s">
        <v>3717</v>
      </c>
    </row>
    <row r="3247" spans="1:1" x14ac:dyDescent="0.35">
      <c r="A3247" s="2" t="s">
        <v>3718</v>
      </c>
    </row>
    <row r="3248" spans="1:1" x14ac:dyDescent="0.35">
      <c r="A3248" s="2" t="s">
        <v>3719</v>
      </c>
    </row>
    <row r="3249" spans="1:1" x14ac:dyDescent="0.35">
      <c r="A3249" s="2" t="s">
        <v>3720</v>
      </c>
    </row>
    <row r="3250" spans="1:1" x14ac:dyDescent="0.35">
      <c r="A3250" s="2" t="s">
        <v>3721</v>
      </c>
    </row>
    <row r="3251" spans="1:1" x14ac:dyDescent="0.35">
      <c r="A3251" s="2" t="s">
        <v>3722</v>
      </c>
    </row>
    <row r="3252" spans="1:1" x14ac:dyDescent="0.35">
      <c r="A3252" s="2" t="s">
        <v>3723</v>
      </c>
    </row>
    <row r="3253" spans="1:1" x14ac:dyDescent="0.35">
      <c r="A3253" s="2" t="s">
        <v>3724</v>
      </c>
    </row>
    <row r="3254" spans="1:1" x14ac:dyDescent="0.35">
      <c r="A3254" s="2" t="s">
        <v>3725</v>
      </c>
    </row>
    <row r="3255" spans="1:1" x14ac:dyDescent="0.35">
      <c r="A3255" s="2" t="s">
        <v>3726</v>
      </c>
    </row>
    <row r="3256" spans="1:1" x14ac:dyDescent="0.35">
      <c r="A3256" s="2" t="s">
        <v>3727</v>
      </c>
    </row>
    <row r="3257" spans="1:1" x14ac:dyDescent="0.35">
      <c r="A3257" s="2" t="s">
        <v>3728</v>
      </c>
    </row>
    <row r="3258" spans="1:1" x14ac:dyDescent="0.35">
      <c r="A3258" s="2" t="s">
        <v>3729</v>
      </c>
    </row>
    <row r="3259" spans="1:1" x14ac:dyDescent="0.35">
      <c r="A3259" s="2" t="s">
        <v>3730</v>
      </c>
    </row>
    <row r="3260" spans="1:1" x14ac:dyDescent="0.35">
      <c r="A3260" s="2" t="s">
        <v>3731</v>
      </c>
    </row>
    <row r="3261" spans="1:1" x14ac:dyDescent="0.35">
      <c r="A3261" s="2" t="s">
        <v>3732</v>
      </c>
    </row>
    <row r="3262" spans="1:1" x14ac:dyDescent="0.35">
      <c r="A3262" s="2" t="s">
        <v>3733</v>
      </c>
    </row>
    <row r="3263" spans="1:1" x14ac:dyDescent="0.35">
      <c r="A3263" s="2" t="s">
        <v>3734</v>
      </c>
    </row>
    <row r="3264" spans="1:1" x14ac:dyDescent="0.35">
      <c r="A3264" s="2" t="s">
        <v>3735</v>
      </c>
    </row>
    <row r="3265" spans="1:1" x14ac:dyDescent="0.35">
      <c r="A3265" s="2" t="s">
        <v>3736</v>
      </c>
    </row>
    <row r="3266" spans="1:1" x14ac:dyDescent="0.35">
      <c r="A3266" s="2" t="s">
        <v>3737</v>
      </c>
    </row>
    <row r="3267" spans="1:1" x14ac:dyDescent="0.35">
      <c r="A3267" s="2" t="s">
        <v>3738</v>
      </c>
    </row>
    <row r="3268" spans="1:1" x14ac:dyDescent="0.35">
      <c r="A3268" s="2" t="s">
        <v>3739</v>
      </c>
    </row>
    <row r="3269" spans="1:1" x14ac:dyDescent="0.35">
      <c r="A3269" s="2" t="s">
        <v>3740</v>
      </c>
    </row>
    <row r="3270" spans="1:1" x14ac:dyDescent="0.35">
      <c r="A3270" s="2" t="s">
        <v>3741</v>
      </c>
    </row>
    <row r="3271" spans="1:1" x14ac:dyDescent="0.35">
      <c r="A3271" s="2" t="s">
        <v>3742</v>
      </c>
    </row>
    <row r="3272" spans="1:1" x14ac:dyDescent="0.35">
      <c r="A3272" s="2" t="s">
        <v>3743</v>
      </c>
    </row>
    <row r="3273" spans="1:1" x14ac:dyDescent="0.35">
      <c r="A3273" s="2" t="s">
        <v>3744</v>
      </c>
    </row>
    <row r="3274" spans="1:1" x14ac:dyDescent="0.35">
      <c r="A3274" s="2" t="s">
        <v>3745</v>
      </c>
    </row>
    <row r="3275" spans="1:1" x14ac:dyDescent="0.35">
      <c r="A3275" s="2" t="s">
        <v>3746</v>
      </c>
    </row>
    <row r="3276" spans="1:1" x14ac:dyDescent="0.35">
      <c r="A3276" s="2" t="s">
        <v>3747</v>
      </c>
    </row>
    <row r="3277" spans="1:1" x14ac:dyDescent="0.35">
      <c r="A3277" s="2" t="s">
        <v>3748</v>
      </c>
    </row>
    <row r="3278" spans="1:1" x14ac:dyDescent="0.35">
      <c r="A3278" s="2" t="s">
        <v>3749</v>
      </c>
    </row>
    <row r="3279" spans="1:1" x14ac:dyDescent="0.35">
      <c r="A3279" s="2" t="s">
        <v>3750</v>
      </c>
    </row>
    <row r="3280" spans="1:1" x14ac:dyDescent="0.35">
      <c r="A3280" s="2" t="s">
        <v>3751</v>
      </c>
    </row>
    <row r="3281" spans="1:1" x14ac:dyDescent="0.35">
      <c r="A3281" s="2" t="s">
        <v>3752</v>
      </c>
    </row>
    <row r="3282" spans="1:1" x14ac:dyDescent="0.35">
      <c r="A3282" s="2" t="s">
        <v>3753</v>
      </c>
    </row>
    <row r="3283" spans="1:1" x14ac:dyDescent="0.35">
      <c r="A3283" s="2" t="s">
        <v>3754</v>
      </c>
    </row>
    <row r="3284" spans="1:1" x14ac:dyDescent="0.35">
      <c r="A3284" s="2" t="s">
        <v>3755</v>
      </c>
    </row>
    <row r="3285" spans="1:1" x14ac:dyDescent="0.35">
      <c r="A3285" s="2" t="s">
        <v>3756</v>
      </c>
    </row>
    <row r="3286" spans="1:1" x14ac:dyDescent="0.35">
      <c r="A3286" s="2" t="s">
        <v>3757</v>
      </c>
    </row>
    <row r="3287" spans="1:1" x14ac:dyDescent="0.35">
      <c r="A3287" s="2" t="s">
        <v>3758</v>
      </c>
    </row>
    <row r="3288" spans="1:1" x14ac:dyDescent="0.35">
      <c r="A3288" s="2" t="s">
        <v>3759</v>
      </c>
    </row>
    <row r="3289" spans="1:1" x14ac:dyDescent="0.35">
      <c r="A3289" s="2" t="s">
        <v>3760</v>
      </c>
    </row>
    <row r="3290" spans="1:1" x14ac:dyDescent="0.35">
      <c r="A3290" s="2" t="s">
        <v>3761</v>
      </c>
    </row>
    <row r="3291" spans="1:1" x14ac:dyDescent="0.35">
      <c r="A3291" s="2" t="s">
        <v>3762</v>
      </c>
    </row>
    <row r="3292" spans="1:1" x14ac:dyDescent="0.35">
      <c r="A3292" s="2" t="s">
        <v>3763</v>
      </c>
    </row>
    <row r="3293" spans="1:1" x14ac:dyDescent="0.35">
      <c r="A3293" s="2" t="s">
        <v>3764</v>
      </c>
    </row>
    <row r="3294" spans="1:1" x14ac:dyDescent="0.35">
      <c r="A3294" s="2" t="s">
        <v>3765</v>
      </c>
    </row>
    <row r="3295" spans="1:1" x14ac:dyDescent="0.35">
      <c r="A3295" s="2" t="s">
        <v>3766</v>
      </c>
    </row>
    <row r="3296" spans="1:1" x14ac:dyDescent="0.35">
      <c r="A3296" s="2" t="s">
        <v>3767</v>
      </c>
    </row>
    <row r="3297" spans="1:1" x14ac:dyDescent="0.35">
      <c r="A3297" s="2" t="s">
        <v>3768</v>
      </c>
    </row>
    <row r="3298" spans="1:1" x14ac:dyDescent="0.35">
      <c r="A3298" s="2" t="s">
        <v>3769</v>
      </c>
    </row>
    <row r="3299" spans="1:1" x14ac:dyDescent="0.35">
      <c r="A3299" s="2" t="s">
        <v>3770</v>
      </c>
    </row>
    <row r="3300" spans="1:1" x14ac:dyDescent="0.35">
      <c r="A3300" s="2" t="s">
        <v>3771</v>
      </c>
    </row>
    <row r="3301" spans="1:1" x14ac:dyDescent="0.35">
      <c r="A3301" s="2" t="s">
        <v>3772</v>
      </c>
    </row>
    <row r="3302" spans="1:1" x14ac:dyDescent="0.35">
      <c r="A3302" s="2" t="s">
        <v>3773</v>
      </c>
    </row>
    <row r="3303" spans="1:1" x14ac:dyDescent="0.35">
      <c r="A3303" s="2" t="s">
        <v>3774</v>
      </c>
    </row>
    <row r="3304" spans="1:1" x14ac:dyDescent="0.35">
      <c r="A3304" s="2" t="s">
        <v>3775</v>
      </c>
    </row>
    <row r="3305" spans="1:1" x14ac:dyDescent="0.35">
      <c r="A3305" s="2" t="s">
        <v>3776</v>
      </c>
    </row>
    <row r="3306" spans="1:1" x14ac:dyDescent="0.35">
      <c r="A3306" s="2" t="s">
        <v>3777</v>
      </c>
    </row>
    <row r="3307" spans="1:1" x14ac:dyDescent="0.35">
      <c r="A3307" s="2" t="s">
        <v>3778</v>
      </c>
    </row>
    <row r="3308" spans="1:1" x14ac:dyDescent="0.35">
      <c r="A3308" s="2" t="s">
        <v>3779</v>
      </c>
    </row>
    <row r="3309" spans="1:1" x14ac:dyDescent="0.35">
      <c r="A3309" s="2" t="s">
        <v>3780</v>
      </c>
    </row>
    <row r="3310" spans="1:1" x14ac:dyDescent="0.35">
      <c r="A3310" s="2" t="s">
        <v>3781</v>
      </c>
    </row>
    <row r="3311" spans="1:1" x14ac:dyDescent="0.35">
      <c r="A3311" s="2" t="s">
        <v>3782</v>
      </c>
    </row>
    <row r="3312" spans="1:1" x14ac:dyDescent="0.35">
      <c r="A3312" s="2" t="s">
        <v>3783</v>
      </c>
    </row>
    <row r="3313" spans="1:1" x14ac:dyDescent="0.35">
      <c r="A3313" s="2" t="s">
        <v>3784</v>
      </c>
    </row>
    <row r="3314" spans="1:1" x14ac:dyDescent="0.35">
      <c r="A3314" s="2" t="s">
        <v>3785</v>
      </c>
    </row>
    <row r="3315" spans="1:1" x14ac:dyDescent="0.35">
      <c r="A3315" s="2" t="s">
        <v>3786</v>
      </c>
    </row>
    <row r="3316" spans="1:1" x14ac:dyDescent="0.35">
      <c r="A3316" s="2" t="s">
        <v>3787</v>
      </c>
    </row>
    <row r="3317" spans="1:1" x14ac:dyDescent="0.35">
      <c r="A3317" s="2" t="s">
        <v>3788</v>
      </c>
    </row>
    <row r="3318" spans="1:1" x14ac:dyDescent="0.35">
      <c r="A3318" s="2" t="s">
        <v>3789</v>
      </c>
    </row>
    <row r="3319" spans="1:1" x14ac:dyDescent="0.35">
      <c r="A3319" s="2" t="s">
        <v>3790</v>
      </c>
    </row>
    <row r="3320" spans="1:1" x14ac:dyDescent="0.35">
      <c r="A3320" s="2" t="s">
        <v>3791</v>
      </c>
    </row>
    <row r="3321" spans="1:1" x14ac:dyDescent="0.35">
      <c r="A3321" s="2" t="s">
        <v>3792</v>
      </c>
    </row>
    <row r="3322" spans="1:1" x14ac:dyDescent="0.35">
      <c r="A3322" s="2" t="s">
        <v>3793</v>
      </c>
    </row>
    <row r="3323" spans="1:1" x14ac:dyDescent="0.35">
      <c r="A3323" s="2" t="s">
        <v>3794</v>
      </c>
    </row>
    <row r="3324" spans="1:1" x14ac:dyDescent="0.35">
      <c r="A3324" s="2" t="s">
        <v>3795</v>
      </c>
    </row>
    <row r="3325" spans="1:1" x14ac:dyDescent="0.35">
      <c r="A3325" s="2" t="s">
        <v>3796</v>
      </c>
    </row>
    <row r="3326" spans="1:1" x14ac:dyDescent="0.35">
      <c r="A3326" s="2" t="s">
        <v>3797</v>
      </c>
    </row>
    <row r="3327" spans="1:1" x14ac:dyDescent="0.35">
      <c r="A3327" s="2" t="s">
        <v>3798</v>
      </c>
    </row>
    <row r="3328" spans="1:1" x14ac:dyDescent="0.35">
      <c r="A3328" s="2" t="s">
        <v>3799</v>
      </c>
    </row>
    <row r="3329" spans="1:1" x14ac:dyDescent="0.35">
      <c r="A3329" s="2" t="s">
        <v>3800</v>
      </c>
    </row>
    <row r="3330" spans="1:1" x14ac:dyDescent="0.35">
      <c r="A3330" s="2" t="s">
        <v>3801</v>
      </c>
    </row>
    <row r="3331" spans="1:1" x14ac:dyDescent="0.35">
      <c r="A3331" s="2" t="s">
        <v>3802</v>
      </c>
    </row>
    <row r="3332" spans="1:1" x14ac:dyDescent="0.35">
      <c r="A3332" s="2" t="s">
        <v>3803</v>
      </c>
    </row>
    <row r="3333" spans="1:1" x14ac:dyDescent="0.35">
      <c r="A3333" s="2" t="s">
        <v>3804</v>
      </c>
    </row>
    <row r="3334" spans="1:1" x14ac:dyDescent="0.35">
      <c r="A3334" s="2" t="s">
        <v>3805</v>
      </c>
    </row>
    <row r="3335" spans="1:1" x14ac:dyDescent="0.35">
      <c r="A3335" s="2" t="s">
        <v>3806</v>
      </c>
    </row>
    <row r="3336" spans="1:1" x14ac:dyDescent="0.35">
      <c r="A3336" s="2" t="s">
        <v>3807</v>
      </c>
    </row>
    <row r="3337" spans="1:1" x14ac:dyDescent="0.35">
      <c r="A3337" s="2" t="s">
        <v>3808</v>
      </c>
    </row>
    <row r="3338" spans="1:1" x14ac:dyDescent="0.35">
      <c r="A3338" s="2" t="s">
        <v>3809</v>
      </c>
    </row>
    <row r="3339" spans="1:1" x14ac:dyDescent="0.35">
      <c r="A3339" s="2" t="s">
        <v>3810</v>
      </c>
    </row>
    <row r="3340" spans="1:1" x14ac:dyDescent="0.35">
      <c r="A3340" s="2" t="s">
        <v>3811</v>
      </c>
    </row>
    <row r="3341" spans="1:1" x14ac:dyDescent="0.35">
      <c r="A3341" s="2" t="s">
        <v>3812</v>
      </c>
    </row>
    <row r="3342" spans="1:1" x14ac:dyDescent="0.35">
      <c r="A3342" s="2" t="s">
        <v>3813</v>
      </c>
    </row>
    <row r="3343" spans="1:1" x14ac:dyDescent="0.35">
      <c r="A3343" s="2" t="s">
        <v>3814</v>
      </c>
    </row>
    <row r="3344" spans="1:1" x14ac:dyDescent="0.35">
      <c r="A3344" s="2" t="s">
        <v>3815</v>
      </c>
    </row>
    <row r="3345" spans="1:1" x14ac:dyDescent="0.35">
      <c r="A3345" s="2" t="s">
        <v>3816</v>
      </c>
    </row>
    <row r="3346" spans="1:1" x14ac:dyDescent="0.35">
      <c r="A3346" s="2" t="s">
        <v>3817</v>
      </c>
    </row>
    <row r="3347" spans="1:1" x14ac:dyDescent="0.35">
      <c r="A3347" s="2" t="s">
        <v>3818</v>
      </c>
    </row>
    <row r="3348" spans="1:1" x14ac:dyDescent="0.35">
      <c r="A3348" s="2" t="s">
        <v>3819</v>
      </c>
    </row>
    <row r="3349" spans="1:1" x14ac:dyDescent="0.35">
      <c r="A3349" s="2" t="s">
        <v>3820</v>
      </c>
    </row>
    <row r="3350" spans="1:1" x14ac:dyDescent="0.35">
      <c r="A3350" s="2" t="s">
        <v>3821</v>
      </c>
    </row>
    <row r="3351" spans="1:1" x14ac:dyDescent="0.35">
      <c r="A3351" s="2" t="s">
        <v>3822</v>
      </c>
    </row>
    <row r="3352" spans="1:1" x14ac:dyDescent="0.35">
      <c r="A3352" s="2" t="s">
        <v>3823</v>
      </c>
    </row>
    <row r="3353" spans="1:1" x14ac:dyDescent="0.35">
      <c r="A3353" s="2" t="s">
        <v>3824</v>
      </c>
    </row>
    <row r="3354" spans="1:1" x14ac:dyDescent="0.35">
      <c r="A3354" s="2" t="s">
        <v>3825</v>
      </c>
    </row>
    <row r="3355" spans="1:1" x14ac:dyDescent="0.35">
      <c r="A3355" s="2" t="s">
        <v>3826</v>
      </c>
    </row>
    <row r="3356" spans="1:1" x14ac:dyDescent="0.35">
      <c r="A3356" s="2" t="s">
        <v>3827</v>
      </c>
    </row>
    <row r="3357" spans="1:1" x14ac:dyDescent="0.35">
      <c r="A3357" s="2" t="s">
        <v>3828</v>
      </c>
    </row>
    <row r="3358" spans="1:1" x14ac:dyDescent="0.35">
      <c r="A3358" s="2" t="s">
        <v>3829</v>
      </c>
    </row>
    <row r="3359" spans="1:1" x14ac:dyDescent="0.35">
      <c r="A3359" s="2" t="s">
        <v>110</v>
      </c>
    </row>
    <row r="3360" spans="1:1" x14ac:dyDescent="0.35">
      <c r="A3360" s="2" t="s">
        <v>3830</v>
      </c>
    </row>
    <row r="3361" spans="1:1" x14ac:dyDescent="0.35">
      <c r="A3361" s="2" t="s">
        <v>3831</v>
      </c>
    </row>
    <row r="3362" spans="1:1" x14ac:dyDescent="0.35">
      <c r="A3362" s="2" t="s">
        <v>3832</v>
      </c>
    </row>
    <row r="3363" spans="1:1" x14ac:dyDescent="0.35">
      <c r="A3363" s="2" t="s">
        <v>3833</v>
      </c>
    </row>
    <row r="3364" spans="1:1" x14ac:dyDescent="0.35">
      <c r="A3364" s="2" t="s">
        <v>3834</v>
      </c>
    </row>
    <row r="3365" spans="1:1" x14ac:dyDescent="0.35">
      <c r="A3365" s="2" t="s">
        <v>3835</v>
      </c>
    </row>
    <row r="3366" spans="1:1" x14ac:dyDescent="0.35">
      <c r="A3366" s="2" t="s">
        <v>3836</v>
      </c>
    </row>
    <row r="3367" spans="1:1" x14ac:dyDescent="0.35">
      <c r="A3367" s="2" t="s">
        <v>3837</v>
      </c>
    </row>
    <row r="3368" spans="1:1" x14ac:dyDescent="0.35">
      <c r="A3368" s="2" t="s">
        <v>3838</v>
      </c>
    </row>
    <row r="3369" spans="1:1" x14ac:dyDescent="0.35">
      <c r="A3369" s="2" t="s">
        <v>3839</v>
      </c>
    </row>
    <row r="3370" spans="1:1" x14ac:dyDescent="0.35">
      <c r="A3370" s="2" t="s">
        <v>3840</v>
      </c>
    </row>
    <row r="3371" spans="1:1" x14ac:dyDescent="0.35">
      <c r="A3371" s="2" t="s">
        <v>3841</v>
      </c>
    </row>
    <row r="3372" spans="1:1" x14ac:dyDescent="0.35">
      <c r="A3372" s="2" t="s">
        <v>3842</v>
      </c>
    </row>
    <row r="3373" spans="1:1" x14ac:dyDescent="0.35">
      <c r="A3373" s="2" t="s">
        <v>3843</v>
      </c>
    </row>
    <row r="3374" spans="1:1" x14ac:dyDescent="0.35">
      <c r="A3374" s="2" t="s">
        <v>3844</v>
      </c>
    </row>
    <row r="3375" spans="1:1" x14ac:dyDescent="0.35">
      <c r="A3375" s="2" t="s">
        <v>3845</v>
      </c>
    </row>
    <row r="3376" spans="1:1" x14ac:dyDescent="0.35">
      <c r="A3376" s="2" t="s">
        <v>3846</v>
      </c>
    </row>
    <row r="3377" spans="1:1" x14ac:dyDescent="0.35">
      <c r="A3377" s="2" t="s">
        <v>3847</v>
      </c>
    </row>
    <row r="3378" spans="1:1" x14ac:dyDescent="0.35">
      <c r="A3378" s="2" t="s">
        <v>3848</v>
      </c>
    </row>
    <row r="3379" spans="1:1" x14ac:dyDescent="0.35">
      <c r="A3379" s="2" t="s">
        <v>3849</v>
      </c>
    </row>
    <row r="3380" spans="1:1" x14ac:dyDescent="0.35">
      <c r="A3380" s="2" t="s">
        <v>3850</v>
      </c>
    </row>
    <row r="3381" spans="1:1" x14ac:dyDescent="0.35">
      <c r="A3381" s="2" t="s">
        <v>3851</v>
      </c>
    </row>
    <row r="3382" spans="1:1" x14ac:dyDescent="0.35">
      <c r="A3382" s="2" t="s">
        <v>3852</v>
      </c>
    </row>
    <row r="3383" spans="1:1" x14ac:dyDescent="0.35">
      <c r="A3383" s="2" t="s">
        <v>3853</v>
      </c>
    </row>
    <row r="3384" spans="1:1" x14ac:dyDescent="0.35">
      <c r="A3384" s="2" t="s">
        <v>3854</v>
      </c>
    </row>
    <row r="3385" spans="1:1" x14ac:dyDescent="0.35">
      <c r="A3385" s="2" t="s">
        <v>3855</v>
      </c>
    </row>
    <row r="3386" spans="1:1" x14ac:dyDescent="0.35">
      <c r="A3386" s="2" t="s">
        <v>3856</v>
      </c>
    </row>
    <row r="3387" spans="1:1" x14ac:dyDescent="0.35">
      <c r="A3387" s="2" t="s">
        <v>3857</v>
      </c>
    </row>
    <row r="3388" spans="1:1" x14ac:dyDescent="0.35">
      <c r="A3388" s="2" t="s">
        <v>3858</v>
      </c>
    </row>
    <row r="3389" spans="1:1" x14ac:dyDescent="0.35">
      <c r="A3389" s="2" t="s">
        <v>3859</v>
      </c>
    </row>
    <row r="3390" spans="1:1" x14ac:dyDescent="0.35">
      <c r="A3390" s="2" t="s">
        <v>3860</v>
      </c>
    </row>
    <row r="3391" spans="1:1" x14ac:dyDescent="0.35">
      <c r="A3391" s="2" t="s">
        <v>3861</v>
      </c>
    </row>
    <row r="3392" spans="1:1" x14ac:dyDescent="0.35">
      <c r="A3392" s="2" t="s">
        <v>3862</v>
      </c>
    </row>
    <row r="3393" spans="1:1" x14ac:dyDescent="0.35">
      <c r="A3393" s="2" t="s">
        <v>3863</v>
      </c>
    </row>
    <row r="3394" spans="1:1" x14ac:dyDescent="0.35">
      <c r="A3394" s="2" t="s">
        <v>3864</v>
      </c>
    </row>
    <row r="3395" spans="1:1" x14ac:dyDescent="0.35">
      <c r="A3395" s="2" t="s">
        <v>3865</v>
      </c>
    </row>
    <row r="3396" spans="1:1" x14ac:dyDescent="0.35">
      <c r="A3396" s="2" t="s">
        <v>3866</v>
      </c>
    </row>
    <row r="3397" spans="1:1" x14ac:dyDescent="0.35">
      <c r="A3397" s="2" t="s">
        <v>3867</v>
      </c>
    </row>
    <row r="3398" spans="1:1" x14ac:dyDescent="0.35">
      <c r="A3398" s="2" t="s">
        <v>3868</v>
      </c>
    </row>
    <row r="3399" spans="1:1" x14ac:dyDescent="0.35">
      <c r="A3399" s="2" t="s">
        <v>3869</v>
      </c>
    </row>
    <row r="3400" spans="1:1" x14ac:dyDescent="0.35">
      <c r="A3400" s="2" t="s">
        <v>3870</v>
      </c>
    </row>
    <row r="3401" spans="1:1" x14ac:dyDescent="0.35">
      <c r="A3401" s="2" t="s">
        <v>3871</v>
      </c>
    </row>
    <row r="3402" spans="1:1" x14ac:dyDescent="0.35">
      <c r="A3402" s="2" t="s">
        <v>3872</v>
      </c>
    </row>
    <row r="3403" spans="1:1" x14ac:dyDescent="0.35">
      <c r="A3403" s="2" t="s">
        <v>3873</v>
      </c>
    </row>
    <row r="3404" spans="1:1" x14ac:dyDescent="0.35">
      <c r="A3404" s="2" t="s">
        <v>3874</v>
      </c>
    </row>
    <row r="3405" spans="1:1" x14ac:dyDescent="0.35">
      <c r="A3405" s="2" t="s">
        <v>3875</v>
      </c>
    </row>
    <row r="3406" spans="1:1" x14ac:dyDescent="0.35">
      <c r="A3406" s="2" t="s">
        <v>3876</v>
      </c>
    </row>
    <row r="3407" spans="1:1" x14ac:dyDescent="0.35">
      <c r="A3407" s="2" t="s">
        <v>3877</v>
      </c>
    </row>
    <row r="3408" spans="1:1" x14ac:dyDescent="0.35">
      <c r="A3408" s="2" t="s">
        <v>3878</v>
      </c>
    </row>
    <row r="3409" spans="1:1" x14ac:dyDescent="0.35">
      <c r="A3409" s="2" t="s">
        <v>3879</v>
      </c>
    </row>
    <row r="3410" spans="1:1" x14ac:dyDescent="0.35">
      <c r="A3410" s="2" t="s">
        <v>3880</v>
      </c>
    </row>
    <row r="3411" spans="1:1" x14ac:dyDescent="0.35">
      <c r="A3411" s="2" t="s">
        <v>3881</v>
      </c>
    </row>
    <row r="3412" spans="1:1" x14ac:dyDescent="0.35">
      <c r="A3412" s="2" t="s">
        <v>3882</v>
      </c>
    </row>
    <row r="3413" spans="1:1" x14ac:dyDescent="0.35">
      <c r="A3413" s="2" t="s">
        <v>3883</v>
      </c>
    </row>
    <row r="3414" spans="1:1" x14ac:dyDescent="0.35">
      <c r="A3414" s="2" t="s">
        <v>3884</v>
      </c>
    </row>
    <row r="3415" spans="1:1" x14ac:dyDescent="0.35">
      <c r="A3415" s="2" t="s">
        <v>3885</v>
      </c>
    </row>
    <row r="3416" spans="1:1" x14ac:dyDescent="0.35">
      <c r="A3416" s="2" t="s">
        <v>3886</v>
      </c>
    </row>
    <row r="3417" spans="1:1" x14ac:dyDescent="0.35">
      <c r="A3417" s="2" t="s">
        <v>3887</v>
      </c>
    </row>
    <row r="3418" spans="1:1" x14ac:dyDescent="0.35">
      <c r="A3418" s="2" t="s">
        <v>3888</v>
      </c>
    </row>
    <row r="3419" spans="1:1" x14ac:dyDescent="0.35">
      <c r="A3419" s="2" t="s">
        <v>3889</v>
      </c>
    </row>
    <row r="3420" spans="1:1" x14ac:dyDescent="0.35">
      <c r="A3420" s="2" t="s">
        <v>3890</v>
      </c>
    </row>
    <row r="3421" spans="1:1" x14ac:dyDescent="0.35">
      <c r="A3421" s="2" t="s">
        <v>3891</v>
      </c>
    </row>
    <row r="3422" spans="1:1" x14ac:dyDescent="0.35">
      <c r="A3422" s="2" t="s">
        <v>3892</v>
      </c>
    </row>
    <row r="3423" spans="1:1" x14ac:dyDescent="0.35">
      <c r="A3423" s="2" t="s">
        <v>3893</v>
      </c>
    </row>
    <row r="3424" spans="1:1" x14ac:dyDescent="0.35">
      <c r="A3424" s="2" t="s">
        <v>3894</v>
      </c>
    </row>
    <row r="3425" spans="1:1" x14ac:dyDescent="0.35">
      <c r="A3425" s="2" t="s">
        <v>3895</v>
      </c>
    </row>
    <row r="3426" spans="1:1" x14ac:dyDescent="0.35">
      <c r="A3426" s="2" t="s">
        <v>3896</v>
      </c>
    </row>
    <row r="3427" spans="1:1" x14ac:dyDescent="0.35">
      <c r="A3427" s="2" t="s">
        <v>3897</v>
      </c>
    </row>
    <row r="3428" spans="1:1" x14ac:dyDescent="0.35">
      <c r="A3428" s="2" t="s">
        <v>3898</v>
      </c>
    </row>
    <row r="3429" spans="1:1" x14ac:dyDescent="0.35">
      <c r="A3429" s="2" t="s">
        <v>3899</v>
      </c>
    </row>
    <row r="3430" spans="1:1" x14ac:dyDescent="0.35">
      <c r="A3430" s="2" t="s">
        <v>3900</v>
      </c>
    </row>
    <row r="3431" spans="1:1" x14ac:dyDescent="0.35">
      <c r="A3431" s="2" t="s">
        <v>3901</v>
      </c>
    </row>
    <row r="3432" spans="1:1" x14ac:dyDescent="0.35">
      <c r="A3432" s="2" t="s">
        <v>3902</v>
      </c>
    </row>
    <row r="3433" spans="1:1" x14ac:dyDescent="0.35">
      <c r="A3433" s="2" t="s">
        <v>3903</v>
      </c>
    </row>
    <row r="3434" spans="1:1" x14ac:dyDescent="0.35">
      <c r="A3434" s="2" t="s">
        <v>3904</v>
      </c>
    </row>
    <row r="3435" spans="1:1" x14ac:dyDescent="0.35">
      <c r="A3435" s="2" t="s">
        <v>3905</v>
      </c>
    </row>
    <row r="3436" spans="1:1" x14ac:dyDescent="0.35">
      <c r="A3436" s="2" t="s">
        <v>3906</v>
      </c>
    </row>
    <row r="3437" spans="1:1" x14ac:dyDescent="0.35">
      <c r="A3437" s="2" t="s">
        <v>3907</v>
      </c>
    </row>
    <row r="3438" spans="1:1" x14ac:dyDescent="0.35">
      <c r="A3438" s="2" t="s">
        <v>3908</v>
      </c>
    </row>
    <row r="3439" spans="1:1" x14ac:dyDescent="0.35">
      <c r="A3439" s="2" t="s">
        <v>3909</v>
      </c>
    </row>
    <row r="3440" spans="1:1" x14ac:dyDescent="0.35">
      <c r="A3440" s="2" t="s">
        <v>3910</v>
      </c>
    </row>
    <row r="3441" spans="1:1" x14ac:dyDescent="0.35">
      <c r="A3441" s="2" t="s">
        <v>3911</v>
      </c>
    </row>
    <row r="3442" spans="1:1" x14ac:dyDescent="0.35">
      <c r="A3442" s="2" t="s">
        <v>3912</v>
      </c>
    </row>
    <row r="3443" spans="1:1" x14ac:dyDescent="0.35">
      <c r="A3443" s="2" t="s">
        <v>3913</v>
      </c>
    </row>
    <row r="3444" spans="1:1" x14ac:dyDescent="0.35">
      <c r="A3444" s="2" t="s">
        <v>3914</v>
      </c>
    </row>
    <row r="3445" spans="1:1" x14ac:dyDescent="0.35">
      <c r="A3445" s="2" t="s">
        <v>3915</v>
      </c>
    </row>
    <row r="3446" spans="1:1" x14ac:dyDescent="0.35">
      <c r="A3446" s="2" t="s">
        <v>3916</v>
      </c>
    </row>
    <row r="3447" spans="1:1" x14ac:dyDescent="0.35">
      <c r="A3447" s="2" t="s">
        <v>3917</v>
      </c>
    </row>
    <row r="3448" spans="1:1" x14ac:dyDescent="0.35">
      <c r="A3448" s="2" t="s">
        <v>3918</v>
      </c>
    </row>
    <row r="3449" spans="1:1" x14ac:dyDescent="0.35">
      <c r="A3449" s="2" t="s">
        <v>3919</v>
      </c>
    </row>
    <row r="3450" spans="1:1" x14ac:dyDescent="0.35">
      <c r="A3450" s="2" t="s">
        <v>3920</v>
      </c>
    </row>
    <row r="3451" spans="1:1" x14ac:dyDescent="0.35">
      <c r="A3451" s="2" t="s">
        <v>3921</v>
      </c>
    </row>
    <row r="3452" spans="1:1" x14ac:dyDescent="0.35">
      <c r="A3452" s="2" t="s">
        <v>3922</v>
      </c>
    </row>
    <row r="3453" spans="1:1" x14ac:dyDescent="0.35">
      <c r="A3453" s="2" t="s">
        <v>3923</v>
      </c>
    </row>
    <row r="3454" spans="1:1" x14ac:dyDescent="0.35">
      <c r="A3454" s="2" t="s">
        <v>3924</v>
      </c>
    </row>
    <row r="3455" spans="1:1" x14ac:dyDescent="0.35">
      <c r="A3455" s="2" t="s">
        <v>3925</v>
      </c>
    </row>
    <row r="3456" spans="1:1" x14ac:dyDescent="0.35">
      <c r="A3456" s="2" t="s">
        <v>3926</v>
      </c>
    </row>
    <row r="3457" spans="1:1" x14ac:dyDescent="0.35">
      <c r="A3457" s="2" t="s">
        <v>3927</v>
      </c>
    </row>
    <row r="3458" spans="1:1" x14ac:dyDescent="0.35">
      <c r="A3458" s="2" t="s">
        <v>3928</v>
      </c>
    </row>
    <row r="3459" spans="1:1" x14ac:dyDescent="0.35">
      <c r="A3459" s="2" t="s">
        <v>3929</v>
      </c>
    </row>
    <row r="3460" spans="1:1" x14ac:dyDescent="0.35">
      <c r="A3460" s="2" t="s">
        <v>3930</v>
      </c>
    </row>
    <row r="3461" spans="1:1" x14ac:dyDescent="0.35">
      <c r="A3461" s="2" t="s">
        <v>3931</v>
      </c>
    </row>
    <row r="3462" spans="1:1" x14ac:dyDescent="0.35">
      <c r="A3462" s="2" t="s">
        <v>3932</v>
      </c>
    </row>
    <row r="3463" spans="1:1" x14ac:dyDescent="0.35">
      <c r="A3463" s="2" t="s">
        <v>3933</v>
      </c>
    </row>
    <row r="3464" spans="1:1" x14ac:dyDescent="0.35">
      <c r="A3464" s="2" t="s">
        <v>3934</v>
      </c>
    </row>
    <row r="3465" spans="1:1" x14ac:dyDescent="0.35">
      <c r="A3465" s="2" t="s">
        <v>3935</v>
      </c>
    </row>
    <row r="3466" spans="1:1" x14ac:dyDescent="0.35">
      <c r="A3466" s="2" t="s">
        <v>3936</v>
      </c>
    </row>
    <row r="3467" spans="1:1" x14ac:dyDescent="0.35">
      <c r="A3467" s="2" t="s">
        <v>3937</v>
      </c>
    </row>
    <row r="3468" spans="1:1" x14ac:dyDescent="0.35">
      <c r="A3468" s="2" t="s">
        <v>3938</v>
      </c>
    </row>
    <row r="3469" spans="1:1" x14ac:dyDescent="0.35">
      <c r="A3469" s="2" t="s">
        <v>3939</v>
      </c>
    </row>
    <row r="3470" spans="1:1" x14ac:dyDescent="0.35">
      <c r="A3470" s="2" t="s">
        <v>3940</v>
      </c>
    </row>
    <row r="3471" spans="1:1" x14ac:dyDescent="0.35">
      <c r="A3471" s="2" t="s">
        <v>3941</v>
      </c>
    </row>
    <row r="3472" spans="1:1" x14ac:dyDescent="0.35">
      <c r="A3472" s="2" t="s">
        <v>3942</v>
      </c>
    </row>
    <row r="3473" spans="1:1" x14ac:dyDescent="0.35">
      <c r="A3473" s="2" t="s">
        <v>3943</v>
      </c>
    </row>
    <row r="3474" spans="1:1" x14ac:dyDescent="0.35">
      <c r="A3474" s="2" t="s">
        <v>3944</v>
      </c>
    </row>
    <row r="3475" spans="1:1" x14ac:dyDescent="0.35">
      <c r="A3475" s="2" t="s">
        <v>3945</v>
      </c>
    </row>
    <row r="3476" spans="1:1" x14ac:dyDescent="0.35">
      <c r="A3476" s="2" t="s">
        <v>3946</v>
      </c>
    </row>
    <row r="3477" spans="1:1" x14ac:dyDescent="0.35">
      <c r="A3477" s="2" t="s">
        <v>3947</v>
      </c>
    </row>
    <row r="3478" spans="1:1" x14ac:dyDescent="0.35">
      <c r="A3478" s="2" t="s">
        <v>3948</v>
      </c>
    </row>
    <row r="3479" spans="1:1" x14ac:dyDescent="0.35">
      <c r="A3479" s="2" t="s">
        <v>3949</v>
      </c>
    </row>
    <row r="3480" spans="1:1" x14ac:dyDescent="0.35">
      <c r="A3480" s="2" t="s">
        <v>3950</v>
      </c>
    </row>
    <row r="3481" spans="1:1" x14ac:dyDescent="0.35">
      <c r="A3481" s="2" t="s">
        <v>3951</v>
      </c>
    </row>
    <row r="3482" spans="1:1" x14ac:dyDescent="0.35">
      <c r="A3482" s="2" t="s">
        <v>3952</v>
      </c>
    </row>
    <row r="3483" spans="1:1" x14ac:dyDescent="0.35">
      <c r="A3483" s="2" t="s">
        <v>3953</v>
      </c>
    </row>
    <row r="3484" spans="1:1" x14ac:dyDescent="0.35">
      <c r="A3484" s="2" t="s">
        <v>3954</v>
      </c>
    </row>
    <row r="3485" spans="1:1" x14ac:dyDescent="0.35">
      <c r="A3485" s="2" t="s">
        <v>3955</v>
      </c>
    </row>
    <row r="3486" spans="1:1" x14ac:dyDescent="0.35">
      <c r="A3486" s="2" t="s">
        <v>3956</v>
      </c>
    </row>
    <row r="3487" spans="1:1" x14ac:dyDescent="0.35">
      <c r="A3487" s="2" t="s">
        <v>3957</v>
      </c>
    </row>
    <row r="3488" spans="1:1" x14ac:dyDescent="0.35">
      <c r="A3488" s="2" t="s">
        <v>3958</v>
      </c>
    </row>
    <row r="3489" spans="1:1" x14ac:dyDescent="0.35">
      <c r="A3489" s="2" t="s">
        <v>3959</v>
      </c>
    </row>
    <row r="3490" spans="1:1" x14ac:dyDescent="0.35">
      <c r="A3490" s="2" t="s">
        <v>3960</v>
      </c>
    </row>
    <row r="3491" spans="1:1" x14ac:dyDescent="0.35">
      <c r="A3491" s="2" t="s">
        <v>3961</v>
      </c>
    </row>
    <row r="3492" spans="1:1" x14ac:dyDescent="0.35">
      <c r="A3492" s="2" t="s">
        <v>3962</v>
      </c>
    </row>
    <row r="3493" spans="1:1" x14ac:dyDescent="0.35">
      <c r="A3493" s="2" t="s">
        <v>3963</v>
      </c>
    </row>
    <row r="3494" spans="1:1" x14ac:dyDescent="0.35">
      <c r="A3494" s="2" t="s">
        <v>3964</v>
      </c>
    </row>
    <row r="3495" spans="1:1" x14ac:dyDescent="0.35">
      <c r="A3495" s="2" t="s">
        <v>3965</v>
      </c>
    </row>
    <row r="3496" spans="1:1" x14ac:dyDescent="0.35">
      <c r="A3496" s="2" t="s">
        <v>3966</v>
      </c>
    </row>
    <row r="3497" spans="1:1" x14ac:dyDescent="0.35">
      <c r="A3497" s="2" t="s">
        <v>3967</v>
      </c>
    </row>
    <row r="3498" spans="1:1" x14ac:dyDescent="0.35">
      <c r="A3498" s="2" t="s">
        <v>3968</v>
      </c>
    </row>
    <row r="3499" spans="1:1" x14ac:dyDescent="0.35">
      <c r="A3499" s="2" t="s">
        <v>3969</v>
      </c>
    </row>
    <row r="3500" spans="1:1" x14ac:dyDescent="0.35">
      <c r="A3500" s="2" t="s">
        <v>3970</v>
      </c>
    </row>
    <row r="3501" spans="1:1" x14ac:dyDescent="0.35">
      <c r="A3501" s="2" t="s">
        <v>3971</v>
      </c>
    </row>
    <row r="3502" spans="1:1" x14ac:dyDescent="0.35">
      <c r="A3502" s="2" t="s">
        <v>3972</v>
      </c>
    </row>
    <row r="3503" spans="1:1" x14ac:dyDescent="0.35">
      <c r="A3503" s="2" t="s">
        <v>3973</v>
      </c>
    </row>
    <row r="3504" spans="1:1" x14ac:dyDescent="0.35">
      <c r="A3504" s="2" t="s">
        <v>3974</v>
      </c>
    </row>
    <row r="3505" spans="1:1" x14ac:dyDescent="0.35">
      <c r="A3505" s="2" t="s">
        <v>3975</v>
      </c>
    </row>
    <row r="3506" spans="1:1" x14ac:dyDescent="0.35">
      <c r="A3506" s="2" t="s">
        <v>3976</v>
      </c>
    </row>
    <row r="3507" spans="1:1" x14ac:dyDescent="0.35">
      <c r="A3507" s="2" t="s">
        <v>3977</v>
      </c>
    </row>
    <row r="3508" spans="1:1" x14ac:dyDescent="0.35">
      <c r="A3508" s="2" t="s">
        <v>3978</v>
      </c>
    </row>
    <row r="3509" spans="1:1" x14ac:dyDescent="0.35">
      <c r="A3509" s="2" t="s">
        <v>3979</v>
      </c>
    </row>
    <row r="3510" spans="1:1" x14ac:dyDescent="0.35">
      <c r="A3510" s="2" t="s">
        <v>3980</v>
      </c>
    </row>
    <row r="3511" spans="1:1" x14ac:dyDescent="0.35">
      <c r="A3511" s="2" t="s">
        <v>3981</v>
      </c>
    </row>
    <row r="3512" spans="1:1" x14ac:dyDescent="0.35">
      <c r="A3512" s="2" t="s">
        <v>3982</v>
      </c>
    </row>
    <row r="3513" spans="1:1" x14ac:dyDescent="0.35">
      <c r="A3513" s="2" t="s">
        <v>3983</v>
      </c>
    </row>
    <row r="3514" spans="1:1" x14ac:dyDescent="0.35">
      <c r="A3514" s="2" t="s">
        <v>3984</v>
      </c>
    </row>
    <row r="3515" spans="1:1" x14ac:dyDescent="0.35">
      <c r="A3515" s="2" t="s">
        <v>3985</v>
      </c>
    </row>
    <row r="3516" spans="1:1" x14ac:dyDescent="0.35">
      <c r="A3516" s="2" t="s">
        <v>3986</v>
      </c>
    </row>
    <row r="3517" spans="1:1" x14ac:dyDescent="0.35">
      <c r="A3517" s="2" t="s">
        <v>3987</v>
      </c>
    </row>
    <row r="3518" spans="1:1" x14ac:dyDescent="0.35">
      <c r="A3518" s="2" t="s">
        <v>3988</v>
      </c>
    </row>
    <row r="3519" spans="1:1" x14ac:dyDescent="0.35">
      <c r="A3519" s="2" t="s">
        <v>3989</v>
      </c>
    </row>
    <row r="3520" spans="1:1" x14ac:dyDescent="0.35">
      <c r="A3520" s="2" t="s">
        <v>3990</v>
      </c>
    </row>
    <row r="3521" spans="1:1" x14ac:dyDescent="0.35">
      <c r="A3521" s="2" t="s">
        <v>3991</v>
      </c>
    </row>
    <row r="3522" spans="1:1" x14ac:dyDescent="0.35">
      <c r="A3522" s="2" t="s">
        <v>3992</v>
      </c>
    </row>
    <row r="3523" spans="1:1" x14ac:dyDescent="0.35">
      <c r="A3523" s="2" t="s">
        <v>3993</v>
      </c>
    </row>
    <row r="3524" spans="1:1" x14ac:dyDescent="0.35">
      <c r="A3524" s="2" t="s">
        <v>3994</v>
      </c>
    </row>
    <row r="3525" spans="1:1" x14ac:dyDescent="0.35">
      <c r="A3525" s="2" t="s">
        <v>3995</v>
      </c>
    </row>
    <row r="3526" spans="1:1" x14ac:dyDescent="0.35">
      <c r="A3526" s="2" t="s">
        <v>3996</v>
      </c>
    </row>
    <row r="3527" spans="1:1" x14ac:dyDescent="0.35">
      <c r="A3527" s="2" t="s">
        <v>3997</v>
      </c>
    </row>
    <row r="3528" spans="1:1" x14ac:dyDescent="0.35">
      <c r="A3528" s="2" t="s">
        <v>3998</v>
      </c>
    </row>
    <row r="3529" spans="1:1" x14ac:dyDescent="0.35">
      <c r="A3529" s="2" t="s">
        <v>3999</v>
      </c>
    </row>
    <row r="3530" spans="1:1" x14ac:dyDescent="0.35">
      <c r="A3530" s="2" t="s">
        <v>4000</v>
      </c>
    </row>
    <row r="3531" spans="1:1" x14ac:dyDescent="0.35">
      <c r="A3531" s="2" t="s">
        <v>4001</v>
      </c>
    </row>
    <row r="3532" spans="1:1" x14ac:dyDescent="0.35">
      <c r="A3532" s="2" t="s">
        <v>4002</v>
      </c>
    </row>
    <row r="3533" spans="1:1" x14ac:dyDescent="0.35">
      <c r="A3533" s="2" t="s">
        <v>4003</v>
      </c>
    </row>
    <row r="3534" spans="1:1" x14ac:dyDescent="0.35">
      <c r="A3534" s="2" t="s">
        <v>4004</v>
      </c>
    </row>
    <row r="3535" spans="1:1" x14ac:dyDescent="0.35">
      <c r="A3535" s="2" t="s">
        <v>4005</v>
      </c>
    </row>
    <row r="3536" spans="1:1" x14ac:dyDescent="0.35">
      <c r="A3536" s="2" t="s">
        <v>4006</v>
      </c>
    </row>
    <row r="3537" spans="1:1" x14ac:dyDescent="0.35">
      <c r="A3537" s="2" t="s">
        <v>4007</v>
      </c>
    </row>
    <row r="3538" spans="1:1" x14ac:dyDescent="0.35">
      <c r="A3538" s="2" t="s">
        <v>4008</v>
      </c>
    </row>
    <row r="3539" spans="1:1" x14ac:dyDescent="0.35">
      <c r="A3539" s="2" t="s">
        <v>4009</v>
      </c>
    </row>
    <row r="3540" spans="1:1" x14ac:dyDescent="0.35">
      <c r="A3540" s="2" t="s">
        <v>4010</v>
      </c>
    </row>
    <row r="3541" spans="1:1" x14ac:dyDescent="0.35">
      <c r="A3541" s="2" t="s">
        <v>4011</v>
      </c>
    </row>
    <row r="3542" spans="1:1" x14ac:dyDescent="0.35">
      <c r="A3542" s="2" t="s">
        <v>4012</v>
      </c>
    </row>
    <row r="3543" spans="1:1" x14ac:dyDescent="0.35">
      <c r="A3543" s="2" t="s">
        <v>4013</v>
      </c>
    </row>
    <row r="3544" spans="1:1" x14ac:dyDescent="0.35">
      <c r="A3544" s="2" t="s">
        <v>4014</v>
      </c>
    </row>
    <row r="3545" spans="1:1" x14ac:dyDescent="0.35">
      <c r="A3545" s="2" t="s">
        <v>4015</v>
      </c>
    </row>
    <row r="3546" spans="1:1" x14ac:dyDescent="0.35">
      <c r="A3546" s="2" t="s">
        <v>4016</v>
      </c>
    </row>
    <row r="3547" spans="1:1" x14ac:dyDescent="0.35">
      <c r="A3547" s="2" t="s">
        <v>4017</v>
      </c>
    </row>
    <row r="3548" spans="1:1" x14ac:dyDescent="0.35">
      <c r="A3548" s="2" t="s">
        <v>4018</v>
      </c>
    </row>
    <row r="3549" spans="1:1" x14ac:dyDescent="0.35">
      <c r="A3549" s="2" t="s">
        <v>4019</v>
      </c>
    </row>
    <row r="3550" spans="1:1" x14ac:dyDescent="0.35">
      <c r="A3550" s="2" t="s">
        <v>4020</v>
      </c>
    </row>
    <row r="3551" spans="1:1" x14ac:dyDescent="0.35">
      <c r="A3551" s="2" t="s">
        <v>4021</v>
      </c>
    </row>
    <row r="3552" spans="1:1" x14ac:dyDescent="0.35">
      <c r="A3552" s="2" t="s">
        <v>4022</v>
      </c>
    </row>
    <row r="3553" spans="1:1" x14ac:dyDescent="0.35">
      <c r="A3553" s="2" t="s">
        <v>4023</v>
      </c>
    </row>
    <row r="3554" spans="1:1" x14ac:dyDescent="0.35">
      <c r="A3554" s="2" t="s">
        <v>4024</v>
      </c>
    </row>
    <row r="3555" spans="1:1" x14ac:dyDescent="0.35">
      <c r="A3555" s="2" t="s">
        <v>4025</v>
      </c>
    </row>
    <row r="3556" spans="1:1" x14ac:dyDescent="0.35">
      <c r="A3556" s="2" t="s">
        <v>4026</v>
      </c>
    </row>
    <row r="3557" spans="1:1" x14ac:dyDescent="0.35">
      <c r="A3557" s="2" t="s">
        <v>4027</v>
      </c>
    </row>
    <row r="3558" spans="1:1" x14ac:dyDescent="0.35">
      <c r="A3558" s="2" t="s">
        <v>4028</v>
      </c>
    </row>
    <row r="3559" spans="1:1" x14ac:dyDescent="0.35">
      <c r="A3559" s="2" t="s">
        <v>4029</v>
      </c>
    </row>
    <row r="3560" spans="1:1" x14ac:dyDescent="0.35">
      <c r="A3560" s="2" t="s">
        <v>4030</v>
      </c>
    </row>
    <row r="3561" spans="1:1" x14ac:dyDescent="0.35">
      <c r="A3561" s="2" t="s">
        <v>4031</v>
      </c>
    </row>
    <row r="3562" spans="1:1" x14ac:dyDescent="0.35">
      <c r="A3562" s="2" t="s">
        <v>4032</v>
      </c>
    </row>
    <row r="3563" spans="1:1" x14ac:dyDescent="0.35">
      <c r="A3563" s="2" t="s">
        <v>4033</v>
      </c>
    </row>
    <row r="3564" spans="1:1" x14ac:dyDescent="0.35">
      <c r="A3564" s="2" t="s">
        <v>4034</v>
      </c>
    </row>
    <row r="3565" spans="1:1" x14ac:dyDescent="0.35">
      <c r="A3565" s="2" t="s">
        <v>4035</v>
      </c>
    </row>
    <row r="3566" spans="1:1" x14ac:dyDescent="0.35">
      <c r="A3566" s="2" t="s">
        <v>4036</v>
      </c>
    </row>
    <row r="3567" spans="1:1" x14ac:dyDescent="0.35">
      <c r="A3567" s="2" t="s">
        <v>4037</v>
      </c>
    </row>
    <row r="3568" spans="1:1" x14ac:dyDescent="0.35">
      <c r="A3568" s="2" t="s">
        <v>4038</v>
      </c>
    </row>
    <row r="3569" spans="1:1" x14ac:dyDescent="0.35">
      <c r="A3569" s="2" t="s">
        <v>4039</v>
      </c>
    </row>
    <row r="3570" spans="1:1" x14ac:dyDescent="0.35">
      <c r="A3570" s="2" t="s">
        <v>4040</v>
      </c>
    </row>
    <row r="3571" spans="1:1" x14ac:dyDescent="0.35">
      <c r="A3571" s="2" t="s">
        <v>4041</v>
      </c>
    </row>
    <row r="3572" spans="1:1" x14ac:dyDescent="0.35">
      <c r="A3572" s="2" t="s">
        <v>4042</v>
      </c>
    </row>
    <row r="3573" spans="1:1" x14ac:dyDescent="0.35">
      <c r="A3573" s="2" t="s">
        <v>4043</v>
      </c>
    </row>
    <row r="3574" spans="1:1" x14ac:dyDescent="0.35">
      <c r="A3574" s="2" t="s">
        <v>4044</v>
      </c>
    </row>
    <row r="3575" spans="1:1" x14ac:dyDescent="0.35">
      <c r="A3575" s="2" t="s">
        <v>4045</v>
      </c>
    </row>
    <row r="3576" spans="1:1" x14ac:dyDescent="0.35">
      <c r="A3576" s="2" t="s">
        <v>4046</v>
      </c>
    </row>
    <row r="3577" spans="1:1" x14ac:dyDescent="0.35">
      <c r="A3577" s="2" t="s">
        <v>4047</v>
      </c>
    </row>
    <row r="3578" spans="1:1" x14ac:dyDescent="0.35">
      <c r="A3578" s="2" t="s">
        <v>4048</v>
      </c>
    </row>
    <row r="3579" spans="1:1" x14ac:dyDescent="0.35">
      <c r="A3579" s="2" t="s">
        <v>4049</v>
      </c>
    </row>
    <row r="3580" spans="1:1" x14ac:dyDescent="0.35">
      <c r="A3580" s="2" t="s">
        <v>4050</v>
      </c>
    </row>
    <row r="3581" spans="1:1" x14ac:dyDescent="0.35">
      <c r="A3581" s="2" t="s">
        <v>4051</v>
      </c>
    </row>
    <row r="3582" spans="1:1" x14ac:dyDescent="0.35">
      <c r="A3582" s="2" t="s">
        <v>4052</v>
      </c>
    </row>
    <row r="3583" spans="1:1" x14ac:dyDescent="0.35">
      <c r="A3583" s="2" t="s">
        <v>4053</v>
      </c>
    </row>
    <row r="3584" spans="1:1" x14ac:dyDescent="0.35">
      <c r="A3584" s="2" t="s">
        <v>4054</v>
      </c>
    </row>
    <row r="3585" spans="1:1" x14ac:dyDescent="0.35">
      <c r="A3585" s="2" t="s">
        <v>4055</v>
      </c>
    </row>
    <row r="3586" spans="1:1" x14ac:dyDescent="0.35">
      <c r="A3586" s="2" t="s">
        <v>4056</v>
      </c>
    </row>
    <row r="3587" spans="1:1" x14ac:dyDescent="0.35">
      <c r="A3587" s="2" t="s">
        <v>4057</v>
      </c>
    </row>
    <row r="3588" spans="1:1" x14ac:dyDescent="0.35">
      <c r="A3588" s="2" t="s">
        <v>4058</v>
      </c>
    </row>
    <row r="3589" spans="1:1" x14ac:dyDescent="0.35">
      <c r="A3589" s="2" t="s">
        <v>4059</v>
      </c>
    </row>
    <row r="3590" spans="1:1" x14ac:dyDescent="0.35">
      <c r="A3590" s="2" t="s">
        <v>4060</v>
      </c>
    </row>
    <row r="3591" spans="1:1" x14ac:dyDescent="0.35">
      <c r="A3591" s="2" t="s">
        <v>4061</v>
      </c>
    </row>
    <row r="3592" spans="1:1" x14ac:dyDescent="0.35">
      <c r="A3592" s="2" t="s">
        <v>4062</v>
      </c>
    </row>
    <row r="3593" spans="1:1" x14ac:dyDescent="0.35">
      <c r="A3593" s="2" t="s">
        <v>4063</v>
      </c>
    </row>
    <row r="3594" spans="1:1" x14ac:dyDescent="0.35">
      <c r="A3594" s="2" t="s">
        <v>4064</v>
      </c>
    </row>
    <row r="3595" spans="1:1" x14ac:dyDescent="0.35">
      <c r="A3595" s="2" t="s">
        <v>4065</v>
      </c>
    </row>
    <row r="3596" spans="1:1" x14ac:dyDescent="0.35">
      <c r="A3596" s="2" t="s">
        <v>4066</v>
      </c>
    </row>
    <row r="3597" spans="1:1" x14ac:dyDescent="0.35">
      <c r="A3597" s="2" t="s">
        <v>4067</v>
      </c>
    </row>
    <row r="3598" spans="1:1" x14ac:dyDescent="0.35">
      <c r="A3598" s="2" t="s">
        <v>4068</v>
      </c>
    </row>
    <row r="3599" spans="1:1" x14ac:dyDescent="0.35">
      <c r="A3599" s="2" t="s">
        <v>4069</v>
      </c>
    </row>
    <row r="3600" spans="1:1" x14ac:dyDescent="0.35">
      <c r="A3600" s="2" t="s">
        <v>4070</v>
      </c>
    </row>
    <row r="3601" spans="1:1" x14ac:dyDescent="0.35">
      <c r="A3601" s="2" t="s">
        <v>4071</v>
      </c>
    </row>
    <row r="3602" spans="1:1" x14ac:dyDescent="0.35">
      <c r="A3602" s="2" t="s">
        <v>4072</v>
      </c>
    </row>
    <row r="3603" spans="1:1" x14ac:dyDescent="0.35">
      <c r="A3603" s="2" t="s">
        <v>4073</v>
      </c>
    </row>
    <row r="3604" spans="1:1" x14ac:dyDescent="0.35">
      <c r="A3604" s="2" t="s">
        <v>4074</v>
      </c>
    </row>
    <row r="3605" spans="1:1" x14ac:dyDescent="0.35">
      <c r="A3605" s="2" t="s">
        <v>4075</v>
      </c>
    </row>
    <row r="3606" spans="1:1" x14ac:dyDescent="0.35">
      <c r="A3606" s="2" t="s">
        <v>4076</v>
      </c>
    </row>
    <row r="3607" spans="1:1" x14ac:dyDescent="0.35">
      <c r="A3607" s="2" t="s">
        <v>4077</v>
      </c>
    </row>
    <row r="3608" spans="1:1" x14ac:dyDescent="0.35">
      <c r="A3608" s="2" t="s">
        <v>4078</v>
      </c>
    </row>
    <row r="3609" spans="1:1" x14ac:dyDescent="0.35">
      <c r="A3609" s="2" t="s">
        <v>4079</v>
      </c>
    </row>
    <row r="3610" spans="1:1" x14ac:dyDescent="0.35">
      <c r="A3610" s="2" t="s">
        <v>4080</v>
      </c>
    </row>
    <row r="3611" spans="1:1" x14ac:dyDescent="0.35">
      <c r="A3611" s="2" t="s">
        <v>4081</v>
      </c>
    </row>
    <row r="3612" spans="1:1" x14ac:dyDescent="0.35">
      <c r="A3612" s="2" t="s">
        <v>4082</v>
      </c>
    </row>
    <row r="3613" spans="1:1" x14ac:dyDescent="0.35">
      <c r="A3613" s="2" t="s">
        <v>4083</v>
      </c>
    </row>
    <row r="3614" spans="1:1" x14ac:dyDescent="0.35">
      <c r="A3614" s="2" t="s">
        <v>4084</v>
      </c>
    </row>
    <row r="3615" spans="1:1" x14ac:dyDescent="0.35">
      <c r="A3615" s="2" t="s">
        <v>4085</v>
      </c>
    </row>
    <row r="3616" spans="1:1" x14ac:dyDescent="0.35">
      <c r="A3616" s="2" t="s">
        <v>4086</v>
      </c>
    </row>
    <row r="3617" spans="1:1" x14ac:dyDescent="0.35">
      <c r="A3617" s="2" t="s">
        <v>4087</v>
      </c>
    </row>
    <row r="3618" spans="1:1" x14ac:dyDescent="0.35">
      <c r="A3618" s="2" t="s">
        <v>4088</v>
      </c>
    </row>
    <row r="3619" spans="1:1" x14ac:dyDescent="0.35">
      <c r="A3619" s="2" t="s">
        <v>4089</v>
      </c>
    </row>
    <row r="3620" spans="1:1" x14ac:dyDescent="0.35">
      <c r="A3620" s="2" t="s">
        <v>4090</v>
      </c>
    </row>
    <row r="3621" spans="1:1" x14ac:dyDescent="0.35">
      <c r="A3621" s="2" t="s">
        <v>4091</v>
      </c>
    </row>
    <row r="3622" spans="1:1" x14ac:dyDescent="0.35">
      <c r="A3622" s="2" t="s">
        <v>4092</v>
      </c>
    </row>
    <row r="3623" spans="1:1" x14ac:dyDescent="0.35">
      <c r="A3623" s="2" t="s">
        <v>4093</v>
      </c>
    </row>
    <row r="3624" spans="1:1" x14ac:dyDescent="0.35">
      <c r="A3624" s="2" t="s">
        <v>4094</v>
      </c>
    </row>
    <row r="3625" spans="1:1" x14ac:dyDescent="0.35">
      <c r="A3625" s="2" t="s">
        <v>4095</v>
      </c>
    </row>
    <row r="3626" spans="1:1" x14ac:dyDescent="0.35">
      <c r="A3626" s="2" t="s">
        <v>4096</v>
      </c>
    </row>
    <row r="3627" spans="1:1" x14ac:dyDescent="0.35">
      <c r="A3627" s="2" t="s">
        <v>4097</v>
      </c>
    </row>
    <row r="3628" spans="1:1" x14ac:dyDescent="0.35">
      <c r="A3628" s="2" t="s">
        <v>4098</v>
      </c>
    </row>
    <row r="3629" spans="1:1" x14ac:dyDescent="0.35">
      <c r="A3629" s="2" t="s">
        <v>4099</v>
      </c>
    </row>
    <row r="3630" spans="1:1" x14ac:dyDescent="0.35">
      <c r="A3630" s="2" t="s">
        <v>4100</v>
      </c>
    </row>
    <row r="3631" spans="1:1" x14ac:dyDescent="0.35">
      <c r="A3631" s="2" t="s">
        <v>4101</v>
      </c>
    </row>
    <row r="3632" spans="1:1" x14ac:dyDescent="0.35">
      <c r="A3632" s="2" t="s">
        <v>4102</v>
      </c>
    </row>
    <row r="3633" spans="1:1" x14ac:dyDescent="0.35">
      <c r="A3633" s="2" t="s">
        <v>4103</v>
      </c>
    </row>
    <row r="3634" spans="1:1" x14ac:dyDescent="0.35">
      <c r="A3634" s="2" t="s">
        <v>4104</v>
      </c>
    </row>
    <row r="3635" spans="1:1" x14ac:dyDescent="0.35">
      <c r="A3635" s="2" t="s">
        <v>4105</v>
      </c>
    </row>
    <row r="3636" spans="1:1" x14ac:dyDescent="0.35">
      <c r="A3636" s="2" t="s">
        <v>4106</v>
      </c>
    </row>
    <row r="3637" spans="1:1" x14ac:dyDescent="0.35">
      <c r="A3637" s="2" t="s">
        <v>4107</v>
      </c>
    </row>
    <row r="3638" spans="1:1" x14ac:dyDescent="0.35">
      <c r="A3638" s="2" t="s">
        <v>4108</v>
      </c>
    </row>
    <row r="3639" spans="1:1" x14ac:dyDescent="0.35">
      <c r="A3639" s="2" t="s">
        <v>4109</v>
      </c>
    </row>
    <row r="3640" spans="1:1" x14ac:dyDescent="0.35">
      <c r="A3640" s="2" t="s">
        <v>4110</v>
      </c>
    </row>
    <row r="3641" spans="1:1" x14ac:dyDescent="0.35">
      <c r="A3641" s="2" t="s">
        <v>4111</v>
      </c>
    </row>
    <row r="3642" spans="1:1" x14ac:dyDescent="0.35">
      <c r="A3642" s="2" t="s">
        <v>4112</v>
      </c>
    </row>
    <row r="3643" spans="1:1" x14ac:dyDescent="0.35">
      <c r="A3643" s="2" t="s">
        <v>4113</v>
      </c>
    </row>
    <row r="3644" spans="1:1" x14ac:dyDescent="0.35">
      <c r="A3644" s="2" t="s">
        <v>4114</v>
      </c>
    </row>
    <row r="3645" spans="1:1" x14ac:dyDescent="0.35">
      <c r="A3645" s="2" t="s">
        <v>4115</v>
      </c>
    </row>
    <row r="3646" spans="1:1" x14ac:dyDescent="0.35">
      <c r="A3646" s="2" t="s">
        <v>4116</v>
      </c>
    </row>
    <row r="3647" spans="1:1" x14ac:dyDescent="0.35">
      <c r="A3647" s="2" t="s">
        <v>4117</v>
      </c>
    </row>
    <row r="3648" spans="1:1" x14ac:dyDescent="0.35">
      <c r="A3648" s="2" t="s">
        <v>4118</v>
      </c>
    </row>
    <row r="3649" spans="1:1" x14ac:dyDescent="0.35">
      <c r="A3649" s="2" t="s">
        <v>4119</v>
      </c>
    </row>
    <row r="3650" spans="1:1" x14ac:dyDescent="0.35">
      <c r="A3650" s="2" t="s">
        <v>4120</v>
      </c>
    </row>
    <row r="3651" spans="1:1" x14ac:dyDescent="0.35">
      <c r="A3651" s="2" t="s">
        <v>4121</v>
      </c>
    </row>
    <row r="3652" spans="1:1" x14ac:dyDescent="0.35">
      <c r="A3652" s="2" t="s">
        <v>4122</v>
      </c>
    </row>
    <row r="3653" spans="1:1" x14ac:dyDescent="0.35">
      <c r="A3653" s="2" t="s">
        <v>4123</v>
      </c>
    </row>
    <row r="3654" spans="1:1" x14ac:dyDescent="0.35">
      <c r="A3654" s="2" t="s">
        <v>4124</v>
      </c>
    </row>
    <row r="3655" spans="1:1" x14ac:dyDescent="0.35">
      <c r="A3655" s="2" t="s">
        <v>4125</v>
      </c>
    </row>
    <row r="3656" spans="1:1" x14ac:dyDescent="0.35">
      <c r="A3656" s="2" t="s">
        <v>4126</v>
      </c>
    </row>
    <row r="3657" spans="1:1" x14ac:dyDescent="0.35">
      <c r="A3657" s="2" t="s">
        <v>4127</v>
      </c>
    </row>
    <row r="3658" spans="1:1" x14ac:dyDescent="0.35">
      <c r="A3658" s="2" t="s">
        <v>4128</v>
      </c>
    </row>
    <row r="3659" spans="1:1" x14ac:dyDescent="0.35">
      <c r="A3659" s="2" t="s">
        <v>4129</v>
      </c>
    </row>
    <row r="3660" spans="1:1" x14ac:dyDescent="0.35">
      <c r="A3660" s="2" t="s">
        <v>4130</v>
      </c>
    </row>
    <row r="3661" spans="1:1" x14ac:dyDescent="0.35">
      <c r="A3661" s="2" t="s">
        <v>4131</v>
      </c>
    </row>
    <row r="3662" spans="1:1" x14ac:dyDescent="0.35">
      <c r="A3662" s="2" t="s">
        <v>4132</v>
      </c>
    </row>
    <row r="3663" spans="1:1" x14ac:dyDescent="0.35">
      <c r="A3663" s="2" t="s">
        <v>4133</v>
      </c>
    </row>
    <row r="3664" spans="1:1" x14ac:dyDescent="0.35">
      <c r="A3664" s="2" t="s">
        <v>4134</v>
      </c>
    </row>
    <row r="3665" spans="1:1" x14ac:dyDescent="0.35">
      <c r="A3665" s="2" t="s">
        <v>4135</v>
      </c>
    </row>
    <row r="3666" spans="1:1" x14ac:dyDescent="0.35">
      <c r="A3666" s="2" t="s">
        <v>4136</v>
      </c>
    </row>
    <row r="3667" spans="1:1" x14ac:dyDescent="0.35">
      <c r="A3667" s="2" t="s">
        <v>4137</v>
      </c>
    </row>
    <row r="3668" spans="1:1" x14ac:dyDescent="0.35">
      <c r="A3668" s="2" t="s">
        <v>4138</v>
      </c>
    </row>
    <row r="3669" spans="1:1" x14ac:dyDescent="0.35">
      <c r="A3669" s="2" t="s">
        <v>4139</v>
      </c>
    </row>
    <row r="3670" spans="1:1" x14ac:dyDescent="0.35">
      <c r="A3670" s="2" t="s">
        <v>4140</v>
      </c>
    </row>
    <row r="3671" spans="1:1" x14ac:dyDescent="0.35">
      <c r="A3671" s="2" t="s">
        <v>4141</v>
      </c>
    </row>
    <row r="3672" spans="1:1" x14ac:dyDescent="0.35">
      <c r="A3672" s="2" t="s">
        <v>4142</v>
      </c>
    </row>
    <row r="3673" spans="1:1" x14ac:dyDescent="0.35">
      <c r="A3673" s="2" t="s">
        <v>4143</v>
      </c>
    </row>
    <row r="3674" spans="1:1" x14ac:dyDescent="0.35">
      <c r="A3674" s="2" t="s">
        <v>4144</v>
      </c>
    </row>
    <row r="3675" spans="1:1" x14ac:dyDescent="0.35">
      <c r="A3675" s="2" t="s">
        <v>4145</v>
      </c>
    </row>
    <row r="3676" spans="1:1" x14ac:dyDescent="0.35">
      <c r="A3676" s="2" t="s">
        <v>4146</v>
      </c>
    </row>
    <row r="3677" spans="1:1" x14ac:dyDescent="0.35">
      <c r="A3677" s="2" t="s">
        <v>4147</v>
      </c>
    </row>
    <row r="3678" spans="1:1" x14ac:dyDescent="0.35">
      <c r="A3678" s="2" t="s">
        <v>4148</v>
      </c>
    </row>
    <row r="3679" spans="1:1" x14ac:dyDescent="0.35">
      <c r="A3679" s="2" t="s">
        <v>4149</v>
      </c>
    </row>
    <row r="3680" spans="1:1" x14ac:dyDescent="0.35">
      <c r="A3680" s="2" t="s">
        <v>4150</v>
      </c>
    </row>
    <row r="3681" spans="1:1" x14ac:dyDescent="0.35">
      <c r="A3681" s="2" t="s">
        <v>4151</v>
      </c>
    </row>
    <row r="3682" spans="1:1" x14ac:dyDescent="0.35">
      <c r="A3682" s="2" t="s">
        <v>4152</v>
      </c>
    </row>
    <row r="3683" spans="1:1" x14ac:dyDescent="0.35">
      <c r="A3683" s="2" t="s">
        <v>4153</v>
      </c>
    </row>
    <row r="3684" spans="1:1" x14ac:dyDescent="0.35">
      <c r="A3684" s="2" t="s">
        <v>4154</v>
      </c>
    </row>
    <row r="3685" spans="1:1" x14ac:dyDescent="0.35">
      <c r="A3685" s="2" t="s">
        <v>4155</v>
      </c>
    </row>
    <row r="3686" spans="1:1" x14ac:dyDescent="0.35">
      <c r="A3686" s="2" t="s">
        <v>171</v>
      </c>
    </row>
    <row r="3687" spans="1:1" x14ac:dyDescent="0.35">
      <c r="A3687" s="2" t="s">
        <v>4156</v>
      </c>
    </row>
    <row r="3688" spans="1:1" x14ac:dyDescent="0.35">
      <c r="A3688" s="2" t="s">
        <v>4157</v>
      </c>
    </row>
    <row r="3689" spans="1:1" x14ac:dyDescent="0.35">
      <c r="A3689" s="2" t="s">
        <v>4158</v>
      </c>
    </row>
    <row r="3690" spans="1:1" x14ac:dyDescent="0.35">
      <c r="A3690" s="2" t="s">
        <v>4159</v>
      </c>
    </row>
    <row r="3691" spans="1:1" x14ac:dyDescent="0.35">
      <c r="A3691" s="2" t="s">
        <v>4160</v>
      </c>
    </row>
    <row r="3692" spans="1:1" x14ac:dyDescent="0.35">
      <c r="A3692" s="2" t="s">
        <v>4161</v>
      </c>
    </row>
    <row r="3693" spans="1:1" x14ac:dyDescent="0.35">
      <c r="A3693" s="2" t="s">
        <v>4162</v>
      </c>
    </row>
    <row r="3694" spans="1:1" x14ac:dyDescent="0.35">
      <c r="A3694" s="2" t="s">
        <v>4163</v>
      </c>
    </row>
    <row r="3695" spans="1:1" x14ac:dyDescent="0.35">
      <c r="A3695" s="2" t="s">
        <v>4164</v>
      </c>
    </row>
    <row r="3696" spans="1:1" x14ac:dyDescent="0.35">
      <c r="A3696" s="2" t="s">
        <v>4165</v>
      </c>
    </row>
    <row r="3697" spans="1:1" x14ac:dyDescent="0.35">
      <c r="A3697" s="2" t="s">
        <v>4166</v>
      </c>
    </row>
    <row r="3698" spans="1:1" x14ac:dyDescent="0.35">
      <c r="A3698" s="2" t="s">
        <v>4167</v>
      </c>
    </row>
    <row r="3699" spans="1:1" x14ac:dyDescent="0.35">
      <c r="A3699" s="2" t="s">
        <v>4168</v>
      </c>
    </row>
    <row r="3700" spans="1:1" x14ac:dyDescent="0.35">
      <c r="A3700" s="2" t="s">
        <v>4169</v>
      </c>
    </row>
    <row r="3701" spans="1:1" x14ac:dyDescent="0.35">
      <c r="A3701" s="2" t="s">
        <v>4170</v>
      </c>
    </row>
    <row r="3702" spans="1:1" x14ac:dyDescent="0.35">
      <c r="A3702" s="2" t="s">
        <v>4171</v>
      </c>
    </row>
    <row r="3703" spans="1:1" x14ac:dyDescent="0.35">
      <c r="A3703" s="2" t="s">
        <v>4172</v>
      </c>
    </row>
    <row r="3704" spans="1:1" x14ac:dyDescent="0.35">
      <c r="A3704" s="2" t="s">
        <v>4173</v>
      </c>
    </row>
    <row r="3705" spans="1:1" x14ac:dyDescent="0.35">
      <c r="A3705" s="2" t="s">
        <v>4174</v>
      </c>
    </row>
    <row r="3706" spans="1:1" x14ac:dyDescent="0.35">
      <c r="A3706" s="2" t="s">
        <v>296</v>
      </c>
    </row>
    <row r="3707" spans="1:1" x14ac:dyDescent="0.35">
      <c r="A3707" s="2" t="s">
        <v>4175</v>
      </c>
    </row>
    <row r="3708" spans="1:1" x14ac:dyDescent="0.35">
      <c r="A3708" s="2" t="s">
        <v>4176</v>
      </c>
    </row>
    <row r="3709" spans="1:1" x14ac:dyDescent="0.35">
      <c r="A3709" s="2" t="s">
        <v>4177</v>
      </c>
    </row>
    <row r="3710" spans="1:1" x14ac:dyDescent="0.35">
      <c r="A3710" s="2" t="s">
        <v>4178</v>
      </c>
    </row>
    <row r="3711" spans="1:1" x14ac:dyDescent="0.35">
      <c r="A3711" s="2" t="s">
        <v>4179</v>
      </c>
    </row>
    <row r="3712" spans="1:1" x14ac:dyDescent="0.35">
      <c r="A3712" s="2" t="s">
        <v>4180</v>
      </c>
    </row>
    <row r="3713" spans="1:1" x14ac:dyDescent="0.35">
      <c r="A3713" s="2" t="s">
        <v>4181</v>
      </c>
    </row>
    <row r="3714" spans="1:1" x14ac:dyDescent="0.35">
      <c r="A3714" s="2" t="s">
        <v>4182</v>
      </c>
    </row>
    <row r="3715" spans="1:1" x14ac:dyDescent="0.35">
      <c r="A3715" s="2" t="s">
        <v>4183</v>
      </c>
    </row>
    <row r="3716" spans="1:1" x14ac:dyDescent="0.35">
      <c r="A3716" s="2" t="s">
        <v>4184</v>
      </c>
    </row>
    <row r="3717" spans="1:1" x14ac:dyDescent="0.35">
      <c r="A3717" s="2" t="s">
        <v>4185</v>
      </c>
    </row>
    <row r="3718" spans="1:1" x14ac:dyDescent="0.35">
      <c r="A3718" s="2" t="s">
        <v>4186</v>
      </c>
    </row>
    <row r="3719" spans="1:1" x14ac:dyDescent="0.35">
      <c r="A3719" s="2" t="s">
        <v>4187</v>
      </c>
    </row>
    <row r="3720" spans="1:1" x14ac:dyDescent="0.35">
      <c r="A3720" s="2" t="s">
        <v>4188</v>
      </c>
    </row>
    <row r="3721" spans="1:1" x14ac:dyDescent="0.35">
      <c r="A3721" s="2" t="s">
        <v>4189</v>
      </c>
    </row>
    <row r="3722" spans="1:1" x14ac:dyDescent="0.35">
      <c r="A3722" s="2" t="s">
        <v>4190</v>
      </c>
    </row>
    <row r="3723" spans="1:1" x14ac:dyDescent="0.35">
      <c r="A3723" s="2" t="s">
        <v>4191</v>
      </c>
    </row>
    <row r="3724" spans="1:1" x14ac:dyDescent="0.35">
      <c r="A3724" s="2" t="s">
        <v>4192</v>
      </c>
    </row>
    <row r="3725" spans="1:1" x14ac:dyDescent="0.35">
      <c r="A3725" s="2" t="s">
        <v>4193</v>
      </c>
    </row>
    <row r="3726" spans="1:1" x14ac:dyDescent="0.35">
      <c r="A3726" s="2" t="s">
        <v>4194</v>
      </c>
    </row>
    <row r="3727" spans="1:1" x14ac:dyDescent="0.35">
      <c r="A3727" s="2" t="s">
        <v>4195</v>
      </c>
    </row>
    <row r="3728" spans="1:1" x14ac:dyDescent="0.35">
      <c r="A3728" s="2" t="s">
        <v>4196</v>
      </c>
    </row>
    <row r="3729" spans="1:1" x14ac:dyDescent="0.35">
      <c r="A3729" s="2" t="s">
        <v>4197</v>
      </c>
    </row>
    <row r="3730" spans="1:1" x14ac:dyDescent="0.35">
      <c r="A3730" s="2" t="s">
        <v>4198</v>
      </c>
    </row>
    <row r="3731" spans="1:1" x14ac:dyDescent="0.35">
      <c r="A3731" s="2" t="s">
        <v>4199</v>
      </c>
    </row>
    <row r="3732" spans="1:1" x14ac:dyDescent="0.35">
      <c r="A3732" s="2" t="s">
        <v>4200</v>
      </c>
    </row>
    <row r="3733" spans="1:1" x14ac:dyDescent="0.35">
      <c r="A3733" s="2" t="s">
        <v>4201</v>
      </c>
    </row>
    <row r="3734" spans="1:1" x14ac:dyDescent="0.35">
      <c r="A3734" s="2" t="s">
        <v>4202</v>
      </c>
    </row>
    <row r="3735" spans="1:1" x14ac:dyDescent="0.35">
      <c r="A3735" s="2" t="s">
        <v>4203</v>
      </c>
    </row>
    <row r="3736" spans="1:1" x14ac:dyDescent="0.35">
      <c r="A3736" s="2" t="s">
        <v>4204</v>
      </c>
    </row>
    <row r="3737" spans="1:1" x14ac:dyDescent="0.35">
      <c r="A3737" s="2" t="s">
        <v>4205</v>
      </c>
    </row>
    <row r="3738" spans="1:1" x14ac:dyDescent="0.35">
      <c r="A3738" s="2" t="s">
        <v>4206</v>
      </c>
    </row>
    <row r="3739" spans="1:1" x14ac:dyDescent="0.35">
      <c r="A3739" s="2" t="s">
        <v>4207</v>
      </c>
    </row>
    <row r="3740" spans="1:1" x14ac:dyDescent="0.35">
      <c r="A3740" s="2" t="s">
        <v>4208</v>
      </c>
    </row>
    <row r="3741" spans="1:1" x14ac:dyDescent="0.35">
      <c r="A3741" s="2" t="s">
        <v>4209</v>
      </c>
    </row>
    <row r="3742" spans="1:1" x14ac:dyDescent="0.35">
      <c r="A3742" s="2" t="s">
        <v>4210</v>
      </c>
    </row>
    <row r="3743" spans="1:1" x14ac:dyDescent="0.35">
      <c r="A3743" s="2" t="s">
        <v>4211</v>
      </c>
    </row>
    <row r="3744" spans="1:1" x14ac:dyDescent="0.35">
      <c r="A3744" s="2" t="s">
        <v>4212</v>
      </c>
    </row>
    <row r="3745" spans="1:1" x14ac:dyDescent="0.35">
      <c r="A3745" s="2" t="s">
        <v>4213</v>
      </c>
    </row>
    <row r="3746" spans="1:1" x14ac:dyDescent="0.35">
      <c r="A3746" s="2" t="s">
        <v>4214</v>
      </c>
    </row>
    <row r="3747" spans="1:1" x14ac:dyDescent="0.35">
      <c r="A3747" s="2" t="s">
        <v>4215</v>
      </c>
    </row>
    <row r="3748" spans="1:1" x14ac:dyDescent="0.35">
      <c r="A3748" s="2" t="s">
        <v>4216</v>
      </c>
    </row>
    <row r="3749" spans="1:1" x14ac:dyDescent="0.35">
      <c r="A3749" s="2" t="s">
        <v>4217</v>
      </c>
    </row>
    <row r="3750" spans="1:1" x14ac:dyDescent="0.35">
      <c r="A3750" s="2" t="s">
        <v>4218</v>
      </c>
    </row>
    <row r="3751" spans="1:1" x14ac:dyDescent="0.35">
      <c r="A3751" s="2" t="s">
        <v>4219</v>
      </c>
    </row>
    <row r="3752" spans="1:1" x14ac:dyDescent="0.35">
      <c r="A3752" s="2" t="s">
        <v>4220</v>
      </c>
    </row>
    <row r="3753" spans="1:1" x14ac:dyDescent="0.35">
      <c r="A3753" s="2" t="s">
        <v>4221</v>
      </c>
    </row>
    <row r="3754" spans="1:1" x14ac:dyDescent="0.35">
      <c r="A3754" s="2" t="s">
        <v>4222</v>
      </c>
    </row>
    <row r="3755" spans="1:1" x14ac:dyDescent="0.35">
      <c r="A3755" s="2" t="s">
        <v>4223</v>
      </c>
    </row>
    <row r="3756" spans="1:1" x14ac:dyDescent="0.35">
      <c r="A3756" s="2" t="s">
        <v>4224</v>
      </c>
    </row>
    <row r="3757" spans="1:1" x14ac:dyDescent="0.35">
      <c r="A3757" s="2" t="s">
        <v>4225</v>
      </c>
    </row>
    <row r="3758" spans="1:1" x14ac:dyDescent="0.35">
      <c r="A3758" s="2" t="s">
        <v>4226</v>
      </c>
    </row>
    <row r="3759" spans="1:1" x14ac:dyDescent="0.35">
      <c r="A3759" s="2" t="s">
        <v>4227</v>
      </c>
    </row>
    <row r="3760" spans="1:1" x14ac:dyDescent="0.35">
      <c r="A3760" s="2" t="s">
        <v>4228</v>
      </c>
    </row>
    <row r="3761" spans="1:1" x14ac:dyDescent="0.35">
      <c r="A3761" s="2" t="s">
        <v>4229</v>
      </c>
    </row>
    <row r="3762" spans="1:1" x14ac:dyDescent="0.35">
      <c r="A3762" s="2" t="s">
        <v>4230</v>
      </c>
    </row>
    <row r="3763" spans="1:1" x14ac:dyDescent="0.35">
      <c r="A3763" s="2" t="s">
        <v>4231</v>
      </c>
    </row>
    <row r="3764" spans="1:1" x14ac:dyDescent="0.35">
      <c r="A3764" s="2" t="s">
        <v>4232</v>
      </c>
    </row>
    <row r="3765" spans="1:1" x14ac:dyDescent="0.35">
      <c r="A3765" s="2" t="s">
        <v>4233</v>
      </c>
    </row>
    <row r="3766" spans="1:1" x14ac:dyDescent="0.35">
      <c r="A3766" s="2" t="s">
        <v>4234</v>
      </c>
    </row>
    <row r="3767" spans="1:1" x14ac:dyDescent="0.35">
      <c r="A3767" s="2" t="s">
        <v>4235</v>
      </c>
    </row>
    <row r="3768" spans="1:1" x14ac:dyDescent="0.35">
      <c r="A3768" s="2" t="s">
        <v>4236</v>
      </c>
    </row>
    <row r="3769" spans="1:1" x14ac:dyDescent="0.35">
      <c r="A3769" s="2" t="s">
        <v>4237</v>
      </c>
    </row>
    <row r="3770" spans="1:1" x14ac:dyDescent="0.35">
      <c r="A3770" s="2" t="s">
        <v>4238</v>
      </c>
    </row>
    <row r="3771" spans="1:1" x14ac:dyDescent="0.35">
      <c r="A3771" s="2" t="s">
        <v>4239</v>
      </c>
    </row>
    <row r="3772" spans="1:1" x14ac:dyDescent="0.35">
      <c r="A3772" s="2" t="s">
        <v>4240</v>
      </c>
    </row>
    <row r="3773" spans="1:1" x14ac:dyDescent="0.35">
      <c r="A3773" s="2" t="s">
        <v>4241</v>
      </c>
    </row>
    <row r="3774" spans="1:1" x14ac:dyDescent="0.35">
      <c r="A3774" s="2" t="s">
        <v>4242</v>
      </c>
    </row>
    <row r="3775" spans="1:1" x14ac:dyDescent="0.35">
      <c r="A3775" s="2" t="s">
        <v>4243</v>
      </c>
    </row>
    <row r="3776" spans="1:1" x14ac:dyDescent="0.35">
      <c r="A3776" s="2" t="s">
        <v>4244</v>
      </c>
    </row>
    <row r="3777" spans="1:1" x14ac:dyDescent="0.35">
      <c r="A3777" s="2" t="s">
        <v>4245</v>
      </c>
    </row>
    <row r="3778" spans="1:1" x14ac:dyDescent="0.35">
      <c r="A3778" s="2" t="s">
        <v>4246</v>
      </c>
    </row>
    <row r="3779" spans="1:1" x14ac:dyDescent="0.35">
      <c r="A3779" s="2" t="s">
        <v>4247</v>
      </c>
    </row>
    <row r="3780" spans="1:1" x14ac:dyDescent="0.35">
      <c r="A3780" s="2" t="s">
        <v>4248</v>
      </c>
    </row>
    <row r="3781" spans="1:1" x14ac:dyDescent="0.35">
      <c r="A3781" s="2" t="s">
        <v>4249</v>
      </c>
    </row>
    <row r="3782" spans="1:1" x14ac:dyDescent="0.35">
      <c r="A3782" s="2" t="s">
        <v>4250</v>
      </c>
    </row>
    <row r="3783" spans="1:1" x14ac:dyDescent="0.35">
      <c r="A3783" s="2" t="s">
        <v>4251</v>
      </c>
    </row>
    <row r="3784" spans="1:1" x14ac:dyDescent="0.35">
      <c r="A3784" s="2" t="s">
        <v>4252</v>
      </c>
    </row>
    <row r="3785" spans="1:1" x14ac:dyDescent="0.35">
      <c r="A3785" s="2" t="s">
        <v>4253</v>
      </c>
    </row>
    <row r="3786" spans="1:1" x14ac:dyDescent="0.35">
      <c r="A3786" s="2" t="s">
        <v>4254</v>
      </c>
    </row>
    <row r="3787" spans="1:1" x14ac:dyDescent="0.35">
      <c r="A3787" s="2" t="s">
        <v>4255</v>
      </c>
    </row>
    <row r="3788" spans="1:1" x14ac:dyDescent="0.35">
      <c r="A3788" s="2" t="s">
        <v>4256</v>
      </c>
    </row>
    <row r="3789" spans="1:1" x14ac:dyDescent="0.35">
      <c r="A3789" s="2" t="s">
        <v>4257</v>
      </c>
    </row>
    <row r="3790" spans="1:1" x14ac:dyDescent="0.35">
      <c r="A3790" s="2" t="s">
        <v>4258</v>
      </c>
    </row>
    <row r="3791" spans="1:1" x14ac:dyDescent="0.35">
      <c r="A3791" s="2" t="s">
        <v>4259</v>
      </c>
    </row>
    <row r="3792" spans="1:1" x14ac:dyDescent="0.35">
      <c r="A3792" s="2" t="s">
        <v>4260</v>
      </c>
    </row>
    <row r="3793" spans="1:1" x14ac:dyDescent="0.35">
      <c r="A3793" s="2" t="s">
        <v>4261</v>
      </c>
    </row>
    <row r="3794" spans="1:1" x14ac:dyDescent="0.35">
      <c r="A3794" s="2" t="s">
        <v>4262</v>
      </c>
    </row>
    <row r="3795" spans="1:1" x14ac:dyDescent="0.35">
      <c r="A3795" s="2" t="s">
        <v>4263</v>
      </c>
    </row>
    <row r="3796" spans="1:1" x14ac:dyDescent="0.35">
      <c r="A3796" s="2" t="s">
        <v>4264</v>
      </c>
    </row>
    <row r="3797" spans="1:1" x14ac:dyDescent="0.35">
      <c r="A3797" s="2" t="s">
        <v>4265</v>
      </c>
    </row>
    <row r="3798" spans="1:1" x14ac:dyDescent="0.35">
      <c r="A3798" s="2" t="s">
        <v>4266</v>
      </c>
    </row>
    <row r="3799" spans="1:1" x14ac:dyDescent="0.35">
      <c r="A3799" s="2" t="s">
        <v>4267</v>
      </c>
    </row>
    <row r="3800" spans="1:1" x14ac:dyDescent="0.35">
      <c r="A3800" s="2" t="s">
        <v>4268</v>
      </c>
    </row>
    <row r="3801" spans="1:1" x14ac:dyDescent="0.35">
      <c r="A3801" s="2" t="s">
        <v>4269</v>
      </c>
    </row>
    <row r="3802" spans="1:1" x14ac:dyDescent="0.35">
      <c r="A3802" s="2" t="s">
        <v>4270</v>
      </c>
    </row>
    <row r="3803" spans="1:1" x14ac:dyDescent="0.35">
      <c r="A3803" s="2" t="s">
        <v>4271</v>
      </c>
    </row>
    <row r="3804" spans="1:1" x14ac:dyDescent="0.35">
      <c r="A3804" s="2" t="s">
        <v>4272</v>
      </c>
    </row>
    <row r="3805" spans="1:1" x14ac:dyDescent="0.35">
      <c r="A3805" s="2" t="s">
        <v>4273</v>
      </c>
    </row>
    <row r="3806" spans="1:1" x14ac:dyDescent="0.35">
      <c r="A3806" s="2" t="s">
        <v>4274</v>
      </c>
    </row>
    <row r="3807" spans="1:1" x14ac:dyDescent="0.35">
      <c r="A3807" s="2" t="s">
        <v>4275</v>
      </c>
    </row>
    <row r="3808" spans="1:1" x14ac:dyDescent="0.35">
      <c r="A3808" s="2" t="s">
        <v>4276</v>
      </c>
    </row>
    <row r="3809" spans="1:1" x14ac:dyDescent="0.35">
      <c r="A3809" s="2" t="s">
        <v>4277</v>
      </c>
    </row>
    <row r="3810" spans="1:1" x14ac:dyDescent="0.35">
      <c r="A3810" s="2" t="s">
        <v>4278</v>
      </c>
    </row>
    <row r="3811" spans="1:1" x14ac:dyDescent="0.35">
      <c r="A3811" s="2" t="s">
        <v>4279</v>
      </c>
    </row>
    <row r="3812" spans="1:1" x14ac:dyDescent="0.35">
      <c r="A3812" s="2" t="s">
        <v>4280</v>
      </c>
    </row>
    <row r="3813" spans="1:1" x14ac:dyDescent="0.35">
      <c r="A3813" s="2" t="s">
        <v>4281</v>
      </c>
    </row>
    <row r="3814" spans="1:1" x14ac:dyDescent="0.35">
      <c r="A3814" s="2" t="s">
        <v>4282</v>
      </c>
    </row>
    <row r="3815" spans="1:1" x14ac:dyDescent="0.35">
      <c r="A3815" s="2" t="s">
        <v>4283</v>
      </c>
    </row>
    <row r="3816" spans="1:1" x14ac:dyDescent="0.35">
      <c r="A3816" s="2" t="s">
        <v>4284</v>
      </c>
    </row>
    <row r="3817" spans="1:1" x14ac:dyDescent="0.35">
      <c r="A3817" s="2" t="s">
        <v>4285</v>
      </c>
    </row>
    <row r="3818" spans="1:1" x14ac:dyDescent="0.35">
      <c r="A3818" s="2" t="s">
        <v>4286</v>
      </c>
    </row>
    <row r="3819" spans="1:1" x14ac:dyDescent="0.35">
      <c r="A3819" s="2" t="s">
        <v>4287</v>
      </c>
    </row>
    <row r="3820" spans="1:1" x14ac:dyDescent="0.35">
      <c r="A3820" s="2" t="s">
        <v>4288</v>
      </c>
    </row>
    <row r="3821" spans="1:1" x14ac:dyDescent="0.35">
      <c r="A3821" s="2" t="s">
        <v>4289</v>
      </c>
    </row>
    <row r="3822" spans="1:1" x14ac:dyDescent="0.35">
      <c r="A3822" s="2" t="s">
        <v>4290</v>
      </c>
    </row>
    <row r="3823" spans="1:1" x14ac:dyDescent="0.35">
      <c r="A3823" s="2" t="s">
        <v>4291</v>
      </c>
    </row>
    <row r="3824" spans="1:1" x14ac:dyDescent="0.35">
      <c r="A3824" s="2" t="s">
        <v>4292</v>
      </c>
    </row>
    <row r="3825" spans="1:1" x14ac:dyDescent="0.35">
      <c r="A3825" s="2" t="s">
        <v>4293</v>
      </c>
    </row>
    <row r="3826" spans="1:1" x14ac:dyDescent="0.35">
      <c r="A3826" s="2" t="s">
        <v>4294</v>
      </c>
    </row>
    <row r="3827" spans="1:1" x14ac:dyDescent="0.35">
      <c r="A3827" s="2" t="s">
        <v>4295</v>
      </c>
    </row>
    <row r="3828" spans="1:1" x14ac:dyDescent="0.35">
      <c r="A3828" s="2" t="s">
        <v>4296</v>
      </c>
    </row>
    <row r="3829" spans="1:1" x14ac:dyDescent="0.35">
      <c r="A3829" s="2" t="s">
        <v>4297</v>
      </c>
    </row>
    <row r="3830" spans="1:1" x14ac:dyDescent="0.35">
      <c r="A3830" s="2" t="s">
        <v>4298</v>
      </c>
    </row>
    <row r="3831" spans="1:1" x14ac:dyDescent="0.35">
      <c r="A3831" s="2" t="s">
        <v>4299</v>
      </c>
    </row>
    <row r="3832" spans="1:1" x14ac:dyDescent="0.35">
      <c r="A3832" s="2" t="s">
        <v>4300</v>
      </c>
    </row>
    <row r="3833" spans="1:1" x14ac:dyDescent="0.35">
      <c r="A3833" s="2" t="s">
        <v>4301</v>
      </c>
    </row>
    <row r="3834" spans="1:1" x14ac:dyDescent="0.35">
      <c r="A3834" s="2" t="s">
        <v>4302</v>
      </c>
    </row>
    <row r="3835" spans="1:1" x14ac:dyDescent="0.35">
      <c r="A3835" s="2" t="s">
        <v>4303</v>
      </c>
    </row>
    <row r="3836" spans="1:1" x14ac:dyDescent="0.35">
      <c r="A3836" s="2" t="s">
        <v>4304</v>
      </c>
    </row>
    <row r="3837" spans="1:1" x14ac:dyDescent="0.35">
      <c r="A3837" s="2" t="s">
        <v>4305</v>
      </c>
    </row>
    <row r="3838" spans="1:1" x14ac:dyDescent="0.35">
      <c r="A3838" s="2" t="s">
        <v>4306</v>
      </c>
    </row>
    <row r="3839" spans="1:1" x14ac:dyDescent="0.35">
      <c r="A3839" s="2" t="s">
        <v>4307</v>
      </c>
    </row>
    <row r="3840" spans="1:1" x14ac:dyDescent="0.35">
      <c r="A3840" s="2" t="s">
        <v>4308</v>
      </c>
    </row>
    <row r="3841" spans="1:1" x14ac:dyDescent="0.35">
      <c r="A3841" s="2" t="s">
        <v>4309</v>
      </c>
    </row>
    <row r="3842" spans="1:1" x14ac:dyDescent="0.35">
      <c r="A3842" s="2" t="s">
        <v>4310</v>
      </c>
    </row>
    <row r="3843" spans="1:1" x14ac:dyDescent="0.35">
      <c r="A3843" s="2" t="s">
        <v>4311</v>
      </c>
    </row>
    <row r="3844" spans="1:1" x14ac:dyDescent="0.35">
      <c r="A3844" s="2" t="s">
        <v>4312</v>
      </c>
    </row>
    <row r="3845" spans="1:1" x14ac:dyDescent="0.35">
      <c r="A3845" s="2" t="s">
        <v>4313</v>
      </c>
    </row>
    <row r="3846" spans="1:1" x14ac:dyDescent="0.35">
      <c r="A3846" s="2" t="s">
        <v>4314</v>
      </c>
    </row>
    <row r="3847" spans="1:1" x14ac:dyDescent="0.35">
      <c r="A3847" s="2" t="s">
        <v>4315</v>
      </c>
    </row>
    <row r="3848" spans="1:1" x14ac:dyDescent="0.35">
      <c r="A3848" s="2" t="s">
        <v>4316</v>
      </c>
    </row>
    <row r="3849" spans="1:1" x14ac:dyDescent="0.35">
      <c r="A3849" s="2" t="s">
        <v>4317</v>
      </c>
    </row>
    <row r="3850" spans="1:1" x14ac:dyDescent="0.35">
      <c r="A3850" s="2" t="s">
        <v>4318</v>
      </c>
    </row>
    <row r="3851" spans="1:1" x14ac:dyDescent="0.35">
      <c r="A3851" s="2" t="s">
        <v>4319</v>
      </c>
    </row>
    <row r="3852" spans="1:1" x14ac:dyDescent="0.35">
      <c r="A3852" s="2" t="s">
        <v>4320</v>
      </c>
    </row>
    <row r="3853" spans="1:1" x14ac:dyDescent="0.35">
      <c r="A3853" s="2" t="s">
        <v>4321</v>
      </c>
    </row>
    <row r="3854" spans="1:1" x14ac:dyDescent="0.35">
      <c r="A3854" s="2" t="s">
        <v>4322</v>
      </c>
    </row>
    <row r="3855" spans="1:1" x14ac:dyDescent="0.35">
      <c r="A3855" s="2" t="s">
        <v>4323</v>
      </c>
    </row>
    <row r="3856" spans="1:1" x14ac:dyDescent="0.35">
      <c r="A3856" s="2" t="s">
        <v>4324</v>
      </c>
    </row>
    <row r="3857" spans="1:1" x14ac:dyDescent="0.35">
      <c r="A3857" s="2" t="s">
        <v>4325</v>
      </c>
    </row>
    <row r="3858" spans="1:1" x14ac:dyDescent="0.35">
      <c r="A3858" s="2" t="s">
        <v>4326</v>
      </c>
    </row>
    <row r="3859" spans="1:1" x14ac:dyDescent="0.35">
      <c r="A3859" s="2" t="s">
        <v>4327</v>
      </c>
    </row>
    <row r="3860" spans="1:1" x14ac:dyDescent="0.35">
      <c r="A3860" s="2" t="s">
        <v>4328</v>
      </c>
    </row>
    <row r="3861" spans="1:1" x14ac:dyDescent="0.35">
      <c r="A3861" s="2" t="s">
        <v>4329</v>
      </c>
    </row>
    <row r="3862" spans="1:1" x14ac:dyDescent="0.35">
      <c r="A3862" s="2" t="s">
        <v>4330</v>
      </c>
    </row>
    <row r="3863" spans="1:1" x14ac:dyDescent="0.35">
      <c r="A3863" s="2" t="s">
        <v>4331</v>
      </c>
    </row>
    <row r="3864" spans="1:1" x14ac:dyDescent="0.35">
      <c r="A3864" s="2" t="s">
        <v>4332</v>
      </c>
    </row>
    <row r="3865" spans="1:1" x14ac:dyDescent="0.35">
      <c r="A3865" s="2" t="s">
        <v>4333</v>
      </c>
    </row>
    <row r="3866" spans="1:1" x14ac:dyDescent="0.35">
      <c r="A3866" s="2" t="s">
        <v>4334</v>
      </c>
    </row>
    <row r="3867" spans="1:1" x14ac:dyDescent="0.35">
      <c r="A3867" s="2" t="s">
        <v>4335</v>
      </c>
    </row>
    <row r="3868" spans="1:1" x14ac:dyDescent="0.35">
      <c r="A3868" s="2" t="s">
        <v>4336</v>
      </c>
    </row>
    <row r="3869" spans="1:1" x14ac:dyDescent="0.35">
      <c r="A3869" s="2" t="s">
        <v>4337</v>
      </c>
    </row>
    <row r="3870" spans="1:1" x14ac:dyDescent="0.35">
      <c r="A3870" s="2" t="s">
        <v>4338</v>
      </c>
    </row>
    <row r="3871" spans="1:1" x14ac:dyDescent="0.35">
      <c r="A3871" s="2" t="s">
        <v>4339</v>
      </c>
    </row>
    <row r="3872" spans="1:1" x14ac:dyDescent="0.35">
      <c r="A3872" s="2" t="s">
        <v>4340</v>
      </c>
    </row>
    <row r="3873" spans="1:1" x14ac:dyDescent="0.35">
      <c r="A3873" s="2" t="s">
        <v>4341</v>
      </c>
    </row>
    <row r="3874" spans="1:1" x14ac:dyDescent="0.35">
      <c r="A3874" s="2" t="s">
        <v>4342</v>
      </c>
    </row>
    <row r="3875" spans="1:1" x14ac:dyDescent="0.35">
      <c r="A3875" s="2" t="s">
        <v>4343</v>
      </c>
    </row>
    <row r="3876" spans="1:1" x14ac:dyDescent="0.35">
      <c r="A3876" s="2" t="s">
        <v>4344</v>
      </c>
    </row>
    <row r="3877" spans="1:1" x14ac:dyDescent="0.35">
      <c r="A3877" s="2" t="s">
        <v>4345</v>
      </c>
    </row>
    <row r="3878" spans="1:1" x14ac:dyDescent="0.35">
      <c r="A3878" s="2" t="s">
        <v>4346</v>
      </c>
    </row>
    <row r="3879" spans="1:1" x14ac:dyDescent="0.35">
      <c r="A3879" s="2" t="s">
        <v>4347</v>
      </c>
    </row>
    <row r="3880" spans="1:1" x14ac:dyDescent="0.35">
      <c r="A3880" s="2" t="s">
        <v>4348</v>
      </c>
    </row>
    <row r="3881" spans="1:1" x14ac:dyDescent="0.35">
      <c r="A3881" s="2" t="s">
        <v>4349</v>
      </c>
    </row>
    <row r="3882" spans="1:1" x14ac:dyDescent="0.35">
      <c r="A3882" s="2" t="s">
        <v>4350</v>
      </c>
    </row>
    <row r="3883" spans="1:1" x14ac:dyDescent="0.35">
      <c r="A3883" s="2" t="s">
        <v>4351</v>
      </c>
    </row>
    <row r="3884" spans="1:1" x14ac:dyDescent="0.35">
      <c r="A3884" s="2" t="s">
        <v>4352</v>
      </c>
    </row>
    <row r="3885" spans="1:1" x14ac:dyDescent="0.35">
      <c r="A3885" s="2" t="s">
        <v>4353</v>
      </c>
    </row>
    <row r="3886" spans="1:1" x14ac:dyDescent="0.35">
      <c r="A3886" s="2" t="s">
        <v>4354</v>
      </c>
    </row>
    <row r="3887" spans="1:1" x14ac:dyDescent="0.35">
      <c r="A3887" s="2" t="s">
        <v>4355</v>
      </c>
    </row>
    <row r="3888" spans="1:1" x14ac:dyDescent="0.35">
      <c r="A3888" s="2" t="s">
        <v>4356</v>
      </c>
    </row>
    <row r="3889" spans="1:1" x14ac:dyDescent="0.35">
      <c r="A3889" s="2" t="s">
        <v>4357</v>
      </c>
    </row>
    <row r="3890" spans="1:1" x14ac:dyDescent="0.35">
      <c r="A3890" s="2" t="s">
        <v>4358</v>
      </c>
    </row>
    <row r="3891" spans="1:1" x14ac:dyDescent="0.35">
      <c r="A3891" s="2" t="s">
        <v>4359</v>
      </c>
    </row>
    <row r="3892" spans="1:1" x14ac:dyDescent="0.35">
      <c r="A3892" s="2" t="s">
        <v>4360</v>
      </c>
    </row>
    <row r="3893" spans="1:1" x14ac:dyDescent="0.35">
      <c r="A3893" s="2" t="s">
        <v>4361</v>
      </c>
    </row>
    <row r="3894" spans="1:1" x14ac:dyDescent="0.35">
      <c r="A3894" s="2" t="s">
        <v>4362</v>
      </c>
    </row>
    <row r="3895" spans="1:1" x14ac:dyDescent="0.35">
      <c r="A3895" s="2" t="s">
        <v>4363</v>
      </c>
    </row>
    <row r="3896" spans="1:1" x14ac:dyDescent="0.35">
      <c r="A3896" s="2" t="s">
        <v>4364</v>
      </c>
    </row>
    <row r="3897" spans="1:1" x14ac:dyDescent="0.35">
      <c r="A3897" s="2" t="s">
        <v>4365</v>
      </c>
    </row>
    <row r="3898" spans="1:1" x14ac:dyDescent="0.35">
      <c r="A3898" s="2" t="s">
        <v>4366</v>
      </c>
    </row>
    <row r="3899" spans="1:1" x14ac:dyDescent="0.35">
      <c r="A3899" s="2" t="s">
        <v>4367</v>
      </c>
    </row>
    <row r="3900" spans="1:1" x14ac:dyDescent="0.35">
      <c r="A3900" s="2" t="s">
        <v>4368</v>
      </c>
    </row>
    <row r="3901" spans="1:1" x14ac:dyDescent="0.35">
      <c r="A3901" s="2" t="s">
        <v>4369</v>
      </c>
    </row>
    <row r="3902" spans="1:1" x14ac:dyDescent="0.35">
      <c r="A3902" s="2" t="s">
        <v>4370</v>
      </c>
    </row>
    <row r="3903" spans="1:1" x14ac:dyDescent="0.35">
      <c r="A3903" s="2" t="s">
        <v>4371</v>
      </c>
    </row>
    <row r="3904" spans="1:1" x14ac:dyDescent="0.35">
      <c r="A3904" s="2" t="s">
        <v>4372</v>
      </c>
    </row>
    <row r="3905" spans="1:1" x14ac:dyDescent="0.35">
      <c r="A3905" s="2" t="s">
        <v>4373</v>
      </c>
    </row>
    <row r="3906" spans="1:1" x14ac:dyDescent="0.35">
      <c r="A3906" s="2" t="s">
        <v>4374</v>
      </c>
    </row>
    <row r="3907" spans="1:1" x14ac:dyDescent="0.35">
      <c r="A3907" s="2" t="s">
        <v>4375</v>
      </c>
    </row>
    <row r="3908" spans="1:1" x14ac:dyDescent="0.35">
      <c r="A3908" s="2" t="s">
        <v>4376</v>
      </c>
    </row>
    <row r="3909" spans="1:1" x14ac:dyDescent="0.35">
      <c r="A3909" s="2" t="s">
        <v>4377</v>
      </c>
    </row>
    <row r="3910" spans="1:1" x14ac:dyDescent="0.35">
      <c r="A3910" s="2" t="s">
        <v>4378</v>
      </c>
    </row>
    <row r="3911" spans="1:1" x14ac:dyDescent="0.35">
      <c r="A3911" s="2" t="s">
        <v>4379</v>
      </c>
    </row>
    <row r="3912" spans="1:1" x14ac:dyDescent="0.35">
      <c r="A3912" s="2" t="s">
        <v>4380</v>
      </c>
    </row>
    <row r="3913" spans="1:1" x14ac:dyDescent="0.35">
      <c r="A3913" s="2" t="s">
        <v>4381</v>
      </c>
    </row>
    <row r="3914" spans="1:1" x14ac:dyDescent="0.35">
      <c r="A3914" s="2" t="s">
        <v>4382</v>
      </c>
    </row>
    <row r="3915" spans="1:1" x14ac:dyDescent="0.35">
      <c r="A3915" s="2" t="s">
        <v>4383</v>
      </c>
    </row>
    <row r="3916" spans="1:1" x14ac:dyDescent="0.35">
      <c r="A3916" s="2" t="s">
        <v>4384</v>
      </c>
    </row>
    <row r="3917" spans="1:1" x14ac:dyDescent="0.35">
      <c r="A3917" s="2" t="s">
        <v>4385</v>
      </c>
    </row>
    <row r="3918" spans="1:1" x14ac:dyDescent="0.35">
      <c r="A3918" s="2" t="s">
        <v>4386</v>
      </c>
    </row>
    <row r="3919" spans="1:1" x14ac:dyDescent="0.35">
      <c r="A3919" s="2" t="s">
        <v>4387</v>
      </c>
    </row>
    <row r="3920" spans="1:1" x14ac:dyDescent="0.35">
      <c r="A3920" s="2" t="s">
        <v>4388</v>
      </c>
    </row>
    <row r="3921" spans="1:1" x14ac:dyDescent="0.35">
      <c r="A3921" s="2" t="s">
        <v>4389</v>
      </c>
    </row>
    <row r="3922" spans="1:1" x14ac:dyDescent="0.35">
      <c r="A3922" s="2" t="s">
        <v>4390</v>
      </c>
    </row>
    <row r="3923" spans="1:1" x14ac:dyDescent="0.35">
      <c r="A3923" s="2" t="s">
        <v>4391</v>
      </c>
    </row>
    <row r="3924" spans="1:1" x14ac:dyDescent="0.35">
      <c r="A3924" s="2" t="s">
        <v>4392</v>
      </c>
    </row>
    <row r="3925" spans="1:1" x14ac:dyDescent="0.35">
      <c r="A3925" s="2" t="s">
        <v>4393</v>
      </c>
    </row>
    <row r="3926" spans="1:1" x14ac:dyDescent="0.35">
      <c r="A3926" s="2" t="s">
        <v>4394</v>
      </c>
    </row>
    <row r="3927" spans="1:1" x14ac:dyDescent="0.35">
      <c r="A3927" s="2" t="s">
        <v>4395</v>
      </c>
    </row>
    <row r="3928" spans="1:1" x14ac:dyDescent="0.35">
      <c r="A3928" s="2" t="s">
        <v>4396</v>
      </c>
    </row>
    <row r="3929" spans="1:1" x14ac:dyDescent="0.35">
      <c r="A3929" s="2" t="s">
        <v>4397</v>
      </c>
    </row>
    <row r="3930" spans="1:1" x14ac:dyDescent="0.35">
      <c r="A3930" s="2" t="s">
        <v>4398</v>
      </c>
    </row>
    <row r="3931" spans="1:1" x14ac:dyDescent="0.35">
      <c r="A3931" s="2" t="s">
        <v>4399</v>
      </c>
    </row>
    <row r="3932" spans="1:1" x14ac:dyDescent="0.35">
      <c r="A3932" s="2" t="s">
        <v>4400</v>
      </c>
    </row>
    <row r="3933" spans="1:1" x14ac:dyDescent="0.35">
      <c r="A3933" s="2" t="s">
        <v>4401</v>
      </c>
    </row>
    <row r="3934" spans="1:1" x14ac:dyDescent="0.35">
      <c r="A3934" s="2" t="s">
        <v>4402</v>
      </c>
    </row>
    <row r="3935" spans="1:1" x14ac:dyDescent="0.35">
      <c r="A3935" s="2" t="s">
        <v>4403</v>
      </c>
    </row>
    <row r="3936" spans="1:1" x14ac:dyDescent="0.35">
      <c r="A3936" s="2" t="s">
        <v>4404</v>
      </c>
    </row>
    <row r="3937" spans="1:1" x14ac:dyDescent="0.35">
      <c r="A3937" s="2" t="s">
        <v>4405</v>
      </c>
    </row>
    <row r="3938" spans="1:1" x14ac:dyDescent="0.35">
      <c r="A3938" s="2" t="s">
        <v>4406</v>
      </c>
    </row>
    <row r="3939" spans="1:1" x14ac:dyDescent="0.35">
      <c r="A3939" s="2" t="s">
        <v>4407</v>
      </c>
    </row>
    <row r="3940" spans="1:1" x14ac:dyDescent="0.35">
      <c r="A3940" s="2" t="s">
        <v>4408</v>
      </c>
    </row>
    <row r="3941" spans="1:1" x14ac:dyDescent="0.35">
      <c r="A3941" s="2" t="s">
        <v>4409</v>
      </c>
    </row>
    <row r="3942" spans="1:1" x14ac:dyDescent="0.35">
      <c r="A3942" s="2" t="s">
        <v>4410</v>
      </c>
    </row>
    <row r="3943" spans="1:1" x14ac:dyDescent="0.35">
      <c r="A3943" s="2" t="s">
        <v>4411</v>
      </c>
    </row>
    <row r="3944" spans="1:1" x14ac:dyDescent="0.35">
      <c r="A3944" s="2" t="s">
        <v>4412</v>
      </c>
    </row>
    <row r="3945" spans="1:1" x14ac:dyDescent="0.35">
      <c r="A3945" s="2" t="s">
        <v>4413</v>
      </c>
    </row>
    <row r="3946" spans="1:1" x14ac:dyDescent="0.35">
      <c r="A3946" s="2" t="s">
        <v>4414</v>
      </c>
    </row>
    <row r="3947" spans="1:1" x14ac:dyDescent="0.35">
      <c r="A3947" s="2" t="s">
        <v>4415</v>
      </c>
    </row>
    <row r="3948" spans="1:1" x14ac:dyDescent="0.35">
      <c r="A3948" s="2" t="s">
        <v>4416</v>
      </c>
    </row>
    <row r="3949" spans="1:1" x14ac:dyDescent="0.35">
      <c r="A3949" s="2" t="s">
        <v>4417</v>
      </c>
    </row>
    <row r="3950" spans="1:1" x14ac:dyDescent="0.35">
      <c r="A3950" s="2" t="s">
        <v>4418</v>
      </c>
    </row>
    <row r="3951" spans="1:1" x14ac:dyDescent="0.35">
      <c r="A3951" s="2" t="s">
        <v>4419</v>
      </c>
    </row>
    <row r="3952" spans="1:1" x14ac:dyDescent="0.35">
      <c r="A3952" s="2" t="s">
        <v>4420</v>
      </c>
    </row>
    <row r="3953" spans="1:1" x14ac:dyDescent="0.35">
      <c r="A3953" s="2" t="s">
        <v>4421</v>
      </c>
    </row>
    <row r="3954" spans="1:1" x14ac:dyDescent="0.35">
      <c r="A3954" s="2" t="s">
        <v>4422</v>
      </c>
    </row>
    <row r="3955" spans="1:1" x14ac:dyDescent="0.35">
      <c r="A3955" s="2" t="s">
        <v>4423</v>
      </c>
    </row>
    <row r="3956" spans="1:1" x14ac:dyDescent="0.35">
      <c r="A3956" s="2" t="s">
        <v>4424</v>
      </c>
    </row>
    <row r="3957" spans="1:1" x14ac:dyDescent="0.35">
      <c r="A3957" s="2" t="s">
        <v>4425</v>
      </c>
    </row>
    <row r="3958" spans="1:1" x14ac:dyDescent="0.35">
      <c r="A3958" s="2" t="s">
        <v>4426</v>
      </c>
    </row>
    <row r="3959" spans="1:1" x14ac:dyDescent="0.35">
      <c r="A3959" s="2" t="s">
        <v>4427</v>
      </c>
    </row>
    <row r="3960" spans="1:1" x14ac:dyDescent="0.35">
      <c r="A3960" s="2" t="s">
        <v>4428</v>
      </c>
    </row>
    <row r="3961" spans="1:1" x14ac:dyDescent="0.35">
      <c r="A3961" s="2" t="s">
        <v>4429</v>
      </c>
    </row>
    <row r="3962" spans="1:1" x14ac:dyDescent="0.35">
      <c r="A3962" s="2" t="s">
        <v>4430</v>
      </c>
    </row>
    <row r="3963" spans="1:1" x14ac:dyDescent="0.35">
      <c r="A3963" s="2" t="s">
        <v>4431</v>
      </c>
    </row>
    <row r="3964" spans="1:1" x14ac:dyDescent="0.35">
      <c r="A3964" s="2" t="s">
        <v>4432</v>
      </c>
    </row>
    <row r="3965" spans="1:1" x14ac:dyDescent="0.35">
      <c r="A3965" s="2" t="s">
        <v>4433</v>
      </c>
    </row>
    <row r="3966" spans="1:1" x14ac:dyDescent="0.35">
      <c r="A3966" s="2" t="s">
        <v>4434</v>
      </c>
    </row>
    <row r="3967" spans="1:1" x14ac:dyDescent="0.35">
      <c r="A3967" s="2" t="s">
        <v>4435</v>
      </c>
    </row>
    <row r="3968" spans="1:1" x14ac:dyDescent="0.35">
      <c r="A3968" s="2" t="s">
        <v>4436</v>
      </c>
    </row>
    <row r="3969" spans="1:1" x14ac:dyDescent="0.35">
      <c r="A3969" s="2" t="s">
        <v>4437</v>
      </c>
    </row>
    <row r="3970" spans="1:1" x14ac:dyDescent="0.35">
      <c r="A3970" s="2" t="s">
        <v>4438</v>
      </c>
    </row>
    <row r="3971" spans="1:1" x14ac:dyDescent="0.35">
      <c r="A3971" s="2" t="s">
        <v>4439</v>
      </c>
    </row>
    <row r="3972" spans="1:1" x14ac:dyDescent="0.35">
      <c r="A3972" s="2" t="s">
        <v>4440</v>
      </c>
    </row>
    <row r="3973" spans="1:1" x14ac:dyDescent="0.35">
      <c r="A3973" s="2" t="s">
        <v>4441</v>
      </c>
    </row>
    <row r="3974" spans="1:1" x14ac:dyDescent="0.35">
      <c r="A3974" s="2" t="s">
        <v>4442</v>
      </c>
    </row>
    <row r="3975" spans="1:1" x14ac:dyDescent="0.35">
      <c r="A3975" s="2" t="s">
        <v>4443</v>
      </c>
    </row>
    <row r="3976" spans="1:1" x14ac:dyDescent="0.35">
      <c r="A3976" s="2" t="s">
        <v>4444</v>
      </c>
    </row>
    <row r="3977" spans="1:1" x14ac:dyDescent="0.35">
      <c r="A3977" s="2" t="s">
        <v>4445</v>
      </c>
    </row>
    <row r="3978" spans="1:1" x14ac:dyDescent="0.35">
      <c r="A3978" s="2" t="s">
        <v>4446</v>
      </c>
    </row>
    <row r="3979" spans="1:1" x14ac:dyDescent="0.35">
      <c r="A3979" s="2" t="s">
        <v>4447</v>
      </c>
    </row>
    <row r="3980" spans="1:1" x14ac:dyDescent="0.35">
      <c r="A3980" s="2" t="s">
        <v>4448</v>
      </c>
    </row>
    <row r="3981" spans="1:1" x14ac:dyDescent="0.35">
      <c r="A3981" s="2" t="s">
        <v>4449</v>
      </c>
    </row>
    <row r="3982" spans="1:1" x14ac:dyDescent="0.35">
      <c r="A3982" s="2" t="s">
        <v>4450</v>
      </c>
    </row>
    <row r="3983" spans="1:1" x14ac:dyDescent="0.35">
      <c r="A3983" s="2" t="s">
        <v>4451</v>
      </c>
    </row>
    <row r="3984" spans="1:1" x14ac:dyDescent="0.35">
      <c r="A3984" s="2" t="s">
        <v>4452</v>
      </c>
    </row>
    <row r="3985" spans="1:1" x14ac:dyDescent="0.35">
      <c r="A3985" s="2" t="s">
        <v>4453</v>
      </c>
    </row>
    <row r="3986" spans="1:1" x14ac:dyDescent="0.35">
      <c r="A3986" s="2" t="s">
        <v>4454</v>
      </c>
    </row>
    <row r="3987" spans="1:1" x14ac:dyDescent="0.35">
      <c r="A3987" s="2" t="s">
        <v>4455</v>
      </c>
    </row>
    <row r="3988" spans="1:1" x14ac:dyDescent="0.35">
      <c r="A3988" s="2" t="s">
        <v>4456</v>
      </c>
    </row>
    <row r="3989" spans="1:1" x14ac:dyDescent="0.35">
      <c r="A3989" s="2" t="s">
        <v>4457</v>
      </c>
    </row>
    <row r="3990" spans="1:1" x14ac:dyDescent="0.35">
      <c r="A3990" s="2" t="s">
        <v>4458</v>
      </c>
    </row>
    <row r="3991" spans="1:1" x14ac:dyDescent="0.35">
      <c r="A3991" s="2" t="s">
        <v>4459</v>
      </c>
    </row>
    <row r="3992" spans="1:1" x14ac:dyDescent="0.35">
      <c r="A3992" s="2" t="s">
        <v>4460</v>
      </c>
    </row>
    <row r="3993" spans="1:1" x14ac:dyDescent="0.35">
      <c r="A3993" s="2" t="s">
        <v>4461</v>
      </c>
    </row>
    <row r="3994" spans="1:1" x14ac:dyDescent="0.35">
      <c r="A3994" s="2" t="s">
        <v>4462</v>
      </c>
    </row>
    <row r="3995" spans="1:1" x14ac:dyDescent="0.35">
      <c r="A3995" s="2" t="s">
        <v>4463</v>
      </c>
    </row>
    <row r="3996" spans="1:1" x14ac:dyDescent="0.35">
      <c r="A3996" s="2" t="s">
        <v>4464</v>
      </c>
    </row>
    <row r="3997" spans="1:1" x14ac:dyDescent="0.35">
      <c r="A3997" s="2" t="s">
        <v>4465</v>
      </c>
    </row>
    <row r="3998" spans="1:1" x14ac:dyDescent="0.35">
      <c r="A3998" s="2" t="s">
        <v>4466</v>
      </c>
    </row>
    <row r="3999" spans="1:1" x14ac:dyDescent="0.35">
      <c r="A3999" s="2" t="s">
        <v>4467</v>
      </c>
    </row>
    <row r="4000" spans="1:1" x14ac:dyDescent="0.35">
      <c r="A4000" s="2" t="s">
        <v>4468</v>
      </c>
    </row>
    <row r="4001" spans="1:1" x14ac:dyDescent="0.35">
      <c r="A4001" s="2" t="s">
        <v>4469</v>
      </c>
    </row>
    <row r="4002" spans="1:1" x14ac:dyDescent="0.35">
      <c r="A4002" s="2" t="s">
        <v>4470</v>
      </c>
    </row>
    <row r="4003" spans="1:1" x14ac:dyDescent="0.35">
      <c r="A4003" s="2" t="s">
        <v>4471</v>
      </c>
    </row>
    <row r="4004" spans="1:1" x14ac:dyDescent="0.35">
      <c r="A4004" s="2" t="s">
        <v>4472</v>
      </c>
    </row>
    <row r="4005" spans="1:1" x14ac:dyDescent="0.35">
      <c r="A4005" s="2" t="s">
        <v>4473</v>
      </c>
    </row>
    <row r="4006" spans="1:1" x14ac:dyDescent="0.35">
      <c r="A4006" s="2" t="s">
        <v>4474</v>
      </c>
    </row>
    <row r="4007" spans="1:1" x14ac:dyDescent="0.35">
      <c r="A4007" s="2" t="s">
        <v>4475</v>
      </c>
    </row>
    <row r="4008" spans="1:1" x14ac:dyDescent="0.35">
      <c r="A4008" s="2" t="s">
        <v>4476</v>
      </c>
    </row>
    <row r="4009" spans="1:1" x14ac:dyDescent="0.35">
      <c r="A4009" s="2" t="s">
        <v>4477</v>
      </c>
    </row>
    <row r="4010" spans="1:1" x14ac:dyDescent="0.35">
      <c r="A4010" s="2" t="s">
        <v>4478</v>
      </c>
    </row>
    <row r="4011" spans="1:1" x14ac:dyDescent="0.35">
      <c r="A4011" s="2" t="s">
        <v>4479</v>
      </c>
    </row>
    <row r="4012" spans="1:1" x14ac:dyDescent="0.35">
      <c r="A4012" s="2" t="s">
        <v>4480</v>
      </c>
    </row>
    <row r="4013" spans="1:1" x14ac:dyDescent="0.35">
      <c r="A4013" s="2" t="s">
        <v>4481</v>
      </c>
    </row>
    <row r="4014" spans="1:1" x14ac:dyDescent="0.35">
      <c r="A4014" s="2" t="s">
        <v>4482</v>
      </c>
    </row>
    <row r="4015" spans="1:1" x14ac:dyDescent="0.35">
      <c r="A4015" s="2" t="s">
        <v>4483</v>
      </c>
    </row>
    <row r="4016" spans="1:1" x14ac:dyDescent="0.35">
      <c r="A4016" s="2" t="s">
        <v>4484</v>
      </c>
    </row>
    <row r="4017" spans="1:1" x14ac:dyDescent="0.35">
      <c r="A4017" s="2" t="s">
        <v>4485</v>
      </c>
    </row>
    <row r="4018" spans="1:1" x14ac:dyDescent="0.35">
      <c r="A4018" s="2" t="s">
        <v>4486</v>
      </c>
    </row>
    <row r="4019" spans="1:1" x14ac:dyDescent="0.35">
      <c r="A4019" s="2" t="s">
        <v>4487</v>
      </c>
    </row>
    <row r="4020" spans="1:1" x14ac:dyDescent="0.35">
      <c r="A4020" s="2" t="s">
        <v>4488</v>
      </c>
    </row>
    <row r="4021" spans="1:1" x14ac:dyDescent="0.35">
      <c r="A4021" s="2" t="s">
        <v>4489</v>
      </c>
    </row>
    <row r="4022" spans="1:1" x14ac:dyDescent="0.35">
      <c r="A4022" s="2" t="s">
        <v>4490</v>
      </c>
    </row>
    <row r="4023" spans="1:1" x14ac:dyDescent="0.35">
      <c r="A4023" s="2" t="s">
        <v>4491</v>
      </c>
    </row>
    <row r="4024" spans="1:1" x14ac:dyDescent="0.35">
      <c r="A4024" s="2" t="s">
        <v>4492</v>
      </c>
    </row>
    <row r="4025" spans="1:1" x14ac:dyDescent="0.35">
      <c r="A4025" s="2" t="s">
        <v>4493</v>
      </c>
    </row>
    <row r="4026" spans="1:1" x14ac:dyDescent="0.35">
      <c r="A4026" s="2" t="s">
        <v>4494</v>
      </c>
    </row>
    <row r="4027" spans="1:1" x14ac:dyDescent="0.35">
      <c r="A4027" s="2" t="s">
        <v>4495</v>
      </c>
    </row>
    <row r="4028" spans="1:1" x14ac:dyDescent="0.35">
      <c r="A4028" s="2" t="s">
        <v>4496</v>
      </c>
    </row>
    <row r="4029" spans="1:1" x14ac:dyDescent="0.35">
      <c r="A4029" s="2" t="s">
        <v>4497</v>
      </c>
    </row>
    <row r="4030" spans="1:1" x14ac:dyDescent="0.35">
      <c r="A4030" s="2" t="s">
        <v>4498</v>
      </c>
    </row>
    <row r="4031" spans="1:1" x14ac:dyDescent="0.35">
      <c r="A4031" s="2" t="s">
        <v>4499</v>
      </c>
    </row>
    <row r="4032" spans="1:1" x14ac:dyDescent="0.35">
      <c r="A4032" s="2" t="s">
        <v>4500</v>
      </c>
    </row>
    <row r="4033" spans="1:1" x14ac:dyDescent="0.35">
      <c r="A4033" s="2" t="s">
        <v>4501</v>
      </c>
    </row>
    <row r="4034" spans="1:1" x14ac:dyDescent="0.35">
      <c r="A4034" s="2" t="s">
        <v>4502</v>
      </c>
    </row>
    <row r="4035" spans="1:1" x14ac:dyDescent="0.35">
      <c r="A4035" s="2" t="s">
        <v>4503</v>
      </c>
    </row>
    <row r="4036" spans="1:1" x14ac:dyDescent="0.35">
      <c r="A4036" s="2" t="s">
        <v>4504</v>
      </c>
    </row>
    <row r="4037" spans="1:1" x14ac:dyDescent="0.35">
      <c r="A4037" s="2" t="s">
        <v>4505</v>
      </c>
    </row>
    <row r="4038" spans="1:1" x14ac:dyDescent="0.35">
      <c r="A4038" s="2" t="s">
        <v>4506</v>
      </c>
    </row>
    <row r="4039" spans="1:1" x14ac:dyDescent="0.35">
      <c r="A4039" s="2" t="s">
        <v>4507</v>
      </c>
    </row>
    <row r="4040" spans="1:1" x14ac:dyDescent="0.35">
      <c r="A4040" s="2" t="s">
        <v>4508</v>
      </c>
    </row>
    <row r="4041" spans="1:1" x14ac:dyDescent="0.35">
      <c r="A4041" s="2" t="s">
        <v>4509</v>
      </c>
    </row>
    <row r="4042" spans="1:1" x14ac:dyDescent="0.35">
      <c r="A4042" s="2" t="s">
        <v>4510</v>
      </c>
    </row>
    <row r="4043" spans="1:1" x14ac:dyDescent="0.35">
      <c r="A4043" s="2" t="s">
        <v>4511</v>
      </c>
    </row>
    <row r="4044" spans="1:1" x14ac:dyDescent="0.35">
      <c r="A4044" s="2" t="s">
        <v>4512</v>
      </c>
    </row>
    <row r="4045" spans="1:1" x14ac:dyDescent="0.35">
      <c r="A4045" s="2" t="s">
        <v>4513</v>
      </c>
    </row>
    <row r="4046" spans="1:1" x14ac:dyDescent="0.35">
      <c r="A4046" s="2" t="s">
        <v>4514</v>
      </c>
    </row>
    <row r="4047" spans="1:1" x14ac:dyDescent="0.35">
      <c r="A4047" s="2" t="s">
        <v>4515</v>
      </c>
    </row>
    <row r="4048" spans="1:1" x14ac:dyDescent="0.35">
      <c r="A4048" s="2" t="s">
        <v>4516</v>
      </c>
    </row>
    <row r="4049" spans="1:1" x14ac:dyDescent="0.35">
      <c r="A4049" s="2" t="s">
        <v>4517</v>
      </c>
    </row>
    <row r="4050" spans="1:1" x14ac:dyDescent="0.35">
      <c r="A4050" s="2" t="s">
        <v>4518</v>
      </c>
    </row>
    <row r="4051" spans="1:1" x14ac:dyDescent="0.35">
      <c r="A4051" s="2" t="s">
        <v>4519</v>
      </c>
    </row>
    <row r="4052" spans="1:1" x14ac:dyDescent="0.35">
      <c r="A4052" s="2" t="s">
        <v>4520</v>
      </c>
    </row>
    <row r="4053" spans="1:1" x14ac:dyDescent="0.35">
      <c r="A4053" s="2" t="s">
        <v>4521</v>
      </c>
    </row>
    <row r="4054" spans="1:1" x14ac:dyDescent="0.35">
      <c r="A4054" s="2" t="s">
        <v>4522</v>
      </c>
    </row>
    <row r="4055" spans="1:1" x14ac:dyDescent="0.35">
      <c r="A4055" s="2" t="s">
        <v>4523</v>
      </c>
    </row>
    <row r="4056" spans="1:1" x14ac:dyDescent="0.35">
      <c r="A4056" s="2" t="s">
        <v>4524</v>
      </c>
    </row>
    <row r="4057" spans="1:1" x14ac:dyDescent="0.35">
      <c r="A4057" s="2" t="s">
        <v>4525</v>
      </c>
    </row>
    <row r="4058" spans="1:1" x14ac:dyDescent="0.35">
      <c r="A4058" s="2" t="s">
        <v>4526</v>
      </c>
    </row>
    <row r="4059" spans="1:1" x14ac:dyDescent="0.35">
      <c r="A4059" s="2" t="s">
        <v>4527</v>
      </c>
    </row>
    <row r="4060" spans="1:1" x14ac:dyDescent="0.35">
      <c r="A4060" s="2" t="s">
        <v>4528</v>
      </c>
    </row>
    <row r="4061" spans="1:1" x14ac:dyDescent="0.35">
      <c r="A4061" s="2" t="s">
        <v>4529</v>
      </c>
    </row>
    <row r="4062" spans="1:1" x14ac:dyDescent="0.35">
      <c r="A4062" s="2" t="s">
        <v>4530</v>
      </c>
    </row>
    <row r="4063" spans="1:1" x14ac:dyDescent="0.35">
      <c r="A4063" s="2" t="s">
        <v>4531</v>
      </c>
    </row>
    <row r="4064" spans="1:1" x14ac:dyDescent="0.35">
      <c r="A4064" s="2" t="s">
        <v>4532</v>
      </c>
    </row>
    <row r="4065" spans="1:1" x14ac:dyDescent="0.35">
      <c r="A4065" s="2" t="s">
        <v>4533</v>
      </c>
    </row>
    <row r="4066" spans="1:1" x14ac:dyDescent="0.35">
      <c r="A4066" s="2" t="s">
        <v>4534</v>
      </c>
    </row>
    <row r="4067" spans="1:1" x14ac:dyDescent="0.35">
      <c r="A4067" s="2" t="s">
        <v>4535</v>
      </c>
    </row>
    <row r="4068" spans="1:1" x14ac:dyDescent="0.35">
      <c r="A4068" s="2" t="s">
        <v>4536</v>
      </c>
    </row>
    <row r="4069" spans="1:1" x14ac:dyDescent="0.35">
      <c r="A4069" s="2" t="s">
        <v>4537</v>
      </c>
    </row>
    <row r="4070" spans="1:1" x14ac:dyDescent="0.35">
      <c r="A4070" s="2" t="s">
        <v>4538</v>
      </c>
    </row>
    <row r="4071" spans="1:1" x14ac:dyDescent="0.35">
      <c r="A4071" s="2" t="s">
        <v>4539</v>
      </c>
    </row>
    <row r="4072" spans="1:1" x14ac:dyDescent="0.35">
      <c r="A4072" s="2" t="s">
        <v>4540</v>
      </c>
    </row>
    <row r="4073" spans="1:1" x14ac:dyDescent="0.35">
      <c r="A4073" s="2" t="s">
        <v>4541</v>
      </c>
    </row>
    <row r="4074" spans="1:1" x14ac:dyDescent="0.35">
      <c r="A4074" s="2" t="s">
        <v>4542</v>
      </c>
    </row>
    <row r="4075" spans="1:1" x14ac:dyDescent="0.35">
      <c r="A4075" s="2" t="s">
        <v>4543</v>
      </c>
    </row>
    <row r="4076" spans="1:1" x14ac:dyDescent="0.35">
      <c r="A4076" s="2" t="s">
        <v>4544</v>
      </c>
    </row>
    <row r="4077" spans="1:1" x14ac:dyDescent="0.35">
      <c r="A4077" s="2" t="s">
        <v>4545</v>
      </c>
    </row>
    <row r="4078" spans="1:1" x14ac:dyDescent="0.35">
      <c r="A4078" s="2" t="s">
        <v>4546</v>
      </c>
    </row>
    <row r="4079" spans="1:1" x14ac:dyDescent="0.35">
      <c r="A4079" s="2" t="s">
        <v>4547</v>
      </c>
    </row>
    <row r="4080" spans="1:1" x14ac:dyDescent="0.35">
      <c r="A4080" s="2" t="s">
        <v>4548</v>
      </c>
    </row>
    <row r="4081" spans="1:1" x14ac:dyDescent="0.35">
      <c r="A4081" s="2" t="s">
        <v>4549</v>
      </c>
    </row>
    <row r="4082" spans="1:1" x14ac:dyDescent="0.35">
      <c r="A4082" s="2" t="s">
        <v>4550</v>
      </c>
    </row>
    <row r="4083" spans="1:1" x14ac:dyDescent="0.35">
      <c r="A4083" s="2" t="s">
        <v>4551</v>
      </c>
    </row>
    <row r="4084" spans="1:1" x14ac:dyDescent="0.35">
      <c r="A4084" s="2" t="s">
        <v>4552</v>
      </c>
    </row>
    <row r="4085" spans="1:1" x14ac:dyDescent="0.35">
      <c r="A4085" s="2" t="s">
        <v>4553</v>
      </c>
    </row>
    <row r="4086" spans="1:1" x14ac:dyDescent="0.35">
      <c r="A4086" s="2" t="s">
        <v>4554</v>
      </c>
    </row>
    <row r="4087" spans="1:1" x14ac:dyDescent="0.35">
      <c r="A4087" s="2" t="s">
        <v>4555</v>
      </c>
    </row>
    <row r="4088" spans="1:1" x14ac:dyDescent="0.35">
      <c r="A4088" s="2" t="s">
        <v>4556</v>
      </c>
    </row>
    <row r="4089" spans="1:1" x14ac:dyDescent="0.35">
      <c r="A4089" s="2" t="s">
        <v>4557</v>
      </c>
    </row>
    <row r="4090" spans="1:1" x14ac:dyDescent="0.35">
      <c r="A4090" s="2" t="s">
        <v>4558</v>
      </c>
    </row>
    <row r="4091" spans="1:1" x14ac:dyDescent="0.35">
      <c r="A4091" s="2" t="s">
        <v>4559</v>
      </c>
    </row>
    <row r="4092" spans="1:1" x14ac:dyDescent="0.35">
      <c r="A4092" s="2" t="s">
        <v>4560</v>
      </c>
    </row>
    <row r="4093" spans="1:1" x14ac:dyDescent="0.35">
      <c r="A4093" s="2" t="s">
        <v>4561</v>
      </c>
    </row>
    <row r="4094" spans="1:1" x14ac:dyDescent="0.35">
      <c r="A4094" s="2" t="s">
        <v>4562</v>
      </c>
    </row>
    <row r="4095" spans="1:1" x14ac:dyDescent="0.35">
      <c r="A4095" s="2" t="s">
        <v>4563</v>
      </c>
    </row>
    <row r="4096" spans="1:1" x14ac:dyDescent="0.35">
      <c r="A4096" s="2" t="s">
        <v>4564</v>
      </c>
    </row>
    <row r="4097" spans="1:1" x14ac:dyDescent="0.35">
      <c r="A4097" s="2" t="s">
        <v>4565</v>
      </c>
    </row>
    <row r="4098" spans="1:1" x14ac:dyDescent="0.35">
      <c r="A4098" s="2" t="s">
        <v>4566</v>
      </c>
    </row>
    <row r="4099" spans="1:1" x14ac:dyDescent="0.35">
      <c r="A4099" s="2" t="s">
        <v>4567</v>
      </c>
    </row>
    <row r="4100" spans="1:1" x14ac:dyDescent="0.35">
      <c r="A4100" s="2" t="s">
        <v>4568</v>
      </c>
    </row>
    <row r="4101" spans="1:1" x14ac:dyDescent="0.35">
      <c r="A4101" s="2" t="s">
        <v>4569</v>
      </c>
    </row>
    <row r="4102" spans="1:1" x14ac:dyDescent="0.35">
      <c r="A4102" s="2" t="s">
        <v>4570</v>
      </c>
    </row>
    <row r="4103" spans="1:1" x14ac:dyDescent="0.35">
      <c r="A4103" s="2" t="s">
        <v>4571</v>
      </c>
    </row>
    <row r="4104" spans="1:1" x14ac:dyDescent="0.35">
      <c r="A4104" s="2" t="s">
        <v>4572</v>
      </c>
    </row>
    <row r="4105" spans="1:1" x14ac:dyDescent="0.35">
      <c r="A4105" s="2" t="s">
        <v>4573</v>
      </c>
    </row>
    <row r="4106" spans="1:1" x14ac:dyDescent="0.35">
      <c r="A4106" s="2" t="s">
        <v>4574</v>
      </c>
    </row>
    <row r="4107" spans="1:1" x14ac:dyDescent="0.35">
      <c r="A4107" s="2" t="s">
        <v>4575</v>
      </c>
    </row>
    <row r="4108" spans="1:1" x14ac:dyDescent="0.35">
      <c r="A4108" s="2" t="s">
        <v>4576</v>
      </c>
    </row>
    <row r="4109" spans="1:1" x14ac:dyDescent="0.35">
      <c r="A4109" s="2" t="s">
        <v>4577</v>
      </c>
    </row>
    <row r="4110" spans="1:1" x14ac:dyDescent="0.35">
      <c r="A4110" s="2" t="s">
        <v>4578</v>
      </c>
    </row>
    <row r="4111" spans="1:1" x14ac:dyDescent="0.35">
      <c r="A4111" s="2" t="s">
        <v>4579</v>
      </c>
    </row>
    <row r="4112" spans="1:1" x14ac:dyDescent="0.35">
      <c r="A4112" s="2" t="s">
        <v>4580</v>
      </c>
    </row>
    <row r="4113" spans="1:1" x14ac:dyDescent="0.35">
      <c r="A4113" s="2" t="s">
        <v>4581</v>
      </c>
    </row>
    <row r="4114" spans="1:1" x14ac:dyDescent="0.35">
      <c r="A4114" s="2" t="s">
        <v>4582</v>
      </c>
    </row>
    <row r="4115" spans="1:1" x14ac:dyDescent="0.35">
      <c r="A4115" s="2" t="s">
        <v>4583</v>
      </c>
    </row>
    <row r="4116" spans="1:1" x14ac:dyDescent="0.35">
      <c r="A4116" s="2" t="s">
        <v>4584</v>
      </c>
    </row>
    <row r="4117" spans="1:1" x14ac:dyDescent="0.35">
      <c r="A4117" s="2" t="s">
        <v>4585</v>
      </c>
    </row>
    <row r="4118" spans="1:1" x14ac:dyDescent="0.35">
      <c r="A4118" s="2" t="s">
        <v>4586</v>
      </c>
    </row>
    <row r="4119" spans="1:1" x14ac:dyDescent="0.35">
      <c r="A4119" s="2" t="s">
        <v>4587</v>
      </c>
    </row>
    <row r="4120" spans="1:1" x14ac:dyDescent="0.35">
      <c r="A4120" s="2" t="s">
        <v>4588</v>
      </c>
    </row>
    <row r="4121" spans="1:1" x14ac:dyDescent="0.35">
      <c r="A4121" s="2" t="s">
        <v>4589</v>
      </c>
    </row>
    <row r="4122" spans="1:1" x14ac:dyDescent="0.35">
      <c r="A4122" s="2" t="s">
        <v>4590</v>
      </c>
    </row>
    <row r="4123" spans="1:1" x14ac:dyDescent="0.35">
      <c r="A4123" s="2" t="s">
        <v>4591</v>
      </c>
    </row>
    <row r="4124" spans="1:1" x14ac:dyDescent="0.35">
      <c r="A4124" s="2" t="s">
        <v>4592</v>
      </c>
    </row>
    <row r="4125" spans="1:1" x14ac:dyDescent="0.35">
      <c r="A4125" s="2" t="s">
        <v>4593</v>
      </c>
    </row>
    <row r="4126" spans="1:1" x14ac:dyDescent="0.35">
      <c r="A4126" s="2" t="s">
        <v>4594</v>
      </c>
    </row>
    <row r="4127" spans="1:1" x14ac:dyDescent="0.35">
      <c r="A4127" s="2" t="s">
        <v>4595</v>
      </c>
    </row>
    <row r="4128" spans="1:1" x14ac:dyDescent="0.35">
      <c r="A4128" s="2" t="s">
        <v>4596</v>
      </c>
    </row>
    <row r="4129" spans="1:1" x14ac:dyDescent="0.35">
      <c r="A4129" s="2" t="s">
        <v>4597</v>
      </c>
    </row>
    <row r="4130" spans="1:1" x14ac:dyDescent="0.35">
      <c r="A4130" s="2" t="s">
        <v>4598</v>
      </c>
    </row>
    <row r="4131" spans="1:1" x14ac:dyDescent="0.35">
      <c r="A4131" s="2" t="s">
        <v>4599</v>
      </c>
    </row>
    <row r="4132" spans="1:1" x14ac:dyDescent="0.35">
      <c r="A4132" s="2" t="s">
        <v>4600</v>
      </c>
    </row>
    <row r="4133" spans="1:1" x14ac:dyDescent="0.35">
      <c r="A4133" s="2" t="s">
        <v>4601</v>
      </c>
    </row>
    <row r="4134" spans="1:1" x14ac:dyDescent="0.35">
      <c r="A4134" s="2" t="s">
        <v>4602</v>
      </c>
    </row>
    <row r="4135" spans="1:1" x14ac:dyDescent="0.35">
      <c r="A4135" s="2" t="s">
        <v>4603</v>
      </c>
    </row>
    <row r="4136" spans="1:1" x14ac:dyDescent="0.35">
      <c r="A4136" s="2" t="s">
        <v>4604</v>
      </c>
    </row>
    <row r="4137" spans="1:1" x14ac:dyDescent="0.35">
      <c r="A4137" s="2" t="s">
        <v>4605</v>
      </c>
    </row>
    <row r="4138" spans="1:1" x14ac:dyDescent="0.35">
      <c r="A4138" s="2" t="s">
        <v>4606</v>
      </c>
    </row>
    <row r="4139" spans="1:1" x14ac:dyDescent="0.35">
      <c r="A4139" s="2" t="s">
        <v>4607</v>
      </c>
    </row>
    <row r="4140" spans="1:1" x14ac:dyDescent="0.35">
      <c r="A4140" s="2" t="s">
        <v>4608</v>
      </c>
    </row>
    <row r="4141" spans="1:1" x14ac:dyDescent="0.35">
      <c r="A4141" s="2" t="s">
        <v>4609</v>
      </c>
    </row>
    <row r="4142" spans="1:1" x14ac:dyDescent="0.35">
      <c r="A4142" s="2" t="s">
        <v>4610</v>
      </c>
    </row>
    <row r="4143" spans="1:1" x14ac:dyDescent="0.35">
      <c r="A4143" s="2" t="s">
        <v>4611</v>
      </c>
    </row>
    <row r="4144" spans="1:1" x14ac:dyDescent="0.35">
      <c r="A4144" s="2" t="s">
        <v>4612</v>
      </c>
    </row>
    <row r="4145" spans="1:1" x14ac:dyDescent="0.35">
      <c r="A4145" s="2" t="s">
        <v>4613</v>
      </c>
    </row>
    <row r="4146" spans="1:1" x14ac:dyDescent="0.35">
      <c r="A4146" s="2" t="s">
        <v>4614</v>
      </c>
    </row>
    <row r="4147" spans="1:1" x14ac:dyDescent="0.35">
      <c r="A4147" s="2" t="s">
        <v>4615</v>
      </c>
    </row>
    <row r="4148" spans="1:1" x14ac:dyDescent="0.35">
      <c r="A4148" s="2" t="s">
        <v>4616</v>
      </c>
    </row>
    <row r="4149" spans="1:1" x14ac:dyDescent="0.35">
      <c r="A4149" s="2" t="s">
        <v>4617</v>
      </c>
    </row>
    <row r="4150" spans="1:1" x14ac:dyDescent="0.35">
      <c r="A4150" s="2" t="s">
        <v>4618</v>
      </c>
    </row>
    <row r="4151" spans="1:1" x14ac:dyDescent="0.35">
      <c r="A4151" s="2" t="s">
        <v>4619</v>
      </c>
    </row>
    <row r="4152" spans="1:1" x14ac:dyDescent="0.35">
      <c r="A4152" s="2" t="s">
        <v>4620</v>
      </c>
    </row>
    <row r="4153" spans="1:1" x14ac:dyDescent="0.35">
      <c r="A4153" s="2" t="s">
        <v>4621</v>
      </c>
    </row>
    <row r="4154" spans="1:1" x14ac:dyDescent="0.35">
      <c r="A4154" s="2" t="s">
        <v>4622</v>
      </c>
    </row>
    <row r="4155" spans="1:1" x14ac:dyDescent="0.35">
      <c r="A4155" s="2" t="s">
        <v>4623</v>
      </c>
    </row>
    <row r="4156" spans="1:1" x14ac:dyDescent="0.35">
      <c r="A4156" s="2" t="s">
        <v>4624</v>
      </c>
    </row>
    <row r="4157" spans="1:1" x14ac:dyDescent="0.35">
      <c r="A4157" s="2" t="s">
        <v>4625</v>
      </c>
    </row>
    <row r="4158" spans="1:1" x14ac:dyDescent="0.35">
      <c r="A4158" s="2" t="s">
        <v>4626</v>
      </c>
    </row>
    <row r="4159" spans="1:1" x14ac:dyDescent="0.35">
      <c r="A4159" s="2" t="s">
        <v>4627</v>
      </c>
    </row>
    <row r="4160" spans="1:1" x14ac:dyDescent="0.35">
      <c r="A4160" s="2" t="s">
        <v>4628</v>
      </c>
    </row>
    <row r="4161" spans="1:1" x14ac:dyDescent="0.35">
      <c r="A4161" s="2" t="s">
        <v>4629</v>
      </c>
    </row>
    <row r="4162" spans="1:1" x14ac:dyDescent="0.35">
      <c r="A4162" s="2" t="s">
        <v>4630</v>
      </c>
    </row>
    <row r="4163" spans="1:1" x14ac:dyDescent="0.35">
      <c r="A4163" s="2" t="s">
        <v>4631</v>
      </c>
    </row>
    <row r="4164" spans="1:1" x14ac:dyDescent="0.35">
      <c r="A4164" s="2" t="s">
        <v>4632</v>
      </c>
    </row>
    <row r="4165" spans="1:1" x14ac:dyDescent="0.35">
      <c r="A4165" s="2" t="s">
        <v>4633</v>
      </c>
    </row>
    <row r="4166" spans="1:1" x14ac:dyDescent="0.35">
      <c r="A4166" s="2" t="s">
        <v>4634</v>
      </c>
    </row>
    <row r="4167" spans="1:1" x14ac:dyDescent="0.35">
      <c r="A4167" s="2" t="s">
        <v>4635</v>
      </c>
    </row>
    <row r="4168" spans="1:1" x14ac:dyDescent="0.35">
      <c r="A4168" s="2" t="s">
        <v>4636</v>
      </c>
    </row>
    <row r="4169" spans="1:1" x14ac:dyDescent="0.35">
      <c r="A4169" s="2" t="s">
        <v>4637</v>
      </c>
    </row>
    <row r="4170" spans="1:1" x14ac:dyDescent="0.35">
      <c r="A4170" s="2" t="s">
        <v>4638</v>
      </c>
    </row>
    <row r="4171" spans="1:1" x14ac:dyDescent="0.35">
      <c r="A4171" s="2" t="s">
        <v>4639</v>
      </c>
    </row>
    <row r="4172" spans="1:1" x14ac:dyDescent="0.35">
      <c r="A4172" s="2" t="s">
        <v>4640</v>
      </c>
    </row>
    <row r="4173" spans="1:1" x14ac:dyDescent="0.35">
      <c r="A4173" s="2" t="s">
        <v>4641</v>
      </c>
    </row>
    <row r="4174" spans="1:1" x14ac:dyDescent="0.35">
      <c r="A4174" s="2" t="s">
        <v>4642</v>
      </c>
    </row>
    <row r="4175" spans="1:1" x14ac:dyDescent="0.35">
      <c r="A4175" s="2" t="s">
        <v>4643</v>
      </c>
    </row>
    <row r="4176" spans="1:1" x14ac:dyDescent="0.35">
      <c r="A4176" s="2" t="s">
        <v>4644</v>
      </c>
    </row>
    <row r="4177" spans="1:1" x14ac:dyDescent="0.35">
      <c r="A4177" s="2" t="s">
        <v>4645</v>
      </c>
    </row>
    <row r="4178" spans="1:1" x14ac:dyDescent="0.35">
      <c r="A4178" s="2" t="s">
        <v>4646</v>
      </c>
    </row>
    <row r="4179" spans="1:1" x14ac:dyDescent="0.35">
      <c r="A4179" s="2" t="s">
        <v>4647</v>
      </c>
    </row>
    <row r="4180" spans="1:1" x14ac:dyDescent="0.35">
      <c r="A4180" s="2" t="s">
        <v>4648</v>
      </c>
    </row>
    <row r="4181" spans="1:1" x14ac:dyDescent="0.35">
      <c r="A4181" s="2" t="s">
        <v>4649</v>
      </c>
    </row>
    <row r="4182" spans="1:1" x14ac:dyDescent="0.35">
      <c r="A4182" s="2" t="s">
        <v>4650</v>
      </c>
    </row>
    <row r="4183" spans="1:1" x14ac:dyDescent="0.35">
      <c r="A4183" s="2" t="s">
        <v>4651</v>
      </c>
    </row>
    <row r="4184" spans="1:1" x14ac:dyDescent="0.35">
      <c r="A4184" s="2" t="s">
        <v>4652</v>
      </c>
    </row>
    <row r="4185" spans="1:1" x14ac:dyDescent="0.35">
      <c r="A4185" s="2" t="s">
        <v>4653</v>
      </c>
    </row>
    <row r="4186" spans="1:1" x14ac:dyDescent="0.35">
      <c r="A4186" s="2" t="s">
        <v>4654</v>
      </c>
    </row>
    <row r="4187" spans="1:1" x14ac:dyDescent="0.35">
      <c r="A4187" s="2" t="s">
        <v>4655</v>
      </c>
    </row>
    <row r="4188" spans="1:1" x14ac:dyDescent="0.35">
      <c r="A4188" s="2" t="s">
        <v>4656</v>
      </c>
    </row>
    <row r="4189" spans="1:1" x14ac:dyDescent="0.35">
      <c r="A4189" s="2" t="s">
        <v>4657</v>
      </c>
    </row>
    <row r="4190" spans="1:1" x14ac:dyDescent="0.35">
      <c r="A4190" s="2" t="s">
        <v>4658</v>
      </c>
    </row>
    <row r="4191" spans="1:1" x14ac:dyDescent="0.35">
      <c r="A4191" s="2" t="s">
        <v>4659</v>
      </c>
    </row>
    <row r="4192" spans="1:1" x14ac:dyDescent="0.35">
      <c r="A4192" s="2" t="s">
        <v>4660</v>
      </c>
    </row>
    <row r="4193" spans="1:1" x14ac:dyDescent="0.35">
      <c r="A4193" s="2" t="s">
        <v>4661</v>
      </c>
    </row>
    <row r="4194" spans="1:1" x14ac:dyDescent="0.35">
      <c r="A4194" s="2" t="s">
        <v>4662</v>
      </c>
    </row>
    <row r="4195" spans="1:1" x14ac:dyDescent="0.35">
      <c r="A4195" s="2" t="s">
        <v>4663</v>
      </c>
    </row>
    <row r="4196" spans="1:1" x14ac:dyDescent="0.35">
      <c r="A4196" s="2" t="s">
        <v>4664</v>
      </c>
    </row>
    <row r="4197" spans="1:1" x14ac:dyDescent="0.35">
      <c r="A4197" s="2" t="s">
        <v>4665</v>
      </c>
    </row>
    <row r="4198" spans="1:1" x14ac:dyDescent="0.35">
      <c r="A4198" s="2" t="s">
        <v>4666</v>
      </c>
    </row>
    <row r="4199" spans="1:1" x14ac:dyDescent="0.35">
      <c r="A4199" s="2" t="s">
        <v>4667</v>
      </c>
    </row>
    <row r="4200" spans="1:1" x14ac:dyDescent="0.35">
      <c r="A4200" s="2" t="s">
        <v>4668</v>
      </c>
    </row>
    <row r="4201" spans="1:1" x14ac:dyDescent="0.35">
      <c r="A4201" s="2" t="s">
        <v>4669</v>
      </c>
    </row>
    <row r="4202" spans="1:1" x14ac:dyDescent="0.35">
      <c r="A4202" s="2" t="s">
        <v>4670</v>
      </c>
    </row>
    <row r="4203" spans="1:1" x14ac:dyDescent="0.35">
      <c r="A4203" s="2" t="s">
        <v>4671</v>
      </c>
    </row>
    <row r="4204" spans="1:1" x14ac:dyDescent="0.35">
      <c r="A4204" s="2" t="s">
        <v>4672</v>
      </c>
    </row>
    <row r="4205" spans="1:1" x14ac:dyDescent="0.35">
      <c r="A4205" s="2" t="s">
        <v>4673</v>
      </c>
    </row>
    <row r="4206" spans="1:1" x14ac:dyDescent="0.35">
      <c r="A4206" s="2" t="s">
        <v>4674</v>
      </c>
    </row>
    <row r="4207" spans="1:1" x14ac:dyDescent="0.35">
      <c r="A4207" s="2" t="s">
        <v>4675</v>
      </c>
    </row>
    <row r="4208" spans="1:1" x14ac:dyDescent="0.35">
      <c r="A4208" s="2" t="s">
        <v>4676</v>
      </c>
    </row>
    <row r="4209" spans="1:1" x14ac:dyDescent="0.35">
      <c r="A4209" s="2" t="s">
        <v>4677</v>
      </c>
    </row>
    <row r="4210" spans="1:1" x14ac:dyDescent="0.35">
      <c r="A4210" s="2" t="s">
        <v>4678</v>
      </c>
    </row>
    <row r="4211" spans="1:1" x14ac:dyDescent="0.35">
      <c r="A4211" s="2" t="s">
        <v>4679</v>
      </c>
    </row>
    <row r="4212" spans="1:1" x14ac:dyDescent="0.35">
      <c r="A4212" s="2" t="s">
        <v>4680</v>
      </c>
    </row>
    <row r="4213" spans="1:1" x14ac:dyDescent="0.35">
      <c r="A4213" s="2" t="s">
        <v>4681</v>
      </c>
    </row>
    <row r="4214" spans="1:1" x14ac:dyDescent="0.35">
      <c r="A4214" s="2" t="s">
        <v>4682</v>
      </c>
    </row>
    <row r="4215" spans="1:1" x14ac:dyDescent="0.35">
      <c r="A4215" s="2" t="s">
        <v>4683</v>
      </c>
    </row>
    <row r="4216" spans="1:1" x14ac:dyDescent="0.35">
      <c r="A4216" s="2" t="s">
        <v>4684</v>
      </c>
    </row>
    <row r="4217" spans="1:1" x14ac:dyDescent="0.35">
      <c r="A4217" s="2" t="s">
        <v>4685</v>
      </c>
    </row>
    <row r="4218" spans="1:1" x14ac:dyDescent="0.35">
      <c r="A4218" s="2" t="s">
        <v>4686</v>
      </c>
    </row>
    <row r="4219" spans="1:1" x14ac:dyDescent="0.35">
      <c r="A4219" s="2" t="s">
        <v>4687</v>
      </c>
    </row>
    <row r="4220" spans="1:1" x14ac:dyDescent="0.35">
      <c r="A4220" s="2" t="s">
        <v>4688</v>
      </c>
    </row>
    <row r="4221" spans="1:1" x14ac:dyDescent="0.35">
      <c r="A4221" s="2" t="s">
        <v>4689</v>
      </c>
    </row>
    <row r="4222" spans="1:1" x14ac:dyDescent="0.35">
      <c r="A4222" s="2" t="s">
        <v>4690</v>
      </c>
    </row>
    <row r="4223" spans="1:1" x14ac:dyDescent="0.35">
      <c r="A4223" s="2" t="s">
        <v>4691</v>
      </c>
    </row>
    <row r="4224" spans="1:1" x14ac:dyDescent="0.35">
      <c r="A4224" s="2" t="s">
        <v>4692</v>
      </c>
    </row>
    <row r="4225" spans="1:1" x14ac:dyDescent="0.35">
      <c r="A4225" s="2" t="s">
        <v>4693</v>
      </c>
    </row>
    <row r="4226" spans="1:1" x14ac:dyDescent="0.35">
      <c r="A4226" s="2" t="s">
        <v>4694</v>
      </c>
    </row>
    <row r="4227" spans="1:1" x14ac:dyDescent="0.35">
      <c r="A4227" s="2" t="s">
        <v>4695</v>
      </c>
    </row>
    <row r="4228" spans="1:1" x14ac:dyDescent="0.35">
      <c r="A4228" s="2" t="s">
        <v>4696</v>
      </c>
    </row>
    <row r="4229" spans="1:1" x14ac:dyDescent="0.35">
      <c r="A4229" s="2" t="s">
        <v>4697</v>
      </c>
    </row>
    <row r="4230" spans="1:1" x14ac:dyDescent="0.35">
      <c r="A4230" s="2" t="s">
        <v>4698</v>
      </c>
    </row>
    <row r="4231" spans="1:1" x14ac:dyDescent="0.35">
      <c r="A4231" s="2" t="s">
        <v>4699</v>
      </c>
    </row>
    <row r="4232" spans="1:1" x14ac:dyDescent="0.35">
      <c r="A4232" s="2" t="s">
        <v>4700</v>
      </c>
    </row>
    <row r="4233" spans="1:1" x14ac:dyDescent="0.35">
      <c r="A4233" s="2" t="s">
        <v>4701</v>
      </c>
    </row>
    <row r="4234" spans="1:1" x14ac:dyDescent="0.35">
      <c r="A4234" s="2" t="s">
        <v>4702</v>
      </c>
    </row>
    <row r="4235" spans="1:1" x14ac:dyDescent="0.35">
      <c r="A4235" s="2" t="s">
        <v>4703</v>
      </c>
    </row>
    <row r="4236" spans="1:1" x14ac:dyDescent="0.35">
      <c r="A4236" s="2" t="s">
        <v>4704</v>
      </c>
    </row>
    <row r="4237" spans="1:1" x14ac:dyDescent="0.35">
      <c r="A4237" s="2" t="s">
        <v>4705</v>
      </c>
    </row>
    <row r="4238" spans="1:1" x14ac:dyDescent="0.35">
      <c r="A4238" s="2" t="s">
        <v>4706</v>
      </c>
    </row>
    <row r="4239" spans="1:1" x14ac:dyDescent="0.35">
      <c r="A4239" s="2" t="s">
        <v>4707</v>
      </c>
    </row>
    <row r="4240" spans="1:1" x14ac:dyDescent="0.35">
      <c r="A4240" s="2" t="s">
        <v>4708</v>
      </c>
    </row>
    <row r="4241" spans="1:1" x14ac:dyDescent="0.35">
      <c r="A4241" s="2" t="s">
        <v>4709</v>
      </c>
    </row>
    <row r="4242" spans="1:1" x14ac:dyDescent="0.35">
      <c r="A4242" s="2" t="s">
        <v>4710</v>
      </c>
    </row>
    <row r="4243" spans="1:1" x14ac:dyDescent="0.35">
      <c r="A4243" s="2" t="s">
        <v>4711</v>
      </c>
    </row>
    <row r="4244" spans="1:1" x14ac:dyDescent="0.35">
      <c r="A4244" s="2" t="s">
        <v>4712</v>
      </c>
    </row>
    <row r="4245" spans="1:1" x14ac:dyDescent="0.35">
      <c r="A4245" s="2" t="s">
        <v>4713</v>
      </c>
    </row>
    <row r="4246" spans="1:1" x14ac:dyDescent="0.35">
      <c r="A4246" s="2" t="s">
        <v>4714</v>
      </c>
    </row>
    <row r="4247" spans="1:1" x14ac:dyDescent="0.35">
      <c r="A4247" s="2" t="s">
        <v>4715</v>
      </c>
    </row>
    <row r="4248" spans="1:1" x14ac:dyDescent="0.35">
      <c r="A4248" s="2" t="s">
        <v>4716</v>
      </c>
    </row>
    <row r="4249" spans="1:1" x14ac:dyDescent="0.35">
      <c r="A4249" s="2" t="s">
        <v>4717</v>
      </c>
    </row>
    <row r="4250" spans="1:1" x14ac:dyDescent="0.35">
      <c r="A4250" s="2" t="s">
        <v>4718</v>
      </c>
    </row>
    <row r="4251" spans="1:1" x14ac:dyDescent="0.35">
      <c r="A4251" s="2" t="s">
        <v>4719</v>
      </c>
    </row>
    <row r="4252" spans="1:1" x14ac:dyDescent="0.35">
      <c r="A4252" s="2" t="s">
        <v>4720</v>
      </c>
    </row>
    <row r="4253" spans="1:1" x14ac:dyDescent="0.35">
      <c r="A4253" s="2" t="s">
        <v>4721</v>
      </c>
    </row>
    <row r="4254" spans="1:1" x14ac:dyDescent="0.35">
      <c r="A4254" s="2" t="s">
        <v>4722</v>
      </c>
    </row>
    <row r="4255" spans="1:1" x14ac:dyDescent="0.35">
      <c r="A4255" s="2" t="s">
        <v>4723</v>
      </c>
    </row>
    <row r="4256" spans="1:1" x14ac:dyDescent="0.35">
      <c r="A4256" s="2" t="s">
        <v>4724</v>
      </c>
    </row>
    <row r="4257" spans="1:1" x14ac:dyDescent="0.35">
      <c r="A4257" s="2" t="s">
        <v>4725</v>
      </c>
    </row>
    <row r="4258" spans="1:1" x14ac:dyDescent="0.35">
      <c r="A4258" s="2" t="s">
        <v>4726</v>
      </c>
    </row>
    <row r="4259" spans="1:1" x14ac:dyDescent="0.35">
      <c r="A4259" s="2" t="s">
        <v>4727</v>
      </c>
    </row>
    <row r="4260" spans="1:1" x14ac:dyDescent="0.35">
      <c r="A4260" s="2" t="s">
        <v>4728</v>
      </c>
    </row>
    <row r="4261" spans="1:1" x14ac:dyDescent="0.35">
      <c r="A4261" s="2" t="s">
        <v>4729</v>
      </c>
    </row>
    <row r="4262" spans="1:1" x14ac:dyDescent="0.35">
      <c r="A4262" s="2" t="s">
        <v>4730</v>
      </c>
    </row>
    <row r="4263" spans="1:1" x14ac:dyDescent="0.35">
      <c r="A4263" s="2" t="s">
        <v>4731</v>
      </c>
    </row>
    <row r="4264" spans="1:1" x14ac:dyDescent="0.35">
      <c r="A4264" s="2" t="s">
        <v>4732</v>
      </c>
    </row>
    <row r="4265" spans="1:1" x14ac:dyDescent="0.35">
      <c r="A4265" s="2" t="s">
        <v>4733</v>
      </c>
    </row>
    <row r="4266" spans="1:1" x14ac:dyDescent="0.35">
      <c r="A4266" s="2" t="s">
        <v>4734</v>
      </c>
    </row>
    <row r="4267" spans="1:1" x14ac:dyDescent="0.35">
      <c r="A4267" s="2" t="s">
        <v>4735</v>
      </c>
    </row>
    <row r="4268" spans="1:1" x14ac:dyDescent="0.35">
      <c r="A4268" s="2" t="s">
        <v>4736</v>
      </c>
    </row>
    <row r="4269" spans="1:1" x14ac:dyDescent="0.35">
      <c r="A4269" s="2" t="s">
        <v>4737</v>
      </c>
    </row>
    <row r="4270" spans="1:1" x14ac:dyDescent="0.35">
      <c r="A4270" s="2" t="s">
        <v>4738</v>
      </c>
    </row>
    <row r="4271" spans="1:1" x14ac:dyDescent="0.35">
      <c r="A4271" s="2" t="s">
        <v>4739</v>
      </c>
    </row>
    <row r="4272" spans="1:1" x14ac:dyDescent="0.35">
      <c r="A4272" s="2" t="s">
        <v>4740</v>
      </c>
    </row>
    <row r="4273" spans="1:1" x14ac:dyDescent="0.35">
      <c r="A4273" s="2" t="s">
        <v>4741</v>
      </c>
    </row>
    <row r="4274" spans="1:1" x14ac:dyDescent="0.35">
      <c r="A4274" s="2" t="s">
        <v>4742</v>
      </c>
    </row>
    <row r="4275" spans="1:1" x14ac:dyDescent="0.35">
      <c r="A4275" s="2" t="s">
        <v>4743</v>
      </c>
    </row>
    <row r="4276" spans="1:1" x14ac:dyDescent="0.35">
      <c r="A4276" s="2" t="s">
        <v>4744</v>
      </c>
    </row>
    <row r="4277" spans="1:1" x14ac:dyDescent="0.35">
      <c r="A4277" s="2" t="s">
        <v>4745</v>
      </c>
    </row>
    <row r="4278" spans="1:1" x14ac:dyDescent="0.35">
      <c r="A4278" s="2" t="s">
        <v>4746</v>
      </c>
    </row>
    <row r="4279" spans="1:1" x14ac:dyDescent="0.35">
      <c r="A4279" s="2" t="s">
        <v>4747</v>
      </c>
    </row>
    <row r="4280" spans="1:1" x14ac:dyDescent="0.35">
      <c r="A4280" s="2" t="s">
        <v>4748</v>
      </c>
    </row>
    <row r="4281" spans="1:1" x14ac:dyDescent="0.35">
      <c r="A4281" s="2" t="s">
        <v>4749</v>
      </c>
    </row>
    <row r="4282" spans="1:1" x14ac:dyDescent="0.35">
      <c r="A4282" s="2" t="s">
        <v>4750</v>
      </c>
    </row>
    <row r="4283" spans="1:1" x14ac:dyDescent="0.35">
      <c r="A4283" s="2" t="s">
        <v>4751</v>
      </c>
    </row>
    <row r="4284" spans="1:1" x14ac:dyDescent="0.35">
      <c r="A4284" s="2" t="s">
        <v>4752</v>
      </c>
    </row>
    <row r="4285" spans="1:1" x14ac:dyDescent="0.35">
      <c r="A4285" s="2" t="s">
        <v>4753</v>
      </c>
    </row>
    <row r="4286" spans="1:1" x14ac:dyDescent="0.35">
      <c r="A4286" s="2" t="s">
        <v>4754</v>
      </c>
    </row>
    <row r="4287" spans="1:1" x14ac:dyDescent="0.35">
      <c r="A4287" s="2" t="s">
        <v>4755</v>
      </c>
    </row>
    <row r="4288" spans="1:1" x14ac:dyDescent="0.35">
      <c r="A4288" s="2" t="s">
        <v>4756</v>
      </c>
    </row>
    <row r="4289" spans="1:1" x14ac:dyDescent="0.35">
      <c r="A4289" s="2" t="s">
        <v>4757</v>
      </c>
    </row>
    <row r="4290" spans="1:1" x14ac:dyDescent="0.35">
      <c r="A4290" s="2" t="s">
        <v>4758</v>
      </c>
    </row>
    <row r="4291" spans="1:1" x14ac:dyDescent="0.35">
      <c r="A4291" s="2" t="s">
        <v>4759</v>
      </c>
    </row>
    <row r="4292" spans="1:1" x14ac:dyDescent="0.35">
      <c r="A4292" s="2" t="s">
        <v>4760</v>
      </c>
    </row>
    <row r="4293" spans="1:1" x14ac:dyDescent="0.35">
      <c r="A4293" s="2" t="s">
        <v>4761</v>
      </c>
    </row>
    <row r="4294" spans="1:1" x14ac:dyDescent="0.35">
      <c r="A4294" s="2" t="s">
        <v>4762</v>
      </c>
    </row>
    <row r="4295" spans="1:1" x14ac:dyDescent="0.35">
      <c r="A4295" s="2" t="s">
        <v>4763</v>
      </c>
    </row>
    <row r="4296" spans="1:1" x14ac:dyDescent="0.35">
      <c r="A4296" s="2" t="s">
        <v>4764</v>
      </c>
    </row>
    <row r="4297" spans="1:1" x14ac:dyDescent="0.35">
      <c r="A4297" s="2" t="s">
        <v>4765</v>
      </c>
    </row>
    <row r="4298" spans="1:1" x14ac:dyDescent="0.35">
      <c r="A4298" s="2" t="s">
        <v>4766</v>
      </c>
    </row>
    <row r="4299" spans="1:1" x14ac:dyDescent="0.35">
      <c r="A4299" s="2" t="s">
        <v>4767</v>
      </c>
    </row>
    <row r="4300" spans="1:1" x14ac:dyDescent="0.35">
      <c r="A4300" s="2" t="s">
        <v>4768</v>
      </c>
    </row>
    <row r="4301" spans="1:1" x14ac:dyDescent="0.35">
      <c r="A4301" s="2" t="s">
        <v>4769</v>
      </c>
    </row>
    <row r="4302" spans="1:1" x14ac:dyDescent="0.35">
      <c r="A4302" s="2" t="s">
        <v>4770</v>
      </c>
    </row>
    <row r="4303" spans="1:1" x14ac:dyDescent="0.35">
      <c r="A4303" s="2" t="s">
        <v>4771</v>
      </c>
    </row>
    <row r="4304" spans="1:1" x14ac:dyDescent="0.35">
      <c r="A4304" s="2" t="s">
        <v>4772</v>
      </c>
    </row>
    <row r="4305" spans="1:1" x14ac:dyDescent="0.35">
      <c r="A4305" s="2" t="s">
        <v>4773</v>
      </c>
    </row>
    <row r="4306" spans="1:1" x14ac:dyDescent="0.35">
      <c r="A4306" s="2" t="s">
        <v>4774</v>
      </c>
    </row>
    <row r="4307" spans="1:1" x14ac:dyDescent="0.35">
      <c r="A4307" s="2" t="s">
        <v>4775</v>
      </c>
    </row>
    <row r="4308" spans="1:1" x14ac:dyDescent="0.35">
      <c r="A4308" s="2" t="s">
        <v>4776</v>
      </c>
    </row>
    <row r="4309" spans="1:1" x14ac:dyDescent="0.35">
      <c r="A4309" s="2" t="s">
        <v>4777</v>
      </c>
    </row>
    <row r="4310" spans="1:1" x14ac:dyDescent="0.35">
      <c r="A4310" s="2" t="s">
        <v>4778</v>
      </c>
    </row>
    <row r="4311" spans="1:1" x14ac:dyDescent="0.35">
      <c r="A4311" s="2" t="s">
        <v>4779</v>
      </c>
    </row>
    <row r="4312" spans="1:1" x14ac:dyDescent="0.35">
      <c r="A4312" s="2" t="s">
        <v>4780</v>
      </c>
    </row>
    <row r="4313" spans="1:1" x14ac:dyDescent="0.35">
      <c r="A4313" s="2" t="s">
        <v>4781</v>
      </c>
    </row>
    <row r="4314" spans="1:1" x14ac:dyDescent="0.35">
      <c r="A4314" s="2" t="s">
        <v>4782</v>
      </c>
    </row>
    <row r="4315" spans="1:1" x14ac:dyDescent="0.35">
      <c r="A4315" s="2" t="s">
        <v>4783</v>
      </c>
    </row>
    <row r="4316" spans="1:1" x14ac:dyDescent="0.35">
      <c r="A4316" s="2" t="s">
        <v>4784</v>
      </c>
    </row>
    <row r="4317" spans="1:1" x14ac:dyDescent="0.35">
      <c r="A4317" s="2" t="s">
        <v>4785</v>
      </c>
    </row>
    <row r="4318" spans="1:1" x14ac:dyDescent="0.35">
      <c r="A4318" s="2" t="s">
        <v>4786</v>
      </c>
    </row>
    <row r="4319" spans="1:1" x14ac:dyDescent="0.35">
      <c r="A4319" s="2" t="s">
        <v>4787</v>
      </c>
    </row>
    <row r="4320" spans="1:1" x14ac:dyDescent="0.35">
      <c r="A4320" s="2" t="s">
        <v>4788</v>
      </c>
    </row>
    <row r="4321" spans="1:1" x14ac:dyDescent="0.35">
      <c r="A4321" s="2" t="s">
        <v>4789</v>
      </c>
    </row>
    <row r="4322" spans="1:1" x14ac:dyDescent="0.35">
      <c r="A4322" s="2" t="s">
        <v>4790</v>
      </c>
    </row>
    <row r="4323" spans="1:1" x14ac:dyDescent="0.35">
      <c r="A4323" s="2" t="s">
        <v>4791</v>
      </c>
    </row>
    <row r="4324" spans="1:1" x14ac:dyDescent="0.35">
      <c r="A4324" s="2" t="s">
        <v>4792</v>
      </c>
    </row>
    <row r="4325" spans="1:1" x14ac:dyDescent="0.35">
      <c r="A4325" s="2" t="s">
        <v>4793</v>
      </c>
    </row>
    <row r="4326" spans="1:1" x14ac:dyDescent="0.35">
      <c r="A4326" s="2" t="s">
        <v>4794</v>
      </c>
    </row>
    <row r="4327" spans="1:1" x14ac:dyDescent="0.35">
      <c r="A4327" s="2" t="s">
        <v>4795</v>
      </c>
    </row>
    <row r="4328" spans="1:1" x14ac:dyDescent="0.35">
      <c r="A4328" s="2" t="s">
        <v>4796</v>
      </c>
    </row>
    <row r="4329" spans="1:1" x14ac:dyDescent="0.35">
      <c r="A4329" s="2" t="s">
        <v>4797</v>
      </c>
    </row>
    <row r="4330" spans="1:1" x14ac:dyDescent="0.35">
      <c r="A4330" s="2" t="s">
        <v>4798</v>
      </c>
    </row>
    <row r="4331" spans="1:1" x14ac:dyDescent="0.35">
      <c r="A4331" s="2" t="s">
        <v>4799</v>
      </c>
    </row>
    <row r="4332" spans="1:1" x14ac:dyDescent="0.35">
      <c r="A4332" s="2" t="s">
        <v>4800</v>
      </c>
    </row>
    <row r="4333" spans="1:1" x14ac:dyDescent="0.35">
      <c r="A4333" s="2" t="s">
        <v>4801</v>
      </c>
    </row>
    <row r="4334" spans="1:1" x14ac:dyDescent="0.35">
      <c r="A4334" s="2" t="s">
        <v>4802</v>
      </c>
    </row>
    <row r="4335" spans="1:1" x14ac:dyDescent="0.35">
      <c r="A4335" s="2" t="s">
        <v>4803</v>
      </c>
    </row>
    <row r="4336" spans="1:1" x14ac:dyDescent="0.35">
      <c r="A4336" s="2" t="s">
        <v>4804</v>
      </c>
    </row>
    <row r="4337" spans="1:1" x14ac:dyDescent="0.35">
      <c r="A4337" s="2" t="s">
        <v>4805</v>
      </c>
    </row>
    <row r="4338" spans="1:1" x14ac:dyDescent="0.35">
      <c r="A4338" s="2" t="s">
        <v>4806</v>
      </c>
    </row>
    <row r="4339" spans="1:1" x14ac:dyDescent="0.35">
      <c r="A4339" s="2" t="s">
        <v>4807</v>
      </c>
    </row>
    <row r="4340" spans="1:1" x14ac:dyDescent="0.35">
      <c r="A4340" s="2" t="s">
        <v>4808</v>
      </c>
    </row>
    <row r="4341" spans="1:1" x14ac:dyDescent="0.35">
      <c r="A4341" s="2" t="s">
        <v>4809</v>
      </c>
    </row>
    <row r="4342" spans="1:1" x14ac:dyDescent="0.35">
      <c r="A4342" s="2" t="s">
        <v>4810</v>
      </c>
    </row>
    <row r="4343" spans="1:1" x14ac:dyDescent="0.35">
      <c r="A4343" s="2" t="s">
        <v>4811</v>
      </c>
    </row>
    <row r="4344" spans="1:1" x14ac:dyDescent="0.35">
      <c r="A4344" s="2" t="s">
        <v>4812</v>
      </c>
    </row>
    <row r="4345" spans="1:1" x14ac:dyDescent="0.35">
      <c r="A4345" s="2" t="s">
        <v>4813</v>
      </c>
    </row>
    <row r="4346" spans="1:1" x14ac:dyDescent="0.35">
      <c r="A4346" s="2" t="s">
        <v>4814</v>
      </c>
    </row>
    <row r="4347" spans="1:1" x14ac:dyDescent="0.35">
      <c r="A4347" s="2" t="s">
        <v>4815</v>
      </c>
    </row>
    <row r="4348" spans="1:1" x14ac:dyDescent="0.35">
      <c r="A4348" s="2" t="s">
        <v>4816</v>
      </c>
    </row>
    <row r="4349" spans="1:1" x14ac:dyDescent="0.35">
      <c r="A4349" s="2" t="s">
        <v>4817</v>
      </c>
    </row>
    <row r="4350" spans="1:1" x14ac:dyDescent="0.35">
      <c r="A4350" s="2" t="s">
        <v>4818</v>
      </c>
    </row>
    <row r="4351" spans="1:1" x14ac:dyDescent="0.35">
      <c r="A4351" s="2" t="s">
        <v>4819</v>
      </c>
    </row>
    <row r="4352" spans="1:1" x14ac:dyDescent="0.35">
      <c r="A4352" s="2" t="s">
        <v>4820</v>
      </c>
    </row>
    <row r="4353" spans="1:1" x14ac:dyDescent="0.35">
      <c r="A4353" s="2" t="s">
        <v>4821</v>
      </c>
    </row>
    <row r="4354" spans="1:1" x14ac:dyDescent="0.35">
      <c r="A4354" s="2" t="s">
        <v>4822</v>
      </c>
    </row>
    <row r="4355" spans="1:1" x14ac:dyDescent="0.35">
      <c r="A4355" s="2" t="s">
        <v>4823</v>
      </c>
    </row>
    <row r="4356" spans="1:1" x14ac:dyDescent="0.35">
      <c r="A4356" s="2" t="s">
        <v>4824</v>
      </c>
    </row>
    <row r="4357" spans="1:1" x14ac:dyDescent="0.35">
      <c r="A4357" s="2" t="s">
        <v>4825</v>
      </c>
    </row>
    <row r="4358" spans="1:1" x14ac:dyDescent="0.35">
      <c r="A4358" s="2" t="s">
        <v>4826</v>
      </c>
    </row>
    <row r="4359" spans="1:1" x14ac:dyDescent="0.35">
      <c r="A4359" s="2" t="s">
        <v>4827</v>
      </c>
    </row>
    <row r="4360" spans="1:1" x14ac:dyDescent="0.35">
      <c r="A4360" s="2" t="s">
        <v>4828</v>
      </c>
    </row>
    <row r="4361" spans="1:1" x14ac:dyDescent="0.35">
      <c r="A4361" s="2" t="s">
        <v>4829</v>
      </c>
    </row>
    <row r="4362" spans="1:1" x14ac:dyDescent="0.35">
      <c r="A4362" s="2" t="s">
        <v>4830</v>
      </c>
    </row>
    <row r="4363" spans="1:1" x14ac:dyDescent="0.35">
      <c r="A4363" s="2" t="s">
        <v>4831</v>
      </c>
    </row>
    <row r="4364" spans="1:1" x14ac:dyDescent="0.35">
      <c r="A4364" s="2" t="s">
        <v>4832</v>
      </c>
    </row>
    <row r="4365" spans="1:1" x14ac:dyDescent="0.35">
      <c r="A4365" s="2" t="s">
        <v>4833</v>
      </c>
    </row>
    <row r="4366" spans="1:1" x14ac:dyDescent="0.35">
      <c r="A4366" s="2" t="s">
        <v>4834</v>
      </c>
    </row>
    <row r="4367" spans="1:1" x14ac:dyDescent="0.35">
      <c r="A4367" s="2" t="s">
        <v>4835</v>
      </c>
    </row>
    <row r="4368" spans="1:1" x14ac:dyDescent="0.35">
      <c r="A4368" s="2" t="s">
        <v>4836</v>
      </c>
    </row>
    <row r="4369" spans="1:1" x14ac:dyDescent="0.35">
      <c r="A4369" s="2" t="s">
        <v>4837</v>
      </c>
    </row>
    <row r="4370" spans="1:1" x14ac:dyDescent="0.35">
      <c r="A4370" s="2" t="s">
        <v>4838</v>
      </c>
    </row>
    <row r="4371" spans="1:1" x14ac:dyDescent="0.35">
      <c r="A4371" s="2" t="s">
        <v>4839</v>
      </c>
    </row>
    <row r="4372" spans="1:1" x14ac:dyDescent="0.35">
      <c r="A4372" s="2" t="s">
        <v>4840</v>
      </c>
    </row>
    <row r="4373" spans="1:1" x14ac:dyDescent="0.35">
      <c r="A4373" s="2" t="s">
        <v>4841</v>
      </c>
    </row>
    <row r="4374" spans="1:1" x14ac:dyDescent="0.35">
      <c r="A4374" s="2" t="s">
        <v>4842</v>
      </c>
    </row>
    <row r="4375" spans="1:1" x14ac:dyDescent="0.35">
      <c r="A4375" s="2" t="s">
        <v>4843</v>
      </c>
    </row>
    <row r="4376" spans="1:1" x14ac:dyDescent="0.35">
      <c r="A4376" s="2" t="s">
        <v>4844</v>
      </c>
    </row>
    <row r="4377" spans="1:1" x14ac:dyDescent="0.35">
      <c r="A4377" s="2" t="s">
        <v>4845</v>
      </c>
    </row>
    <row r="4378" spans="1:1" x14ac:dyDescent="0.35">
      <c r="A4378" s="2" t="s">
        <v>4846</v>
      </c>
    </row>
    <row r="4379" spans="1:1" x14ac:dyDescent="0.35">
      <c r="A4379" s="2" t="s">
        <v>4847</v>
      </c>
    </row>
    <row r="4380" spans="1:1" x14ac:dyDescent="0.35">
      <c r="A4380" s="2" t="s">
        <v>4848</v>
      </c>
    </row>
    <row r="4381" spans="1:1" x14ac:dyDescent="0.35">
      <c r="A4381" s="2" t="s">
        <v>4849</v>
      </c>
    </row>
    <row r="4382" spans="1:1" x14ac:dyDescent="0.35">
      <c r="A4382" s="2" t="s">
        <v>4850</v>
      </c>
    </row>
    <row r="4383" spans="1:1" x14ac:dyDescent="0.35">
      <c r="A4383" s="2" t="s">
        <v>4851</v>
      </c>
    </row>
    <row r="4384" spans="1:1" x14ac:dyDescent="0.35">
      <c r="A4384" s="2" t="s">
        <v>4852</v>
      </c>
    </row>
    <row r="4385" spans="1:1" x14ac:dyDescent="0.35">
      <c r="A4385" s="2" t="s">
        <v>4853</v>
      </c>
    </row>
    <row r="4386" spans="1:1" x14ac:dyDescent="0.35">
      <c r="A4386" s="2" t="s">
        <v>4854</v>
      </c>
    </row>
    <row r="4387" spans="1:1" x14ac:dyDescent="0.35">
      <c r="A4387" s="2" t="s">
        <v>4855</v>
      </c>
    </row>
    <row r="4388" spans="1:1" x14ac:dyDescent="0.35">
      <c r="A4388" s="2" t="s">
        <v>4856</v>
      </c>
    </row>
    <row r="4389" spans="1:1" x14ac:dyDescent="0.35">
      <c r="A4389" s="2" t="s">
        <v>4857</v>
      </c>
    </row>
    <row r="4390" spans="1:1" x14ac:dyDescent="0.35">
      <c r="A4390" s="2" t="s">
        <v>4858</v>
      </c>
    </row>
    <row r="4391" spans="1:1" x14ac:dyDescent="0.35">
      <c r="A4391" s="2" t="s">
        <v>4859</v>
      </c>
    </row>
    <row r="4392" spans="1:1" x14ac:dyDescent="0.35">
      <c r="A4392" s="2" t="s">
        <v>4860</v>
      </c>
    </row>
    <row r="4393" spans="1:1" x14ac:dyDescent="0.35">
      <c r="A4393" s="2" t="s">
        <v>4861</v>
      </c>
    </row>
    <row r="4394" spans="1:1" x14ac:dyDescent="0.35">
      <c r="A4394" s="2" t="s">
        <v>4862</v>
      </c>
    </row>
    <row r="4395" spans="1:1" x14ac:dyDescent="0.35">
      <c r="A4395" s="2" t="s">
        <v>4863</v>
      </c>
    </row>
    <row r="4396" spans="1:1" x14ac:dyDescent="0.35">
      <c r="A4396" s="2" t="s">
        <v>4864</v>
      </c>
    </row>
    <row r="4397" spans="1:1" x14ac:dyDescent="0.35">
      <c r="A4397" s="2" t="s">
        <v>4865</v>
      </c>
    </row>
    <row r="4398" spans="1:1" x14ac:dyDescent="0.35">
      <c r="A4398" s="2" t="s">
        <v>4866</v>
      </c>
    </row>
    <row r="4399" spans="1:1" x14ac:dyDescent="0.35">
      <c r="A4399" s="2" t="s">
        <v>4867</v>
      </c>
    </row>
    <row r="4400" spans="1:1" x14ac:dyDescent="0.35">
      <c r="A4400" s="2" t="s">
        <v>4868</v>
      </c>
    </row>
    <row r="4401" spans="1:1" x14ac:dyDescent="0.35">
      <c r="A4401" s="2" t="s">
        <v>4869</v>
      </c>
    </row>
    <row r="4402" spans="1:1" x14ac:dyDescent="0.35">
      <c r="A4402" s="2" t="s">
        <v>4870</v>
      </c>
    </row>
    <row r="4403" spans="1:1" x14ac:dyDescent="0.35">
      <c r="A4403" s="2" t="s">
        <v>4871</v>
      </c>
    </row>
    <row r="4404" spans="1:1" x14ac:dyDescent="0.35">
      <c r="A4404" s="2" t="s">
        <v>4872</v>
      </c>
    </row>
    <row r="4405" spans="1:1" x14ac:dyDescent="0.35">
      <c r="A4405" s="2" t="s">
        <v>4873</v>
      </c>
    </row>
    <row r="4406" spans="1:1" x14ac:dyDescent="0.35">
      <c r="A4406" s="2" t="s">
        <v>4874</v>
      </c>
    </row>
    <row r="4407" spans="1:1" x14ac:dyDescent="0.35">
      <c r="A4407" s="2" t="s">
        <v>4875</v>
      </c>
    </row>
    <row r="4408" spans="1:1" x14ac:dyDescent="0.35">
      <c r="A4408" s="2" t="s">
        <v>4876</v>
      </c>
    </row>
    <row r="4409" spans="1:1" x14ac:dyDescent="0.35">
      <c r="A4409" s="2" t="s">
        <v>4877</v>
      </c>
    </row>
    <row r="4410" spans="1:1" x14ac:dyDescent="0.35">
      <c r="A4410" s="2" t="s">
        <v>4878</v>
      </c>
    </row>
    <row r="4411" spans="1:1" x14ac:dyDescent="0.35">
      <c r="A4411" s="2" t="s">
        <v>4879</v>
      </c>
    </row>
    <row r="4412" spans="1:1" x14ac:dyDescent="0.35">
      <c r="A4412" s="2" t="s">
        <v>4880</v>
      </c>
    </row>
    <row r="4413" spans="1:1" x14ac:dyDescent="0.35">
      <c r="A4413" s="2" t="s">
        <v>4881</v>
      </c>
    </row>
    <row r="4414" spans="1:1" x14ac:dyDescent="0.35">
      <c r="A4414" s="2" t="s">
        <v>4882</v>
      </c>
    </row>
    <row r="4415" spans="1:1" x14ac:dyDescent="0.35">
      <c r="A4415" s="2" t="s">
        <v>4883</v>
      </c>
    </row>
    <row r="4416" spans="1:1" x14ac:dyDescent="0.35">
      <c r="A4416" s="2" t="s">
        <v>4884</v>
      </c>
    </row>
    <row r="4417" spans="1:1" x14ac:dyDescent="0.35">
      <c r="A4417" s="2" t="s">
        <v>4885</v>
      </c>
    </row>
    <row r="4418" spans="1:1" x14ac:dyDescent="0.35">
      <c r="A4418" s="2" t="s">
        <v>4886</v>
      </c>
    </row>
    <row r="4419" spans="1:1" x14ac:dyDescent="0.35">
      <c r="A4419" s="2" t="s">
        <v>4887</v>
      </c>
    </row>
    <row r="4420" spans="1:1" x14ac:dyDescent="0.35">
      <c r="A4420" s="2" t="s">
        <v>4888</v>
      </c>
    </row>
    <row r="4421" spans="1:1" x14ac:dyDescent="0.35">
      <c r="A4421" s="2" t="s">
        <v>4889</v>
      </c>
    </row>
    <row r="4422" spans="1:1" x14ac:dyDescent="0.35">
      <c r="A4422" s="2" t="s">
        <v>4890</v>
      </c>
    </row>
    <row r="4423" spans="1:1" x14ac:dyDescent="0.35">
      <c r="A4423" s="2" t="s">
        <v>4891</v>
      </c>
    </row>
    <row r="4424" spans="1:1" x14ac:dyDescent="0.35">
      <c r="A4424" s="2" t="s">
        <v>4892</v>
      </c>
    </row>
    <row r="4425" spans="1:1" x14ac:dyDescent="0.35">
      <c r="A4425" s="2" t="s">
        <v>4893</v>
      </c>
    </row>
    <row r="4426" spans="1:1" x14ac:dyDescent="0.35">
      <c r="A4426" s="2" t="s">
        <v>4894</v>
      </c>
    </row>
    <row r="4427" spans="1:1" x14ac:dyDescent="0.35">
      <c r="A4427" s="2" t="s">
        <v>4895</v>
      </c>
    </row>
    <row r="4428" spans="1:1" x14ac:dyDescent="0.35">
      <c r="A4428" s="2" t="s">
        <v>4896</v>
      </c>
    </row>
    <row r="4429" spans="1:1" x14ac:dyDescent="0.35">
      <c r="A4429" s="2" t="s">
        <v>4897</v>
      </c>
    </row>
    <row r="4430" spans="1:1" x14ac:dyDescent="0.35">
      <c r="A4430" s="2" t="s">
        <v>4898</v>
      </c>
    </row>
    <row r="4431" spans="1:1" x14ac:dyDescent="0.35">
      <c r="A4431" s="2" t="s">
        <v>4899</v>
      </c>
    </row>
    <row r="4432" spans="1:1" x14ac:dyDescent="0.35">
      <c r="A4432" s="2" t="s">
        <v>4900</v>
      </c>
    </row>
    <row r="4433" spans="1:1" x14ac:dyDescent="0.35">
      <c r="A4433" s="2" t="s">
        <v>4901</v>
      </c>
    </row>
    <row r="4434" spans="1:1" x14ac:dyDescent="0.35">
      <c r="A4434" s="2" t="s">
        <v>4902</v>
      </c>
    </row>
    <row r="4435" spans="1:1" x14ac:dyDescent="0.35">
      <c r="A4435" s="2" t="s">
        <v>4903</v>
      </c>
    </row>
    <row r="4436" spans="1:1" x14ac:dyDescent="0.35">
      <c r="A4436" s="2" t="s">
        <v>4904</v>
      </c>
    </row>
    <row r="4437" spans="1:1" x14ac:dyDescent="0.35">
      <c r="A4437" s="2" t="s">
        <v>4905</v>
      </c>
    </row>
    <row r="4438" spans="1:1" x14ac:dyDescent="0.35">
      <c r="A4438" s="2" t="s">
        <v>4906</v>
      </c>
    </row>
    <row r="4439" spans="1:1" x14ac:dyDescent="0.35">
      <c r="A4439" s="2" t="s">
        <v>4907</v>
      </c>
    </row>
    <row r="4440" spans="1:1" x14ac:dyDescent="0.35">
      <c r="A4440" s="2" t="s">
        <v>4908</v>
      </c>
    </row>
    <row r="4441" spans="1:1" x14ac:dyDescent="0.35">
      <c r="A4441" s="2" t="s">
        <v>4909</v>
      </c>
    </row>
    <row r="4442" spans="1:1" x14ac:dyDescent="0.35">
      <c r="A4442" s="2" t="s">
        <v>4910</v>
      </c>
    </row>
    <row r="4443" spans="1:1" x14ac:dyDescent="0.35">
      <c r="A4443" s="2" t="s">
        <v>4911</v>
      </c>
    </row>
    <row r="4444" spans="1:1" x14ac:dyDescent="0.35">
      <c r="A4444" s="2" t="s">
        <v>4912</v>
      </c>
    </row>
    <row r="4445" spans="1:1" x14ac:dyDescent="0.35">
      <c r="A4445" s="2" t="s">
        <v>4913</v>
      </c>
    </row>
    <row r="4446" spans="1:1" x14ac:dyDescent="0.35">
      <c r="A4446" s="2" t="s">
        <v>4914</v>
      </c>
    </row>
    <row r="4447" spans="1:1" x14ac:dyDescent="0.35">
      <c r="A4447" s="2" t="s">
        <v>4915</v>
      </c>
    </row>
    <row r="4448" spans="1:1" x14ac:dyDescent="0.35">
      <c r="A4448" s="2" t="s">
        <v>4916</v>
      </c>
    </row>
    <row r="4449" spans="1:1" x14ac:dyDescent="0.35">
      <c r="A4449" s="2" t="s">
        <v>4917</v>
      </c>
    </row>
    <row r="4450" spans="1:1" x14ac:dyDescent="0.35">
      <c r="A4450" s="2" t="s">
        <v>4918</v>
      </c>
    </row>
    <row r="4451" spans="1:1" x14ac:dyDescent="0.35">
      <c r="A4451" s="2" t="s">
        <v>4919</v>
      </c>
    </row>
    <row r="4452" spans="1:1" x14ac:dyDescent="0.35">
      <c r="A4452" s="2" t="s">
        <v>4920</v>
      </c>
    </row>
    <row r="4453" spans="1:1" x14ac:dyDescent="0.35">
      <c r="A4453" s="2" t="s">
        <v>4921</v>
      </c>
    </row>
    <row r="4454" spans="1:1" x14ac:dyDescent="0.35">
      <c r="A4454" s="2" t="s">
        <v>4922</v>
      </c>
    </row>
    <row r="4455" spans="1:1" x14ac:dyDescent="0.35">
      <c r="A4455" s="2" t="s">
        <v>4923</v>
      </c>
    </row>
    <row r="4456" spans="1:1" x14ac:dyDescent="0.35">
      <c r="A4456" s="2" t="s">
        <v>4924</v>
      </c>
    </row>
    <row r="4457" spans="1:1" x14ac:dyDescent="0.35">
      <c r="A4457" s="2" t="s">
        <v>4925</v>
      </c>
    </row>
    <row r="4458" spans="1:1" x14ac:dyDescent="0.35">
      <c r="A4458" s="2" t="s">
        <v>4926</v>
      </c>
    </row>
    <row r="4459" spans="1:1" x14ac:dyDescent="0.35">
      <c r="A4459" s="2" t="s">
        <v>4927</v>
      </c>
    </row>
    <row r="4460" spans="1:1" x14ac:dyDescent="0.35">
      <c r="A4460" s="2" t="s">
        <v>4928</v>
      </c>
    </row>
    <row r="4461" spans="1:1" x14ac:dyDescent="0.35">
      <c r="A4461" s="2" t="s">
        <v>4929</v>
      </c>
    </row>
    <row r="4462" spans="1:1" x14ac:dyDescent="0.35">
      <c r="A4462" s="2" t="s">
        <v>4930</v>
      </c>
    </row>
    <row r="4463" spans="1:1" x14ac:dyDescent="0.35">
      <c r="A4463" s="2" t="s">
        <v>4931</v>
      </c>
    </row>
    <row r="4464" spans="1:1" x14ac:dyDescent="0.35">
      <c r="A4464" s="2" t="s">
        <v>4932</v>
      </c>
    </row>
    <row r="4465" spans="1:1" x14ac:dyDescent="0.35">
      <c r="A4465" s="2" t="s">
        <v>4933</v>
      </c>
    </row>
    <row r="4466" spans="1:1" x14ac:dyDescent="0.35">
      <c r="A4466" s="2" t="s">
        <v>4934</v>
      </c>
    </row>
    <row r="4467" spans="1:1" x14ac:dyDescent="0.35">
      <c r="A4467" s="2" t="s">
        <v>4935</v>
      </c>
    </row>
    <row r="4468" spans="1:1" x14ac:dyDescent="0.35">
      <c r="A4468" s="2" t="s">
        <v>4936</v>
      </c>
    </row>
    <row r="4469" spans="1:1" x14ac:dyDescent="0.35">
      <c r="A4469" s="2" t="s">
        <v>4937</v>
      </c>
    </row>
    <row r="4470" spans="1:1" x14ac:dyDescent="0.35">
      <c r="A4470" s="2" t="s">
        <v>4938</v>
      </c>
    </row>
    <row r="4471" spans="1:1" x14ac:dyDescent="0.35">
      <c r="A4471" s="2" t="s">
        <v>4939</v>
      </c>
    </row>
    <row r="4472" spans="1:1" x14ac:dyDescent="0.35">
      <c r="A4472" s="2" t="s">
        <v>4940</v>
      </c>
    </row>
    <row r="4473" spans="1:1" x14ac:dyDescent="0.35">
      <c r="A4473" s="2" t="s">
        <v>4941</v>
      </c>
    </row>
    <row r="4474" spans="1:1" x14ac:dyDescent="0.35">
      <c r="A4474" s="2" t="s">
        <v>4942</v>
      </c>
    </row>
    <row r="4475" spans="1:1" x14ac:dyDescent="0.35">
      <c r="A4475" s="2" t="s">
        <v>4943</v>
      </c>
    </row>
    <row r="4476" spans="1:1" x14ac:dyDescent="0.35">
      <c r="A4476" s="2" t="s">
        <v>4944</v>
      </c>
    </row>
    <row r="4477" spans="1:1" x14ac:dyDescent="0.35">
      <c r="A4477" s="2" t="s">
        <v>4945</v>
      </c>
    </row>
    <row r="4478" spans="1:1" x14ac:dyDescent="0.35">
      <c r="A4478" s="2" t="s">
        <v>4946</v>
      </c>
    </row>
    <row r="4479" spans="1:1" x14ac:dyDescent="0.35">
      <c r="A4479" s="2" t="s">
        <v>4947</v>
      </c>
    </row>
    <row r="4480" spans="1:1" x14ac:dyDescent="0.35">
      <c r="A4480" s="2" t="s">
        <v>4948</v>
      </c>
    </row>
    <row r="4481" spans="1:1" x14ac:dyDescent="0.35">
      <c r="A4481" s="2" t="s">
        <v>4949</v>
      </c>
    </row>
    <row r="4482" spans="1:1" x14ac:dyDescent="0.35">
      <c r="A4482" s="2" t="s">
        <v>4950</v>
      </c>
    </row>
    <row r="4483" spans="1:1" x14ac:dyDescent="0.35">
      <c r="A4483" s="2" t="s">
        <v>4951</v>
      </c>
    </row>
    <row r="4484" spans="1:1" x14ac:dyDescent="0.35">
      <c r="A4484" s="2" t="s">
        <v>4952</v>
      </c>
    </row>
    <row r="4485" spans="1:1" x14ac:dyDescent="0.35">
      <c r="A4485" s="2" t="s">
        <v>4953</v>
      </c>
    </row>
    <row r="4486" spans="1:1" x14ac:dyDescent="0.35">
      <c r="A4486" s="2" t="s">
        <v>158</v>
      </c>
    </row>
    <row r="4487" spans="1:1" x14ac:dyDescent="0.35">
      <c r="A4487" s="2" t="s">
        <v>4954</v>
      </c>
    </row>
    <row r="4488" spans="1:1" x14ac:dyDescent="0.35">
      <c r="A4488" s="2" t="s">
        <v>4955</v>
      </c>
    </row>
    <row r="4489" spans="1:1" x14ac:dyDescent="0.35">
      <c r="A4489" s="2" t="s">
        <v>4956</v>
      </c>
    </row>
    <row r="4490" spans="1:1" x14ac:dyDescent="0.35">
      <c r="A4490" s="2" t="s">
        <v>4957</v>
      </c>
    </row>
    <row r="4491" spans="1:1" x14ac:dyDescent="0.35">
      <c r="A4491" s="2" t="s">
        <v>4958</v>
      </c>
    </row>
    <row r="4492" spans="1:1" x14ac:dyDescent="0.35">
      <c r="A4492" s="2" t="s">
        <v>4959</v>
      </c>
    </row>
    <row r="4493" spans="1:1" x14ac:dyDescent="0.35">
      <c r="A4493" s="2" t="s">
        <v>4960</v>
      </c>
    </row>
    <row r="4494" spans="1:1" x14ac:dyDescent="0.35">
      <c r="A4494" s="2" t="s">
        <v>4961</v>
      </c>
    </row>
    <row r="4495" spans="1:1" x14ac:dyDescent="0.35">
      <c r="A4495" s="2" t="s">
        <v>4962</v>
      </c>
    </row>
    <row r="4496" spans="1:1" x14ac:dyDescent="0.35">
      <c r="A4496" s="2" t="s">
        <v>4963</v>
      </c>
    </row>
    <row r="4497" spans="1:1" x14ac:dyDescent="0.35">
      <c r="A4497" s="2" t="s">
        <v>4964</v>
      </c>
    </row>
    <row r="4498" spans="1:1" x14ac:dyDescent="0.35">
      <c r="A4498" s="2" t="s">
        <v>4965</v>
      </c>
    </row>
    <row r="4499" spans="1:1" x14ac:dyDescent="0.35">
      <c r="A4499" s="2" t="s">
        <v>4966</v>
      </c>
    </row>
    <row r="4500" spans="1:1" x14ac:dyDescent="0.35">
      <c r="A4500" s="2" t="s">
        <v>4967</v>
      </c>
    </row>
    <row r="4501" spans="1:1" x14ac:dyDescent="0.35">
      <c r="A4501" s="2" t="s">
        <v>4968</v>
      </c>
    </row>
    <row r="4502" spans="1:1" x14ac:dyDescent="0.35">
      <c r="A4502" s="2" t="s">
        <v>4969</v>
      </c>
    </row>
    <row r="4503" spans="1:1" x14ac:dyDescent="0.35">
      <c r="A4503" s="2" t="s">
        <v>4970</v>
      </c>
    </row>
    <row r="4504" spans="1:1" x14ac:dyDescent="0.35">
      <c r="A4504" s="2" t="s">
        <v>4971</v>
      </c>
    </row>
    <row r="4505" spans="1:1" x14ac:dyDescent="0.35">
      <c r="A4505" s="2" t="s">
        <v>4972</v>
      </c>
    </row>
    <row r="4506" spans="1:1" x14ac:dyDescent="0.35">
      <c r="A4506" s="2" t="s">
        <v>4973</v>
      </c>
    </row>
    <row r="4507" spans="1:1" x14ac:dyDescent="0.35">
      <c r="A4507" s="2" t="s">
        <v>4974</v>
      </c>
    </row>
    <row r="4508" spans="1:1" x14ac:dyDescent="0.35">
      <c r="A4508" s="2" t="s">
        <v>4975</v>
      </c>
    </row>
    <row r="4509" spans="1:1" x14ac:dyDescent="0.35">
      <c r="A4509" s="2" t="s">
        <v>4976</v>
      </c>
    </row>
    <row r="4510" spans="1:1" x14ac:dyDescent="0.35">
      <c r="A4510" s="2" t="s">
        <v>4977</v>
      </c>
    </row>
    <row r="4511" spans="1:1" x14ac:dyDescent="0.35">
      <c r="A4511" s="2" t="s">
        <v>4978</v>
      </c>
    </row>
    <row r="4512" spans="1:1" x14ac:dyDescent="0.35">
      <c r="A4512" s="2" t="s">
        <v>4979</v>
      </c>
    </row>
    <row r="4513" spans="1:1" x14ac:dyDescent="0.35">
      <c r="A4513" s="2" t="s">
        <v>4980</v>
      </c>
    </row>
    <row r="4514" spans="1:1" x14ac:dyDescent="0.35">
      <c r="A4514" s="2" t="s">
        <v>4981</v>
      </c>
    </row>
    <row r="4515" spans="1:1" x14ac:dyDescent="0.35">
      <c r="A4515" s="2" t="s">
        <v>4982</v>
      </c>
    </row>
    <row r="4516" spans="1:1" x14ac:dyDescent="0.35">
      <c r="A4516" s="2" t="s">
        <v>4983</v>
      </c>
    </row>
    <row r="4517" spans="1:1" x14ac:dyDescent="0.35">
      <c r="A4517" s="2" t="s">
        <v>4984</v>
      </c>
    </row>
    <row r="4518" spans="1:1" x14ac:dyDescent="0.35">
      <c r="A4518" s="2" t="s">
        <v>4985</v>
      </c>
    </row>
    <row r="4519" spans="1:1" x14ac:dyDescent="0.35">
      <c r="A4519" s="2" t="s">
        <v>4986</v>
      </c>
    </row>
    <row r="4520" spans="1:1" x14ac:dyDescent="0.35">
      <c r="A4520" s="2" t="s">
        <v>4987</v>
      </c>
    </row>
    <row r="4521" spans="1:1" x14ac:dyDescent="0.35">
      <c r="A4521" s="2" t="s">
        <v>4988</v>
      </c>
    </row>
    <row r="4522" spans="1:1" x14ac:dyDescent="0.35">
      <c r="A4522" s="2" t="s">
        <v>4989</v>
      </c>
    </row>
    <row r="4523" spans="1:1" x14ac:dyDescent="0.35">
      <c r="A4523" s="2" t="s">
        <v>4990</v>
      </c>
    </row>
    <row r="4524" spans="1:1" x14ac:dyDescent="0.35">
      <c r="A4524" s="2" t="s">
        <v>4991</v>
      </c>
    </row>
    <row r="4525" spans="1:1" x14ac:dyDescent="0.35">
      <c r="A4525" s="2" t="s">
        <v>4992</v>
      </c>
    </row>
    <row r="4526" spans="1:1" x14ac:dyDescent="0.35">
      <c r="A4526" s="2" t="s">
        <v>4993</v>
      </c>
    </row>
    <row r="4527" spans="1:1" x14ac:dyDescent="0.35">
      <c r="A4527" s="2" t="s">
        <v>4994</v>
      </c>
    </row>
    <row r="4528" spans="1:1" x14ac:dyDescent="0.35">
      <c r="A4528" s="2" t="s">
        <v>4995</v>
      </c>
    </row>
    <row r="4529" spans="1:1" x14ac:dyDescent="0.35">
      <c r="A4529" s="2" t="s">
        <v>4996</v>
      </c>
    </row>
    <row r="4530" spans="1:1" x14ac:dyDescent="0.35">
      <c r="A4530" s="2" t="s">
        <v>4997</v>
      </c>
    </row>
    <row r="4531" spans="1:1" x14ac:dyDescent="0.35">
      <c r="A4531" s="2" t="s">
        <v>4998</v>
      </c>
    </row>
    <row r="4532" spans="1:1" x14ac:dyDescent="0.35">
      <c r="A4532" s="2" t="s">
        <v>4999</v>
      </c>
    </row>
    <row r="4533" spans="1:1" x14ac:dyDescent="0.35">
      <c r="A4533" s="2" t="s">
        <v>5000</v>
      </c>
    </row>
    <row r="4534" spans="1:1" x14ac:dyDescent="0.35">
      <c r="A4534" s="2" t="s">
        <v>5001</v>
      </c>
    </row>
    <row r="4535" spans="1:1" x14ac:dyDescent="0.35">
      <c r="A4535" s="2" t="s">
        <v>5002</v>
      </c>
    </row>
    <row r="4536" spans="1:1" x14ac:dyDescent="0.35">
      <c r="A4536" s="2" t="s">
        <v>5003</v>
      </c>
    </row>
    <row r="4537" spans="1:1" x14ac:dyDescent="0.35">
      <c r="A4537" s="2" t="s">
        <v>5004</v>
      </c>
    </row>
    <row r="4538" spans="1:1" x14ac:dyDescent="0.35">
      <c r="A4538" s="2" t="s">
        <v>5005</v>
      </c>
    </row>
    <row r="4539" spans="1:1" x14ac:dyDescent="0.35">
      <c r="A4539" s="2" t="s">
        <v>5006</v>
      </c>
    </row>
    <row r="4540" spans="1:1" x14ac:dyDescent="0.35">
      <c r="A4540" s="2" t="s">
        <v>5007</v>
      </c>
    </row>
    <row r="4541" spans="1:1" x14ac:dyDescent="0.35">
      <c r="A4541" s="2" t="s">
        <v>5008</v>
      </c>
    </row>
    <row r="4542" spans="1:1" x14ac:dyDescent="0.35">
      <c r="A4542" s="2" t="s">
        <v>5009</v>
      </c>
    </row>
    <row r="4543" spans="1:1" x14ac:dyDescent="0.35">
      <c r="A4543" s="2" t="s">
        <v>5010</v>
      </c>
    </row>
    <row r="4544" spans="1:1" x14ac:dyDescent="0.35">
      <c r="A4544" s="2" t="s">
        <v>5011</v>
      </c>
    </row>
    <row r="4545" spans="1:1" x14ac:dyDescent="0.35">
      <c r="A4545" s="2" t="s">
        <v>5012</v>
      </c>
    </row>
    <row r="4546" spans="1:1" x14ac:dyDescent="0.35">
      <c r="A4546" s="2" t="s">
        <v>5013</v>
      </c>
    </row>
    <row r="4547" spans="1:1" x14ac:dyDescent="0.35">
      <c r="A4547" s="2" t="s">
        <v>5014</v>
      </c>
    </row>
    <row r="4548" spans="1:1" x14ac:dyDescent="0.35">
      <c r="A4548" s="2" t="s">
        <v>5015</v>
      </c>
    </row>
    <row r="4549" spans="1:1" x14ac:dyDescent="0.35">
      <c r="A4549" s="2" t="s">
        <v>5016</v>
      </c>
    </row>
    <row r="4550" spans="1:1" x14ac:dyDescent="0.35">
      <c r="A4550" s="2" t="s">
        <v>5017</v>
      </c>
    </row>
    <row r="4551" spans="1:1" x14ac:dyDescent="0.35">
      <c r="A4551" s="2" t="s">
        <v>5018</v>
      </c>
    </row>
    <row r="4552" spans="1:1" x14ac:dyDescent="0.35">
      <c r="A4552" s="2" t="s">
        <v>5019</v>
      </c>
    </row>
    <row r="4553" spans="1:1" x14ac:dyDescent="0.35">
      <c r="A4553" s="2" t="s">
        <v>5020</v>
      </c>
    </row>
    <row r="4554" spans="1:1" x14ac:dyDescent="0.35">
      <c r="A4554" s="2" t="s">
        <v>5021</v>
      </c>
    </row>
    <row r="4555" spans="1:1" x14ac:dyDescent="0.35">
      <c r="A4555" s="2" t="s">
        <v>5022</v>
      </c>
    </row>
    <row r="4556" spans="1:1" x14ac:dyDescent="0.35">
      <c r="A4556" s="2" t="s">
        <v>5023</v>
      </c>
    </row>
    <row r="4557" spans="1:1" x14ac:dyDescent="0.35">
      <c r="A4557" s="2" t="s">
        <v>5024</v>
      </c>
    </row>
    <row r="4558" spans="1:1" x14ac:dyDescent="0.35">
      <c r="A4558" s="2" t="s">
        <v>5025</v>
      </c>
    </row>
    <row r="4559" spans="1:1" x14ac:dyDescent="0.35">
      <c r="A4559" s="2" t="s">
        <v>5026</v>
      </c>
    </row>
    <row r="4560" spans="1:1" x14ac:dyDescent="0.35">
      <c r="A4560" s="2" t="s">
        <v>5027</v>
      </c>
    </row>
    <row r="4561" spans="1:1" x14ac:dyDescent="0.35">
      <c r="A4561" s="2" t="s">
        <v>5028</v>
      </c>
    </row>
    <row r="4562" spans="1:1" x14ac:dyDescent="0.35">
      <c r="A4562" s="2" t="s">
        <v>5029</v>
      </c>
    </row>
    <row r="4563" spans="1:1" x14ac:dyDescent="0.35">
      <c r="A4563" s="2" t="s">
        <v>5030</v>
      </c>
    </row>
    <row r="4564" spans="1:1" x14ac:dyDescent="0.35">
      <c r="A4564" s="2" t="s">
        <v>5031</v>
      </c>
    </row>
    <row r="4565" spans="1:1" x14ac:dyDescent="0.35">
      <c r="A4565" s="2" t="s">
        <v>5032</v>
      </c>
    </row>
    <row r="4566" spans="1:1" x14ac:dyDescent="0.35">
      <c r="A4566" s="2" t="s">
        <v>5033</v>
      </c>
    </row>
    <row r="4567" spans="1:1" x14ac:dyDescent="0.35">
      <c r="A4567" s="2" t="s">
        <v>5034</v>
      </c>
    </row>
    <row r="4568" spans="1:1" x14ac:dyDescent="0.35">
      <c r="A4568" s="2" t="s">
        <v>5035</v>
      </c>
    </row>
    <row r="4569" spans="1:1" x14ac:dyDescent="0.35">
      <c r="A4569" s="2" t="s">
        <v>5036</v>
      </c>
    </row>
    <row r="4570" spans="1:1" x14ac:dyDescent="0.35">
      <c r="A4570" s="2" t="s">
        <v>5037</v>
      </c>
    </row>
    <row r="4571" spans="1:1" x14ac:dyDescent="0.35">
      <c r="A4571" s="2" t="s">
        <v>5038</v>
      </c>
    </row>
    <row r="4572" spans="1:1" x14ac:dyDescent="0.35">
      <c r="A4572" s="2" t="s">
        <v>5039</v>
      </c>
    </row>
    <row r="4573" spans="1:1" x14ac:dyDescent="0.35">
      <c r="A4573" s="2" t="s">
        <v>5040</v>
      </c>
    </row>
    <row r="4574" spans="1:1" x14ac:dyDescent="0.35">
      <c r="A4574" s="2" t="s">
        <v>5041</v>
      </c>
    </row>
    <row r="4575" spans="1:1" x14ac:dyDescent="0.35">
      <c r="A4575" s="2" t="s">
        <v>5042</v>
      </c>
    </row>
    <row r="4576" spans="1:1" x14ac:dyDescent="0.35">
      <c r="A4576" s="2" t="s">
        <v>5043</v>
      </c>
    </row>
    <row r="4577" spans="1:1" x14ac:dyDescent="0.35">
      <c r="A4577" s="2" t="s">
        <v>5044</v>
      </c>
    </row>
    <row r="4578" spans="1:1" x14ac:dyDescent="0.35">
      <c r="A4578" s="2" t="s">
        <v>5045</v>
      </c>
    </row>
    <row r="4579" spans="1:1" x14ac:dyDescent="0.35">
      <c r="A4579" s="2" t="s">
        <v>5046</v>
      </c>
    </row>
    <row r="4580" spans="1:1" x14ac:dyDescent="0.35">
      <c r="A4580" s="2" t="s">
        <v>5047</v>
      </c>
    </row>
    <row r="4581" spans="1:1" x14ac:dyDescent="0.35">
      <c r="A4581" s="2" t="s">
        <v>5048</v>
      </c>
    </row>
    <row r="4582" spans="1:1" x14ac:dyDescent="0.35">
      <c r="A4582" s="2" t="s">
        <v>5049</v>
      </c>
    </row>
    <row r="4583" spans="1:1" x14ac:dyDescent="0.35">
      <c r="A4583" s="2" t="s">
        <v>5050</v>
      </c>
    </row>
    <row r="4584" spans="1:1" x14ac:dyDescent="0.35">
      <c r="A4584" s="2" t="s">
        <v>5051</v>
      </c>
    </row>
    <row r="4585" spans="1:1" x14ac:dyDescent="0.35">
      <c r="A4585" s="2" t="s">
        <v>5052</v>
      </c>
    </row>
    <row r="4586" spans="1:1" x14ac:dyDescent="0.35">
      <c r="A4586" s="2" t="s">
        <v>5053</v>
      </c>
    </row>
    <row r="4587" spans="1:1" x14ac:dyDescent="0.35">
      <c r="A4587" s="2" t="s">
        <v>5054</v>
      </c>
    </row>
    <row r="4588" spans="1:1" x14ac:dyDescent="0.35">
      <c r="A4588" s="2" t="s">
        <v>5055</v>
      </c>
    </row>
    <row r="4589" spans="1:1" x14ac:dyDescent="0.35">
      <c r="A4589" s="2" t="s">
        <v>5056</v>
      </c>
    </row>
    <row r="4590" spans="1:1" x14ac:dyDescent="0.35">
      <c r="A4590" s="2" t="s">
        <v>5057</v>
      </c>
    </row>
    <row r="4591" spans="1:1" x14ac:dyDescent="0.35">
      <c r="A4591" s="2" t="s">
        <v>5058</v>
      </c>
    </row>
    <row r="4592" spans="1:1" x14ac:dyDescent="0.35">
      <c r="A4592" s="2" t="s">
        <v>5059</v>
      </c>
    </row>
    <row r="4593" spans="1:1" x14ac:dyDescent="0.35">
      <c r="A4593" s="2" t="s">
        <v>5060</v>
      </c>
    </row>
    <row r="4594" spans="1:1" x14ac:dyDescent="0.35">
      <c r="A4594" s="2" t="s">
        <v>5061</v>
      </c>
    </row>
    <row r="4595" spans="1:1" x14ac:dyDescent="0.35">
      <c r="A4595" s="2" t="s">
        <v>5062</v>
      </c>
    </row>
    <row r="4596" spans="1:1" x14ac:dyDescent="0.35">
      <c r="A4596" s="2" t="s">
        <v>5063</v>
      </c>
    </row>
    <row r="4597" spans="1:1" x14ac:dyDescent="0.35">
      <c r="A4597" s="2" t="s">
        <v>5064</v>
      </c>
    </row>
    <row r="4598" spans="1:1" x14ac:dyDescent="0.35">
      <c r="A4598" s="2" t="s">
        <v>5065</v>
      </c>
    </row>
    <row r="4599" spans="1:1" x14ac:dyDescent="0.35">
      <c r="A4599" s="2" t="s">
        <v>5066</v>
      </c>
    </row>
    <row r="4600" spans="1:1" x14ac:dyDescent="0.35">
      <c r="A4600" s="2" t="s">
        <v>5067</v>
      </c>
    </row>
    <row r="4601" spans="1:1" x14ac:dyDescent="0.35">
      <c r="A4601" s="2" t="s">
        <v>5068</v>
      </c>
    </row>
    <row r="4602" spans="1:1" x14ac:dyDescent="0.35">
      <c r="A4602" s="2" t="s">
        <v>5069</v>
      </c>
    </row>
    <row r="4603" spans="1:1" x14ac:dyDescent="0.35">
      <c r="A4603" s="2" t="s">
        <v>5070</v>
      </c>
    </row>
    <row r="4604" spans="1:1" x14ac:dyDescent="0.35">
      <c r="A4604" s="2" t="s">
        <v>5071</v>
      </c>
    </row>
    <row r="4605" spans="1:1" x14ac:dyDescent="0.35">
      <c r="A4605" s="2" t="s">
        <v>5072</v>
      </c>
    </row>
    <row r="4606" spans="1:1" x14ac:dyDescent="0.35">
      <c r="A4606" s="2" t="s">
        <v>5073</v>
      </c>
    </row>
    <row r="4607" spans="1:1" x14ac:dyDescent="0.35">
      <c r="A4607" s="2" t="s">
        <v>5074</v>
      </c>
    </row>
    <row r="4608" spans="1:1" x14ac:dyDescent="0.35">
      <c r="A4608" s="2" t="s">
        <v>5075</v>
      </c>
    </row>
    <row r="4609" spans="1:1" x14ac:dyDescent="0.35">
      <c r="A4609" s="2" t="s">
        <v>5076</v>
      </c>
    </row>
    <row r="4610" spans="1:1" x14ac:dyDescent="0.35">
      <c r="A4610" s="2" t="s">
        <v>5077</v>
      </c>
    </row>
    <row r="4611" spans="1:1" x14ac:dyDescent="0.35">
      <c r="A4611" s="2" t="s">
        <v>5078</v>
      </c>
    </row>
    <row r="4612" spans="1:1" x14ac:dyDescent="0.35">
      <c r="A4612" s="2" t="s">
        <v>5079</v>
      </c>
    </row>
    <row r="4613" spans="1:1" x14ac:dyDescent="0.35">
      <c r="A4613" s="2" t="s">
        <v>5080</v>
      </c>
    </row>
    <row r="4614" spans="1:1" x14ac:dyDescent="0.35">
      <c r="A4614" s="2" t="s">
        <v>5081</v>
      </c>
    </row>
    <row r="4615" spans="1:1" x14ac:dyDescent="0.35">
      <c r="A4615" s="2" t="s">
        <v>5082</v>
      </c>
    </row>
    <row r="4616" spans="1:1" x14ac:dyDescent="0.35">
      <c r="A4616" s="2" t="s">
        <v>5083</v>
      </c>
    </row>
    <row r="4617" spans="1:1" x14ac:dyDescent="0.35">
      <c r="A4617" s="2" t="s">
        <v>5084</v>
      </c>
    </row>
    <row r="4618" spans="1:1" x14ac:dyDescent="0.35">
      <c r="A4618" s="2" t="s">
        <v>5085</v>
      </c>
    </row>
    <row r="4619" spans="1:1" x14ac:dyDescent="0.35">
      <c r="A4619" s="2" t="s">
        <v>5086</v>
      </c>
    </row>
    <row r="4620" spans="1:1" x14ac:dyDescent="0.35">
      <c r="A4620" s="2" t="s">
        <v>5087</v>
      </c>
    </row>
    <row r="4621" spans="1:1" x14ac:dyDescent="0.35">
      <c r="A4621" s="2" t="s">
        <v>5088</v>
      </c>
    </row>
    <row r="4622" spans="1:1" x14ac:dyDescent="0.35">
      <c r="A4622" s="2" t="s">
        <v>5089</v>
      </c>
    </row>
    <row r="4623" spans="1:1" x14ac:dyDescent="0.35">
      <c r="A4623" s="2" t="s">
        <v>5090</v>
      </c>
    </row>
    <row r="4624" spans="1:1" x14ac:dyDescent="0.35">
      <c r="A4624" s="2" t="s">
        <v>5091</v>
      </c>
    </row>
    <row r="4625" spans="1:1" x14ac:dyDescent="0.35">
      <c r="A4625" s="2" t="s">
        <v>5092</v>
      </c>
    </row>
    <row r="4626" spans="1:1" x14ac:dyDescent="0.35">
      <c r="A4626" s="2" t="s">
        <v>5093</v>
      </c>
    </row>
    <row r="4627" spans="1:1" x14ac:dyDescent="0.35">
      <c r="A4627" s="2" t="s">
        <v>5094</v>
      </c>
    </row>
    <row r="4628" spans="1:1" x14ac:dyDescent="0.35">
      <c r="A4628" s="2" t="s">
        <v>5095</v>
      </c>
    </row>
    <row r="4629" spans="1:1" x14ac:dyDescent="0.35">
      <c r="A4629" s="2" t="s">
        <v>5096</v>
      </c>
    </row>
    <row r="4630" spans="1:1" x14ac:dyDescent="0.35">
      <c r="A4630" s="2" t="s">
        <v>5097</v>
      </c>
    </row>
    <row r="4631" spans="1:1" x14ac:dyDescent="0.35">
      <c r="A4631" s="2" t="s">
        <v>5098</v>
      </c>
    </row>
    <row r="4632" spans="1:1" x14ac:dyDescent="0.35">
      <c r="A4632" s="2" t="s">
        <v>5099</v>
      </c>
    </row>
    <row r="4633" spans="1:1" x14ac:dyDescent="0.35">
      <c r="A4633" s="2" t="s">
        <v>5100</v>
      </c>
    </row>
    <row r="4634" spans="1:1" x14ac:dyDescent="0.35">
      <c r="A4634" s="2" t="s">
        <v>5101</v>
      </c>
    </row>
    <row r="4635" spans="1:1" x14ac:dyDescent="0.35">
      <c r="A4635" s="2" t="s">
        <v>5102</v>
      </c>
    </row>
    <row r="4636" spans="1:1" x14ac:dyDescent="0.35">
      <c r="A4636" s="2" t="s">
        <v>5103</v>
      </c>
    </row>
    <row r="4637" spans="1:1" x14ac:dyDescent="0.35">
      <c r="A4637" s="2" t="s">
        <v>5104</v>
      </c>
    </row>
    <row r="4638" spans="1:1" x14ac:dyDescent="0.35">
      <c r="A4638" s="2" t="s">
        <v>5105</v>
      </c>
    </row>
    <row r="4639" spans="1:1" x14ac:dyDescent="0.35">
      <c r="A4639" s="2" t="s">
        <v>5106</v>
      </c>
    </row>
    <row r="4640" spans="1:1" x14ac:dyDescent="0.35">
      <c r="A4640" s="2" t="s">
        <v>5107</v>
      </c>
    </row>
    <row r="4641" spans="1:1" x14ac:dyDescent="0.35">
      <c r="A4641" s="2" t="s">
        <v>5108</v>
      </c>
    </row>
    <row r="4642" spans="1:1" x14ac:dyDescent="0.35">
      <c r="A4642" s="2" t="s">
        <v>5109</v>
      </c>
    </row>
    <row r="4643" spans="1:1" x14ac:dyDescent="0.35">
      <c r="A4643" s="2" t="s">
        <v>5110</v>
      </c>
    </row>
    <row r="4644" spans="1:1" x14ac:dyDescent="0.35">
      <c r="A4644" s="2" t="s">
        <v>5111</v>
      </c>
    </row>
    <row r="4645" spans="1:1" x14ac:dyDescent="0.35">
      <c r="A4645" s="2" t="s">
        <v>5112</v>
      </c>
    </row>
    <row r="4646" spans="1:1" x14ac:dyDescent="0.35">
      <c r="A4646" s="2" t="s">
        <v>5113</v>
      </c>
    </row>
    <row r="4647" spans="1:1" x14ac:dyDescent="0.35">
      <c r="A4647" s="2" t="s">
        <v>5114</v>
      </c>
    </row>
    <row r="4648" spans="1:1" x14ac:dyDescent="0.35">
      <c r="A4648" s="2" t="s">
        <v>5115</v>
      </c>
    </row>
    <row r="4649" spans="1:1" x14ac:dyDescent="0.35">
      <c r="A4649" s="2" t="s">
        <v>5116</v>
      </c>
    </row>
    <row r="4650" spans="1:1" x14ac:dyDescent="0.35">
      <c r="A4650" s="2" t="s">
        <v>5117</v>
      </c>
    </row>
    <row r="4651" spans="1:1" x14ac:dyDescent="0.35">
      <c r="A4651" s="2" t="s">
        <v>5118</v>
      </c>
    </row>
    <row r="4652" spans="1:1" x14ac:dyDescent="0.35">
      <c r="A4652" s="2" t="s">
        <v>5119</v>
      </c>
    </row>
    <row r="4653" spans="1:1" x14ac:dyDescent="0.35">
      <c r="A4653" s="2" t="s">
        <v>5120</v>
      </c>
    </row>
    <row r="4654" spans="1:1" x14ac:dyDescent="0.35">
      <c r="A4654" s="2" t="s">
        <v>5121</v>
      </c>
    </row>
    <row r="4655" spans="1:1" x14ac:dyDescent="0.35">
      <c r="A4655" s="2" t="s">
        <v>5122</v>
      </c>
    </row>
    <row r="4656" spans="1:1" x14ac:dyDescent="0.35">
      <c r="A4656" s="2" t="s">
        <v>5123</v>
      </c>
    </row>
    <row r="4657" spans="1:1" x14ac:dyDescent="0.35">
      <c r="A4657" s="2" t="s">
        <v>5124</v>
      </c>
    </row>
    <row r="4658" spans="1:1" x14ac:dyDescent="0.35">
      <c r="A4658" s="2" t="s">
        <v>5125</v>
      </c>
    </row>
    <row r="4659" spans="1:1" x14ac:dyDescent="0.35">
      <c r="A4659" s="2" t="s">
        <v>5126</v>
      </c>
    </row>
    <row r="4660" spans="1:1" x14ac:dyDescent="0.35">
      <c r="A4660" s="2" t="s">
        <v>5127</v>
      </c>
    </row>
    <row r="4661" spans="1:1" x14ac:dyDescent="0.35">
      <c r="A4661" s="2" t="s">
        <v>5128</v>
      </c>
    </row>
    <row r="4662" spans="1:1" x14ac:dyDescent="0.35">
      <c r="A4662" s="2" t="s">
        <v>5129</v>
      </c>
    </row>
    <row r="4663" spans="1:1" x14ac:dyDescent="0.35">
      <c r="A4663" s="2" t="s">
        <v>5130</v>
      </c>
    </row>
    <row r="4664" spans="1:1" x14ac:dyDescent="0.35">
      <c r="A4664" s="2" t="s">
        <v>5131</v>
      </c>
    </row>
    <row r="4665" spans="1:1" x14ac:dyDescent="0.35">
      <c r="A4665" s="2" t="s">
        <v>5132</v>
      </c>
    </row>
    <row r="4666" spans="1:1" x14ac:dyDescent="0.35">
      <c r="A4666" s="2" t="s">
        <v>5133</v>
      </c>
    </row>
    <row r="4667" spans="1:1" x14ac:dyDescent="0.35">
      <c r="A4667" s="2" t="s">
        <v>5134</v>
      </c>
    </row>
    <row r="4668" spans="1:1" x14ac:dyDescent="0.35">
      <c r="A4668" s="2" t="s">
        <v>5135</v>
      </c>
    </row>
    <row r="4669" spans="1:1" x14ac:dyDescent="0.35">
      <c r="A4669" s="2" t="s">
        <v>5136</v>
      </c>
    </row>
    <row r="4670" spans="1:1" x14ac:dyDescent="0.35">
      <c r="A4670" s="2" t="s">
        <v>5137</v>
      </c>
    </row>
    <row r="4671" spans="1:1" x14ac:dyDescent="0.35">
      <c r="A4671" s="2" t="s">
        <v>5138</v>
      </c>
    </row>
    <row r="4672" spans="1:1" x14ac:dyDescent="0.35">
      <c r="A4672" s="2" t="s">
        <v>5139</v>
      </c>
    </row>
    <row r="4673" spans="1:1" x14ac:dyDescent="0.35">
      <c r="A4673" s="2" t="s">
        <v>5140</v>
      </c>
    </row>
    <row r="4674" spans="1:1" x14ac:dyDescent="0.35">
      <c r="A4674" s="2" t="s">
        <v>5141</v>
      </c>
    </row>
    <row r="4675" spans="1:1" x14ac:dyDescent="0.35">
      <c r="A4675" s="2" t="s">
        <v>5142</v>
      </c>
    </row>
    <row r="4676" spans="1:1" x14ac:dyDescent="0.35">
      <c r="A4676" s="2" t="s">
        <v>5143</v>
      </c>
    </row>
    <row r="4677" spans="1:1" x14ac:dyDescent="0.35">
      <c r="A4677" s="2" t="s">
        <v>5144</v>
      </c>
    </row>
    <row r="4678" spans="1:1" x14ac:dyDescent="0.35">
      <c r="A4678" s="2" t="s">
        <v>5145</v>
      </c>
    </row>
    <row r="4679" spans="1:1" x14ac:dyDescent="0.35">
      <c r="A4679" s="2" t="s">
        <v>5146</v>
      </c>
    </row>
    <row r="4680" spans="1:1" x14ac:dyDescent="0.35">
      <c r="A4680" s="2" t="s">
        <v>5147</v>
      </c>
    </row>
    <row r="4681" spans="1:1" x14ac:dyDescent="0.35">
      <c r="A4681" s="2" t="s">
        <v>5148</v>
      </c>
    </row>
    <row r="4682" spans="1:1" x14ac:dyDescent="0.35">
      <c r="A4682" s="2" t="s">
        <v>5149</v>
      </c>
    </row>
    <row r="4683" spans="1:1" x14ac:dyDescent="0.35">
      <c r="A4683" s="2" t="s">
        <v>5150</v>
      </c>
    </row>
    <row r="4684" spans="1:1" x14ac:dyDescent="0.35">
      <c r="A4684" s="2" t="s">
        <v>5151</v>
      </c>
    </row>
    <row r="4685" spans="1:1" x14ac:dyDescent="0.35">
      <c r="A4685" s="2" t="s">
        <v>5152</v>
      </c>
    </row>
    <row r="4686" spans="1:1" x14ac:dyDescent="0.35">
      <c r="A4686" s="2" t="s">
        <v>5153</v>
      </c>
    </row>
    <row r="4687" spans="1:1" x14ac:dyDescent="0.35">
      <c r="A4687" s="2" t="s">
        <v>5154</v>
      </c>
    </row>
    <row r="4688" spans="1:1" x14ac:dyDescent="0.35">
      <c r="A4688" s="2" t="s">
        <v>5155</v>
      </c>
    </row>
    <row r="4689" spans="1:1" x14ac:dyDescent="0.35">
      <c r="A4689" s="2" t="s">
        <v>5156</v>
      </c>
    </row>
    <row r="4690" spans="1:1" x14ac:dyDescent="0.35">
      <c r="A4690" s="2" t="s">
        <v>5157</v>
      </c>
    </row>
    <row r="4691" spans="1:1" x14ac:dyDescent="0.35">
      <c r="A4691" s="2" t="s">
        <v>5158</v>
      </c>
    </row>
    <row r="4692" spans="1:1" x14ac:dyDescent="0.35">
      <c r="A4692" s="2" t="s">
        <v>5159</v>
      </c>
    </row>
    <row r="4693" spans="1:1" x14ac:dyDescent="0.35">
      <c r="A4693" s="2" t="s">
        <v>5160</v>
      </c>
    </row>
    <row r="4694" spans="1:1" x14ac:dyDescent="0.35">
      <c r="A4694" s="2" t="s">
        <v>5161</v>
      </c>
    </row>
    <row r="4695" spans="1:1" x14ac:dyDescent="0.35">
      <c r="A4695" s="2" t="s">
        <v>5162</v>
      </c>
    </row>
    <row r="4696" spans="1:1" x14ac:dyDescent="0.35">
      <c r="A4696" s="2" t="s">
        <v>5163</v>
      </c>
    </row>
    <row r="4697" spans="1:1" x14ac:dyDescent="0.35">
      <c r="A4697" s="2" t="s">
        <v>5164</v>
      </c>
    </row>
    <row r="4698" spans="1:1" x14ac:dyDescent="0.35">
      <c r="A4698" s="2" t="s">
        <v>5165</v>
      </c>
    </row>
    <row r="4699" spans="1:1" x14ac:dyDescent="0.35">
      <c r="A4699" s="2" t="s">
        <v>5166</v>
      </c>
    </row>
    <row r="4700" spans="1:1" x14ac:dyDescent="0.35">
      <c r="A4700" s="2" t="s">
        <v>5167</v>
      </c>
    </row>
    <row r="4701" spans="1:1" x14ac:dyDescent="0.35">
      <c r="A4701" s="2" t="s">
        <v>5168</v>
      </c>
    </row>
    <row r="4702" spans="1:1" x14ac:dyDescent="0.35">
      <c r="A4702" s="2" t="s">
        <v>5169</v>
      </c>
    </row>
    <row r="4703" spans="1:1" x14ac:dyDescent="0.35">
      <c r="A4703" s="2" t="s">
        <v>5170</v>
      </c>
    </row>
    <row r="4704" spans="1:1" x14ac:dyDescent="0.35">
      <c r="A4704" s="2" t="s">
        <v>5171</v>
      </c>
    </row>
    <row r="4705" spans="1:1" x14ac:dyDescent="0.35">
      <c r="A4705" s="2" t="s">
        <v>5172</v>
      </c>
    </row>
    <row r="4706" spans="1:1" x14ac:dyDescent="0.35">
      <c r="A4706" s="2" t="s">
        <v>5173</v>
      </c>
    </row>
    <row r="4707" spans="1:1" x14ac:dyDescent="0.35">
      <c r="A4707" s="2" t="s">
        <v>5174</v>
      </c>
    </row>
    <row r="4708" spans="1:1" x14ac:dyDescent="0.35">
      <c r="A4708" s="2" t="s">
        <v>5175</v>
      </c>
    </row>
    <row r="4709" spans="1:1" x14ac:dyDescent="0.35">
      <c r="A4709" s="2" t="s">
        <v>5176</v>
      </c>
    </row>
    <row r="4710" spans="1:1" x14ac:dyDescent="0.35">
      <c r="A4710" s="2" t="s">
        <v>5177</v>
      </c>
    </row>
    <row r="4711" spans="1:1" x14ac:dyDescent="0.35">
      <c r="A4711" s="2" t="s">
        <v>5178</v>
      </c>
    </row>
    <row r="4712" spans="1:1" x14ac:dyDescent="0.35">
      <c r="A4712" s="2" t="s">
        <v>5179</v>
      </c>
    </row>
    <row r="4713" spans="1:1" x14ac:dyDescent="0.35">
      <c r="A4713" s="2" t="s">
        <v>5180</v>
      </c>
    </row>
    <row r="4714" spans="1:1" x14ac:dyDescent="0.35">
      <c r="A4714" s="2" t="s">
        <v>5181</v>
      </c>
    </row>
    <row r="4715" spans="1:1" x14ac:dyDescent="0.35">
      <c r="A4715" s="2" t="s">
        <v>5182</v>
      </c>
    </row>
    <row r="4716" spans="1:1" x14ac:dyDescent="0.35">
      <c r="A4716" s="2" t="s">
        <v>5183</v>
      </c>
    </row>
    <row r="4717" spans="1:1" x14ac:dyDescent="0.35">
      <c r="A4717" s="2" t="s">
        <v>5184</v>
      </c>
    </row>
    <row r="4718" spans="1:1" x14ac:dyDescent="0.35">
      <c r="A4718" s="2" t="s">
        <v>5185</v>
      </c>
    </row>
    <row r="4719" spans="1:1" x14ac:dyDescent="0.35">
      <c r="A4719" s="2" t="s">
        <v>5186</v>
      </c>
    </row>
    <row r="4720" spans="1:1" x14ac:dyDescent="0.35">
      <c r="A4720" s="2" t="s">
        <v>5187</v>
      </c>
    </row>
    <row r="4721" spans="1:1" x14ac:dyDescent="0.35">
      <c r="A4721" s="2" t="s">
        <v>5188</v>
      </c>
    </row>
    <row r="4722" spans="1:1" x14ac:dyDescent="0.35">
      <c r="A4722" s="2" t="s">
        <v>5189</v>
      </c>
    </row>
    <row r="4723" spans="1:1" x14ac:dyDescent="0.35">
      <c r="A4723" s="2" t="s">
        <v>5190</v>
      </c>
    </row>
    <row r="4724" spans="1:1" x14ac:dyDescent="0.35">
      <c r="A4724" s="2" t="s">
        <v>5191</v>
      </c>
    </row>
    <row r="4725" spans="1:1" x14ac:dyDescent="0.35">
      <c r="A4725" s="2" t="s">
        <v>5192</v>
      </c>
    </row>
    <row r="4726" spans="1:1" x14ac:dyDescent="0.35">
      <c r="A4726" s="2" t="s">
        <v>5193</v>
      </c>
    </row>
    <row r="4727" spans="1:1" x14ac:dyDescent="0.35">
      <c r="A4727" s="2" t="s">
        <v>5194</v>
      </c>
    </row>
    <row r="4728" spans="1:1" x14ac:dyDescent="0.35">
      <c r="A4728" s="2" t="s">
        <v>5195</v>
      </c>
    </row>
    <row r="4729" spans="1:1" x14ac:dyDescent="0.35">
      <c r="A4729" s="2" t="s">
        <v>5196</v>
      </c>
    </row>
    <row r="4730" spans="1:1" x14ac:dyDescent="0.35">
      <c r="A4730" s="2" t="s">
        <v>5197</v>
      </c>
    </row>
    <row r="4731" spans="1:1" x14ac:dyDescent="0.35">
      <c r="A4731" s="2" t="s">
        <v>5198</v>
      </c>
    </row>
    <row r="4732" spans="1:1" x14ac:dyDescent="0.35">
      <c r="A4732" s="2" t="s">
        <v>5199</v>
      </c>
    </row>
    <row r="4733" spans="1:1" x14ac:dyDescent="0.35">
      <c r="A4733" s="2" t="s">
        <v>5200</v>
      </c>
    </row>
    <row r="4734" spans="1:1" x14ac:dyDescent="0.35">
      <c r="A4734" s="2" t="s">
        <v>5201</v>
      </c>
    </row>
    <row r="4735" spans="1:1" x14ac:dyDescent="0.35">
      <c r="A4735" s="2" t="s">
        <v>5202</v>
      </c>
    </row>
    <row r="4736" spans="1:1" x14ac:dyDescent="0.35">
      <c r="A4736" s="2" t="s">
        <v>5203</v>
      </c>
    </row>
    <row r="4737" spans="1:1" x14ac:dyDescent="0.35">
      <c r="A4737" s="2" t="s">
        <v>5204</v>
      </c>
    </row>
    <row r="4738" spans="1:1" x14ac:dyDescent="0.35">
      <c r="A4738" s="2" t="s">
        <v>5205</v>
      </c>
    </row>
    <row r="4739" spans="1:1" x14ac:dyDescent="0.35">
      <c r="A4739" s="2" t="s">
        <v>5206</v>
      </c>
    </row>
    <row r="4740" spans="1:1" x14ac:dyDescent="0.35">
      <c r="A4740" s="2" t="s">
        <v>5207</v>
      </c>
    </row>
    <row r="4741" spans="1:1" x14ac:dyDescent="0.35">
      <c r="A4741" s="2" t="s">
        <v>5208</v>
      </c>
    </row>
    <row r="4742" spans="1:1" x14ac:dyDescent="0.35">
      <c r="A4742" s="2" t="s">
        <v>5209</v>
      </c>
    </row>
    <row r="4743" spans="1:1" x14ac:dyDescent="0.35">
      <c r="A4743" s="2" t="s">
        <v>5210</v>
      </c>
    </row>
    <row r="4744" spans="1:1" x14ac:dyDescent="0.35">
      <c r="A4744" s="2" t="s">
        <v>5211</v>
      </c>
    </row>
    <row r="4745" spans="1:1" x14ac:dyDescent="0.35">
      <c r="A4745" s="2" t="s">
        <v>5212</v>
      </c>
    </row>
    <row r="4746" spans="1:1" x14ac:dyDescent="0.35">
      <c r="A4746" s="2" t="s">
        <v>5213</v>
      </c>
    </row>
    <row r="4747" spans="1:1" x14ac:dyDescent="0.35">
      <c r="A4747" s="2" t="s">
        <v>5214</v>
      </c>
    </row>
    <row r="4748" spans="1:1" x14ac:dyDescent="0.35">
      <c r="A4748" s="2" t="s">
        <v>5215</v>
      </c>
    </row>
    <row r="4749" spans="1:1" x14ac:dyDescent="0.35">
      <c r="A4749" s="2" t="s">
        <v>5216</v>
      </c>
    </row>
    <row r="4750" spans="1:1" x14ac:dyDescent="0.35">
      <c r="A4750" s="2" t="s">
        <v>5217</v>
      </c>
    </row>
    <row r="4751" spans="1:1" x14ac:dyDescent="0.35">
      <c r="A4751" s="2" t="s">
        <v>5218</v>
      </c>
    </row>
    <row r="4752" spans="1:1" x14ac:dyDescent="0.35">
      <c r="A4752" s="2" t="s">
        <v>5219</v>
      </c>
    </row>
    <row r="4753" spans="1:1" x14ac:dyDescent="0.35">
      <c r="A4753" s="2" t="s">
        <v>5220</v>
      </c>
    </row>
    <row r="4754" spans="1:1" x14ac:dyDescent="0.35">
      <c r="A4754" s="2" t="s">
        <v>5221</v>
      </c>
    </row>
    <row r="4755" spans="1:1" x14ac:dyDescent="0.35">
      <c r="A4755" s="2" t="s">
        <v>5222</v>
      </c>
    </row>
    <row r="4756" spans="1:1" x14ac:dyDescent="0.35">
      <c r="A4756" s="2" t="s">
        <v>5223</v>
      </c>
    </row>
    <row r="4757" spans="1:1" x14ac:dyDescent="0.35">
      <c r="A4757" s="2" t="s">
        <v>5224</v>
      </c>
    </row>
    <row r="4758" spans="1:1" x14ac:dyDescent="0.35">
      <c r="A4758" s="2" t="s">
        <v>5225</v>
      </c>
    </row>
    <row r="4759" spans="1:1" x14ac:dyDescent="0.35">
      <c r="A4759" s="2" t="s">
        <v>5226</v>
      </c>
    </row>
    <row r="4760" spans="1:1" x14ac:dyDescent="0.35">
      <c r="A4760" s="2" t="s">
        <v>5227</v>
      </c>
    </row>
    <row r="4761" spans="1:1" x14ac:dyDescent="0.35">
      <c r="A4761" s="2" t="s">
        <v>5228</v>
      </c>
    </row>
    <row r="4762" spans="1:1" x14ac:dyDescent="0.35">
      <c r="A4762" s="2" t="s">
        <v>5229</v>
      </c>
    </row>
    <row r="4763" spans="1:1" x14ac:dyDescent="0.35">
      <c r="A4763" s="2" t="s">
        <v>5230</v>
      </c>
    </row>
    <row r="4764" spans="1:1" x14ac:dyDescent="0.35">
      <c r="A4764" s="2" t="s">
        <v>5231</v>
      </c>
    </row>
    <row r="4765" spans="1:1" x14ac:dyDescent="0.35">
      <c r="A4765" s="2" t="s">
        <v>5232</v>
      </c>
    </row>
    <row r="4766" spans="1:1" x14ac:dyDescent="0.35">
      <c r="A4766" s="2" t="s">
        <v>5233</v>
      </c>
    </row>
    <row r="4767" spans="1:1" x14ac:dyDescent="0.35">
      <c r="A4767" s="2" t="s">
        <v>5234</v>
      </c>
    </row>
    <row r="4768" spans="1:1" x14ac:dyDescent="0.35">
      <c r="A4768" s="2" t="s">
        <v>5235</v>
      </c>
    </row>
    <row r="4769" spans="1:1" x14ac:dyDescent="0.35">
      <c r="A4769" s="2" t="s">
        <v>5236</v>
      </c>
    </row>
    <row r="4770" spans="1:1" x14ac:dyDescent="0.35">
      <c r="A4770" s="2" t="s">
        <v>5237</v>
      </c>
    </row>
    <row r="4771" spans="1:1" x14ac:dyDescent="0.35">
      <c r="A4771" s="2" t="s">
        <v>5238</v>
      </c>
    </row>
    <row r="4772" spans="1:1" x14ac:dyDescent="0.35">
      <c r="A4772" s="2" t="s">
        <v>5239</v>
      </c>
    </row>
    <row r="4773" spans="1:1" x14ac:dyDescent="0.35">
      <c r="A4773" s="2" t="s">
        <v>5240</v>
      </c>
    </row>
    <row r="4774" spans="1:1" x14ac:dyDescent="0.35">
      <c r="A4774" s="2" t="s">
        <v>5241</v>
      </c>
    </row>
    <row r="4775" spans="1:1" x14ac:dyDescent="0.35">
      <c r="A4775" s="2" t="s">
        <v>5242</v>
      </c>
    </row>
    <row r="4776" spans="1:1" x14ac:dyDescent="0.35">
      <c r="A4776" s="2" t="s">
        <v>5243</v>
      </c>
    </row>
    <row r="4777" spans="1:1" x14ac:dyDescent="0.35">
      <c r="A4777" s="2" t="s">
        <v>5244</v>
      </c>
    </row>
    <row r="4778" spans="1:1" x14ac:dyDescent="0.35">
      <c r="A4778" s="2" t="s">
        <v>5245</v>
      </c>
    </row>
    <row r="4779" spans="1:1" x14ac:dyDescent="0.35">
      <c r="A4779" s="2" t="s">
        <v>5246</v>
      </c>
    </row>
    <row r="4780" spans="1:1" x14ac:dyDescent="0.35">
      <c r="A4780" s="2" t="s">
        <v>5247</v>
      </c>
    </row>
    <row r="4781" spans="1:1" x14ac:dyDescent="0.35">
      <c r="A4781" s="2" t="s">
        <v>5248</v>
      </c>
    </row>
    <row r="4782" spans="1:1" x14ac:dyDescent="0.35">
      <c r="A4782" s="2" t="s">
        <v>5249</v>
      </c>
    </row>
    <row r="4783" spans="1:1" x14ac:dyDescent="0.35">
      <c r="A4783" s="2" t="s">
        <v>5250</v>
      </c>
    </row>
    <row r="4784" spans="1:1" x14ac:dyDescent="0.35">
      <c r="A4784" s="2" t="s">
        <v>5251</v>
      </c>
    </row>
    <row r="4785" spans="1:1" x14ac:dyDescent="0.35">
      <c r="A4785" s="2" t="s">
        <v>5252</v>
      </c>
    </row>
    <row r="4786" spans="1:1" x14ac:dyDescent="0.35">
      <c r="A4786" s="2" t="s">
        <v>5253</v>
      </c>
    </row>
    <row r="4787" spans="1:1" x14ac:dyDescent="0.35">
      <c r="A4787" s="2" t="s">
        <v>5254</v>
      </c>
    </row>
    <row r="4788" spans="1:1" x14ac:dyDescent="0.35">
      <c r="A4788" s="2" t="s">
        <v>5255</v>
      </c>
    </row>
    <row r="4789" spans="1:1" x14ac:dyDescent="0.35">
      <c r="A4789" s="2" t="s">
        <v>5256</v>
      </c>
    </row>
    <row r="4790" spans="1:1" x14ac:dyDescent="0.35">
      <c r="A4790" s="2" t="s">
        <v>5257</v>
      </c>
    </row>
    <row r="4791" spans="1:1" x14ac:dyDescent="0.35">
      <c r="A4791" s="2" t="s">
        <v>5258</v>
      </c>
    </row>
    <row r="4792" spans="1:1" x14ac:dyDescent="0.35">
      <c r="A4792" s="2" t="s">
        <v>5259</v>
      </c>
    </row>
    <row r="4793" spans="1:1" x14ac:dyDescent="0.35">
      <c r="A4793" s="2" t="s">
        <v>5260</v>
      </c>
    </row>
    <row r="4794" spans="1:1" x14ac:dyDescent="0.35">
      <c r="A4794" s="2" t="s">
        <v>5261</v>
      </c>
    </row>
    <row r="4795" spans="1:1" x14ac:dyDescent="0.35">
      <c r="A4795" s="2" t="s">
        <v>5262</v>
      </c>
    </row>
    <row r="4796" spans="1:1" x14ac:dyDescent="0.35">
      <c r="A4796" s="2" t="s">
        <v>5263</v>
      </c>
    </row>
    <row r="4797" spans="1:1" x14ac:dyDescent="0.35">
      <c r="A4797" s="2" t="s">
        <v>5264</v>
      </c>
    </row>
    <row r="4798" spans="1:1" x14ac:dyDescent="0.35">
      <c r="A4798" s="2" t="s">
        <v>5265</v>
      </c>
    </row>
    <row r="4799" spans="1:1" x14ac:dyDescent="0.35">
      <c r="A4799" s="2" t="s">
        <v>5266</v>
      </c>
    </row>
    <row r="4800" spans="1:1" x14ac:dyDescent="0.35">
      <c r="A4800" s="2" t="s">
        <v>5267</v>
      </c>
    </row>
    <row r="4801" spans="1:1" x14ac:dyDescent="0.35">
      <c r="A4801" s="2" t="s">
        <v>5268</v>
      </c>
    </row>
    <row r="4802" spans="1:1" x14ac:dyDescent="0.35">
      <c r="A4802" s="2" t="s">
        <v>5269</v>
      </c>
    </row>
    <row r="4803" spans="1:1" x14ac:dyDescent="0.35">
      <c r="A4803" s="2" t="s">
        <v>5270</v>
      </c>
    </row>
    <row r="4804" spans="1:1" x14ac:dyDescent="0.35">
      <c r="A4804" s="2" t="s">
        <v>5271</v>
      </c>
    </row>
    <row r="4805" spans="1:1" x14ac:dyDescent="0.35">
      <c r="A4805" s="2" t="s">
        <v>5272</v>
      </c>
    </row>
    <row r="4806" spans="1:1" x14ac:dyDescent="0.35">
      <c r="A4806" s="2" t="s">
        <v>5273</v>
      </c>
    </row>
    <row r="4807" spans="1:1" x14ac:dyDescent="0.35">
      <c r="A4807" s="2" t="s">
        <v>5274</v>
      </c>
    </row>
    <row r="4808" spans="1:1" x14ac:dyDescent="0.35">
      <c r="A4808" s="2" t="s">
        <v>5275</v>
      </c>
    </row>
    <row r="4809" spans="1:1" x14ac:dyDescent="0.35">
      <c r="A4809" s="2" t="s">
        <v>5276</v>
      </c>
    </row>
    <row r="4810" spans="1:1" x14ac:dyDescent="0.35">
      <c r="A4810" s="2" t="s">
        <v>5277</v>
      </c>
    </row>
    <row r="4811" spans="1:1" x14ac:dyDescent="0.35">
      <c r="A4811" s="2" t="s">
        <v>5278</v>
      </c>
    </row>
    <row r="4812" spans="1:1" x14ac:dyDescent="0.35">
      <c r="A4812" s="2" t="s">
        <v>5279</v>
      </c>
    </row>
    <row r="4813" spans="1:1" x14ac:dyDescent="0.35">
      <c r="A4813" s="2" t="s">
        <v>5280</v>
      </c>
    </row>
    <row r="4814" spans="1:1" x14ac:dyDescent="0.35">
      <c r="A4814" s="2" t="s">
        <v>5281</v>
      </c>
    </row>
    <row r="4815" spans="1:1" x14ac:dyDescent="0.35">
      <c r="A4815" s="2" t="s">
        <v>5282</v>
      </c>
    </row>
    <row r="4816" spans="1:1" x14ac:dyDescent="0.35">
      <c r="A4816" s="2" t="s">
        <v>5283</v>
      </c>
    </row>
    <row r="4817" spans="1:1" x14ac:dyDescent="0.35">
      <c r="A4817" s="2" t="s">
        <v>5284</v>
      </c>
    </row>
    <row r="4818" spans="1:1" x14ac:dyDescent="0.35">
      <c r="A4818" s="2" t="s">
        <v>5285</v>
      </c>
    </row>
    <row r="4819" spans="1:1" x14ac:dyDescent="0.35">
      <c r="A4819" s="2" t="s">
        <v>79</v>
      </c>
    </row>
    <row r="4820" spans="1:1" x14ac:dyDescent="0.35">
      <c r="A4820" s="2" t="s">
        <v>5286</v>
      </c>
    </row>
    <row r="4821" spans="1:1" x14ac:dyDescent="0.35">
      <c r="A4821" s="2" t="s">
        <v>5287</v>
      </c>
    </row>
    <row r="4822" spans="1:1" x14ac:dyDescent="0.35">
      <c r="A4822" s="2" t="s">
        <v>5288</v>
      </c>
    </row>
    <row r="4823" spans="1:1" x14ac:dyDescent="0.35">
      <c r="A4823" s="2" t="s">
        <v>5289</v>
      </c>
    </row>
    <row r="4824" spans="1:1" x14ac:dyDescent="0.35">
      <c r="A4824" s="2" t="s">
        <v>5290</v>
      </c>
    </row>
    <row r="4825" spans="1:1" x14ac:dyDescent="0.35">
      <c r="A4825" s="2" t="s">
        <v>5291</v>
      </c>
    </row>
    <row r="4826" spans="1:1" x14ac:dyDescent="0.35">
      <c r="A4826" s="2" t="s">
        <v>5292</v>
      </c>
    </row>
    <row r="4827" spans="1:1" x14ac:dyDescent="0.35">
      <c r="A4827" s="2" t="s">
        <v>5293</v>
      </c>
    </row>
    <row r="4828" spans="1:1" x14ac:dyDescent="0.35">
      <c r="A4828" s="2" t="s">
        <v>5294</v>
      </c>
    </row>
    <row r="4829" spans="1:1" x14ac:dyDescent="0.35">
      <c r="A4829" s="2" t="s">
        <v>5295</v>
      </c>
    </row>
    <row r="4830" spans="1:1" x14ac:dyDescent="0.35">
      <c r="A4830" s="2" t="s">
        <v>5296</v>
      </c>
    </row>
    <row r="4831" spans="1:1" x14ac:dyDescent="0.35">
      <c r="A4831" s="2" t="s">
        <v>5297</v>
      </c>
    </row>
    <row r="4832" spans="1:1" x14ac:dyDescent="0.35">
      <c r="A4832" s="2" t="s">
        <v>5298</v>
      </c>
    </row>
    <row r="4833" spans="1:1" x14ac:dyDescent="0.35">
      <c r="A4833" s="2" t="s">
        <v>5299</v>
      </c>
    </row>
    <row r="4834" spans="1:1" x14ac:dyDescent="0.35">
      <c r="A4834" s="2" t="s">
        <v>5300</v>
      </c>
    </row>
    <row r="4835" spans="1:1" x14ac:dyDescent="0.35">
      <c r="A4835" s="2" t="s">
        <v>5301</v>
      </c>
    </row>
    <row r="4836" spans="1:1" x14ac:dyDescent="0.35">
      <c r="A4836" s="2" t="s">
        <v>5302</v>
      </c>
    </row>
    <row r="4837" spans="1:1" x14ac:dyDescent="0.35">
      <c r="A4837" s="2" t="s">
        <v>5303</v>
      </c>
    </row>
    <row r="4838" spans="1:1" x14ac:dyDescent="0.35">
      <c r="A4838" s="2" t="s">
        <v>5304</v>
      </c>
    </row>
    <row r="4839" spans="1:1" x14ac:dyDescent="0.35">
      <c r="A4839" s="2" t="s">
        <v>5305</v>
      </c>
    </row>
    <row r="4840" spans="1:1" x14ac:dyDescent="0.35">
      <c r="A4840" s="2" t="s">
        <v>5306</v>
      </c>
    </row>
    <row r="4841" spans="1:1" x14ac:dyDescent="0.35">
      <c r="A4841" s="2" t="s">
        <v>5307</v>
      </c>
    </row>
    <row r="4842" spans="1:1" x14ac:dyDescent="0.35">
      <c r="A4842" s="2" t="s">
        <v>5308</v>
      </c>
    </row>
    <row r="4843" spans="1:1" x14ac:dyDescent="0.35">
      <c r="A4843" s="2" t="s">
        <v>5309</v>
      </c>
    </row>
    <row r="4844" spans="1:1" x14ac:dyDescent="0.35">
      <c r="A4844" s="2" t="s">
        <v>5310</v>
      </c>
    </row>
    <row r="4845" spans="1:1" x14ac:dyDescent="0.35">
      <c r="A4845" s="2" t="s">
        <v>5311</v>
      </c>
    </row>
    <row r="4846" spans="1:1" x14ac:dyDescent="0.35">
      <c r="A4846" s="2" t="s">
        <v>5312</v>
      </c>
    </row>
    <row r="4847" spans="1:1" x14ac:dyDescent="0.35">
      <c r="A4847" s="2" t="s">
        <v>5313</v>
      </c>
    </row>
    <row r="4848" spans="1:1" x14ac:dyDescent="0.35">
      <c r="A4848" s="2" t="s">
        <v>5314</v>
      </c>
    </row>
    <row r="4849" spans="1:1" x14ac:dyDescent="0.35">
      <c r="A4849" s="2" t="s">
        <v>5315</v>
      </c>
    </row>
    <row r="4850" spans="1:1" x14ac:dyDescent="0.35">
      <c r="A4850" s="2" t="s">
        <v>5316</v>
      </c>
    </row>
    <row r="4851" spans="1:1" x14ac:dyDescent="0.35">
      <c r="A4851" s="2" t="s">
        <v>5317</v>
      </c>
    </row>
    <row r="4852" spans="1:1" x14ac:dyDescent="0.35">
      <c r="A4852" s="2" t="s">
        <v>5318</v>
      </c>
    </row>
    <row r="4853" spans="1:1" x14ac:dyDescent="0.35">
      <c r="A4853" s="2" t="s">
        <v>5319</v>
      </c>
    </row>
    <row r="4854" spans="1:1" x14ac:dyDescent="0.35">
      <c r="A4854" s="2" t="s">
        <v>5320</v>
      </c>
    </row>
    <row r="4855" spans="1:1" x14ac:dyDescent="0.35">
      <c r="A4855" s="2" t="s">
        <v>5321</v>
      </c>
    </row>
    <row r="4856" spans="1:1" x14ac:dyDescent="0.35">
      <c r="A4856" s="2" t="s">
        <v>5322</v>
      </c>
    </row>
    <row r="4857" spans="1:1" x14ac:dyDescent="0.35">
      <c r="A4857" s="2" t="s">
        <v>5323</v>
      </c>
    </row>
    <row r="4858" spans="1:1" x14ac:dyDescent="0.35">
      <c r="A4858" s="2" t="s">
        <v>5324</v>
      </c>
    </row>
    <row r="4859" spans="1:1" x14ac:dyDescent="0.35">
      <c r="A4859" s="2" t="s">
        <v>5325</v>
      </c>
    </row>
    <row r="4860" spans="1:1" x14ac:dyDescent="0.35">
      <c r="A4860" s="2" t="s">
        <v>5326</v>
      </c>
    </row>
    <row r="4861" spans="1:1" x14ac:dyDescent="0.35">
      <c r="A4861" s="2" t="s">
        <v>5327</v>
      </c>
    </row>
    <row r="4862" spans="1:1" x14ac:dyDescent="0.35">
      <c r="A4862" s="2" t="s">
        <v>5328</v>
      </c>
    </row>
    <row r="4863" spans="1:1" x14ac:dyDescent="0.35">
      <c r="A4863" s="2" t="s">
        <v>5329</v>
      </c>
    </row>
    <row r="4864" spans="1:1" x14ac:dyDescent="0.35">
      <c r="A4864" s="2" t="s">
        <v>5330</v>
      </c>
    </row>
    <row r="4865" spans="1:1" x14ac:dyDescent="0.35">
      <c r="A4865" s="2" t="s">
        <v>5331</v>
      </c>
    </row>
    <row r="4866" spans="1:1" x14ac:dyDescent="0.35">
      <c r="A4866" s="2" t="s">
        <v>5332</v>
      </c>
    </row>
    <row r="4867" spans="1:1" x14ac:dyDescent="0.35">
      <c r="A4867" s="2" t="s">
        <v>5333</v>
      </c>
    </row>
    <row r="4868" spans="1:1" x14ac:dyDescent="0.35">
      <c r="A4868" s="2" t="s">
        <v>5334</v>
      </c>
    </row>
    <row r="4869" spans="1:1" x14ac:dyDescent="0.35">
      <c r="A4869" s="2" t="s">
        <v>5335</v>
      </c>
    </row>
    <row r="4870" spans="1:1" x14ac:dyDescent="0.35">
      <c r="A4870" s="2" t="s">
        <v>5336</v>
      </c>
    </row>
    <row r="4871" spans="1:1" x14ac:dyDescent="0.35">
      <c r="A4871" s="2" t="s">
        <v>5337</v>
      </c>
    </row>
    <row r="4872" spans="1:1" x14ac:dyDescent="0.35">
      <c r="A4872" s="2" t="s">
        <v>5338</v>
      </c>
    </row>
    <row r="4873" spans="1:1" x14ac:dyDescent="0.35">
      <c r="A4873" s="2" t="s">
        <v>5339</v>
      </c>
    </row>
    <row r="4874" spans="1:1" x14ac:dyDescent="0.35">
      <c r="A4874" s="2" t="s">
        <v>5340</v>
      </c>
    </row>
    <row r="4875" spans="1:1" x14ac:dyDescent="0.35">
      <c r="A4875" s="2" t="s">
        <v>5341</v>
      </c>
    </row>
    <row r="4876" spans="1:1" x14ac:dyDescent="0.35">
      <c r="A4876" s="2" t="s">
        <v>5342</v>
      </c>
    </row>
    <row r="4877" spans="1:1" x14ac:dyDescent="0.35">
      <c r="A4877" s="2" t="s">
        <v>5343</v>
      </c>
    </row>
    <row r="4878" spans="1:1" x14ac:dyDescent="0.35">
      <c r="A4878" s="2" t="s">
        <v>5344</v>
      </c>
    </row>
    <row r="4879" spans="1:1" x14ac:dyDescent="0.35">
      <c r="A4879" s="2" t="s">
        <v>5345</v>
      </c>
    </row>
    <row r="4880" spans="1:1" x14ac:dyDescent="0.35">
      <c r="A4880" s="2" t="s">
        <v>5346</v>
      </c>
    </row>
    <row r="4881" spans="1:1" x14ac:dyDescent="0.35">
      <c r="A4881" s="2" t="s">
        <v>5347</v>
      </c>
    </row>
    <row r="4882" spans="1:1" x14ac:dyDescent="0.35">
      <c r="A4882" s="2" t="s">
        <v>5348</v>
      </c>
    </row>
    <row r="4883" spans="1:1" x14ac:dyDescent="0.35">
      <c r="A4883" s="2" t="s">
        <v>5349</v>
      </c>
    </row>
    <row r="4884" spans="1:1" x14ac:dyDescent="0.35">
      <c r="A4884" s="2" t="s">
        <v>5350</v>
      </c>
    </row>
    <row r="4885" spans="1:1" x14ac:dyDescent="0.35">
      <c r="A4885" s="2" t="s">
        <v>5351</v>
      </c>
    </row>
    <row r="4886" spans="1:1" x14ac:dyDescent="0.35">
      <c r="A4886" s="2" t="s">
        <v>5352</v>
      </c>
    </row>
    <row r="4887" spans="1:1" x14ac:dyDescent="0.35">
      <c r="A4887" s="2" t="s">
        <v>5353</v>
      </c>
    </row>
    <row r="4888" spans="1:1" x14ac:dyDescent="0.35">
      <c r="A4888" s="2" t="s">
        <v>5354</v>
      </c>
    </row>
    <row r="4889" spans="1:1" x14ac:dyDescent="0.35">
      <c r="A4889" s="2" t="s">
        <v>5355</v>
      </c>
    </row>
    <row r="4890" spans="1:1" x14ac:dyDescent="0.35">
      <c r="A4890" s="2" t="s">
        <v>5356</v>
      </c>
    </row>
    <row r="4891" spans="1:1" x14ac:dyDescent="0.35">
      <c r="A4891" s="2" t="s">
        <v>5357</v>
      </c>
    </row>
    <row r="4892" spans="1:1" x14ac:dyDescent="0.35">
      <c r="A4892" s="2" t="s">
        <v>5358</v>
      </c>
    </row>
    <row r="4893" spans="1:1" x14ac:dyDescent="0.35">
      <c r="A4893" s="2" t="s">
        <v>5359</v>
      </c>
    </row>
    <row r="4894" spans="1:1" x14ac:dyDescent="0.35">
      <c r="A4894" s="2" t="s">
        <v>5360</v>
      </c>
    </row>
    <row r="4895" spans="1:1" x14ac:dyDescent="0.35">
      <c r="A4895" s="2" t="s">
        <v>5361</v>
      </c>
    </row>
    <row r="4896" spans="1:1" x14ac:dyDescent="0.35">
      <c r="A4896" s="2" t="s">
        <v>5362</v>
      </c>
    </row>
    <row r="4897" spans="1:1" x14ac:dyDescent="0.35">
      <c r="A4897" s="2" t="s">
        <v>5363</v>
      </c>
    </row>
    <row r="4898" spans="1:1" x14ac:dyDescent="0.35">
      <c r="A4898" s="2" t="s">
        <v>5364</v>
      </c>
    </row>
    <row r="4899" spans="1:1" x14ac:dyDescent="0.35">
      <c r="A4899" s="2" t="s">
        <v>5365</v>
      </c>
    </row>
    <row r="4900" spans="1:1" x14ac:dyDescent="0.35">
      <c r="A4900" s="2" t="s">
        <v>5366</v>
      </c>
    </row>
    <row r="4901" spans="1:1" x14ac:dyDescent="0.35">
      <c r="A4901" s="2" t="s">
        <v>5367</v>
      </c>
    </row>
    <row r="4902" spans="1:1" x14ac:dyDescent="0.35">
      <c r="A4902" s="2" t="s">
        <v>5368</v>
      </c>
    </row>
    <row r="4903" spans="1:1" x14ac:dyDescent="0.35">
      <c r="A4903" s="2" t="s">
        <v>5369</v>
      </c>
    </row>
    <row r="4904" spans="1:1" x14ac:dyDescent="0.35">
      <c r="A4904" s="2" t="s">
        <v>5370</v>
      </c>
    </row>
    <row r="4905" spans="1:1" x14ac:dyDescent="0.35">
      <c r="A4905" s="2" t="s">
        <v>5371</v>
      </c>
    </row>
    <row r="4906" spans="1:1" x14ac:dyDescent="0.35">
      <c r="A4906" s="2" t="s">
        <v>5372</v>
      </c>
    </row>
    <row r="4907" spans="1:1" x14ac:dyDescent="0.35">
      <c r="A4907" s="2" t="s">
        <v>5373</v>
      </c>
    </row>
    <row r="4908" spans="1:1" x14ac:dyDescent="0.35">
      <c r="A4908" s="2" t="s">
        <v>5374</v>
      </c>
    </row>
    <row r="4909" spans="1:1" x14ac:dyDescent="0.35">
      <c r="A4909" s="2" t="s">
        <v>5375</v>
      </c>
    </row>
    <row r="4910" spans="1:1" x14ac:dyDescent="0.35">
      <c r="A4910" s="2" t="s">
        <v>5376</v>
      </c>
    </row>
    <row r="4911" spans="1:1" x14ac:dyDescent="0.35">
      <c r="A4911" s="2" t="s">
        <v>5377</v>
      </c>
    </row>
    <row r="4912" spans="1:1" x14ac:dyDescent="0.35">
      <c r="A4912" s="2" t="s">
        <v>5378</v>
      </c>
    </row>
    <row r="4913" spans="1:1" x14ac:dyDescent="0.35">
      <c r="A4913" s="2" t="s">
        <v>5379</v>
      </c>
    </row>
    <row r="4914" spans="1:1" x14ac:dyDescent="0.35">
      <c r="A4914" s="2" t="s">
        <v>5380</v>
      </c>
    </row>
    <row r="4915" spans="1:1" x14ac:dyDescent="0.35">
      <c r="A4915" s="2" t="s">
        <v>5381</v>
      </c>
    </row>
    <row r="4916" spans="1:1" x14ac:dyDescent="0.35">
      <c r="A4916" s="2" t="s">
        <v>5382</v>
      </c>
    </row>
    <row r="4917" spans="1:1" x14ac:dyDescent="0.35">
      <c r="A4917" s="2" t="s">
        <v>5383</v>
      </c>
    </row>
    <row r="4918" spans="1:1" x14ac:dyDescent="0.35">
      <c r="A4918" s="2" t="s">
        <v>5384</v>
      </c>
    </row>
    <row r="4919" spans="1:1" x14ac:dyDescent="0.35">
      <c r="A4919" s="2" t="s">
        <v>5385</v>
      </c>
    </row>
    <row r="4920" spans="1:1" x14ac:dyDescent="0.35">
      <c r="A4920" s="2" t="s">
        <v>5386</v>
      </c>
    </row>
    <row r="4921" spans="1:1" x14ac:dyDescent="0.35">
      <c r="A4921" s="2" t="s">
        <v>116</v>
      </c>
    </row>
    <row r="4922" spans="1:1" x14ac:dyDescent="0.35">
      <c r="A4922" s="2" t="s">
        <v>5387</v>
      </c>
    </row>
    <row r="4923" spans="1:1" x14ac:dyDescent="0.35">
      <c r="A4923" s="2" t="s">
        <v>5388</v>
      </c>
    </row>
    <row r="4924" spans="1:1" x14ac:dyDescent="0.35">
      <c r="A4924" s="2" t="s">
        <v>5389</v>
      </c>
    </row>
    <row r="4925" spans="1:1" x14ac:dyDescent="0.35">
      <c r="A4925" s="2" t="s">
        <v>5390</v>
      </c>
    </row>
    <row r="4926" spans="1:1" x14ac:dyDescent="0.35">
      <c r="A4926" s="2" t="s">
        <v>5391</v>
      </c>
    </row>
    <row r="4927" spans="1:1" x14ac:dyDescent="0.35">
      <c r="A4927" s="2" t="s">
        <v>5392</v>
      </c>
    </row>
    <row r="4928" spans="1:1" x14ac:dyDescent="0.35">
      <c r="A4928" s="2" t="s">
        <v>5393</v>
      </c>
    </row>
    <row r="4929" spans="1:1" x14ac:dyDescent="0.35">
      <c r="A4929" s="2" t="s">
        <v>5394</v>
      </c>
    </row>
    <row r="4930" spans="1:1" x14ac:dyDescent="0.35">
      <c r="A4930" s="2" t="s">
        <v>5395</v>
      </c>
    </row>
    <row r="4931" spans="1:1" x14ac:dyDescent="0.35">
      <c r="A4931" s="2" t="s">
        <v>5396</v>
      </c>
    </row>
    <row r="4932" spans="1:1" x14ac:dyDescent="0.35">
      <c r="A4932" s="2" t="s">
        <v>5397</v>
      </c>
    </row>
    <row r="4933" spans="1:1" x14ac:dyDescent="0.35">
      <c r="A4933" s="2" t="s">
        <v>5398</v>
      </c>
    </row>
    <row r="4934" spans="1:1" x14ac:dyDescent="0.35">
      <c r="A4934" s="2" t="s">
        <v>5399</v>
      </c>
    </row>
    <row r="4935" spans="1:1" x14ac:dyDescent="0.35">
      <c r="A4935" s="2" t="s">
        <v>5400</v>
      </c>
    </row>
    <row r="4936" spans="1:1" x14ac:dyDescent="0.35">
      <c r="A4936" s="2" t="s">
        <v>5401</v>
      </c>
    </row>
    <row r="4937" spans="1:1" x14ac:dyDescent="0.35">
      <c r="A4937" s="2" t="s">
        <v>5402</v>
      </c>
    </row>
    <row r="4938" spans="1:1" x14ac:dyDescent="0.35">
      <c r="A4938" s="2" t="s">
        <v>5403</v>
      </c>
    </row>
    <row r="4939" spans="1:1" x14ac:dyDescent="0.35">
      <c r="A4939" s="2" t="s">
        <v>5404</v>
      </c>
    </row>
    <row r="4940" spans="1:1" x14ac:dyDescent="0.35">
      <c r="A4940" s="2" t="s">
        <v>5405</v>
      </c>
    </row>
    <row r="4941" spans="1:1" x14ac:dyDescent="0.35">
      <c r="A4941" s="2" t="s">
        <v>5406</v>
      </c>
    </row>
    <row r="4942" spans="1:1" x14ac:dyDescent="0.35">
      <c r="A4942" s="2" t="s">
        <v>5407</v>
      </c>
    </row>
    <row r="4943" spans="1:1" x14ac:dyDescent="0.35">
      <c r="A4943" s="2" t="s">
        <v>5408</v>
      </c>
    </row>
    <row r="4944" spans="1:1" x14ac:dyDescent="0.35">
      <c r="A4944" s="2" t="s">
        <v>5409</v>
      </c>
    </row>
    <row r="4945" spans="1:1" x14ac:dyDescent="0.35">
      <c r="A4945" s="2" t="s">
        <v>5410</v>
      </c>
    </row>
    <row r="4946" spans="1:1" x14ac:dyDescent="0.35">
      <c r="A4946" s="2" t="s">
        <v>5411</v>
      </c>
    </row>
    <row r="4947" spans="1:1" x14ac:dyDescent="0.35">
      <c r="A4947" s="2" t="s">
        <v>5412</v>
      </c>
    </row>
    <row r="4948" spans="1:1" x14ac:dyDescent="0.35">
      <c r="A4948" s="2" t="s">
        <v>5413</v>
      </c>
    </row>
    <row r="4949" spans="1:1" x14ac:dyDescent="0.35">
      <c r="A4949" s="2" t="s">
        <v>5414</v>
      </c>
    </row>
    <row r="4950" spans="1:1" x14ac:dyDescent="0.35">
      <c r="A4950" s="2" t="s">
        <v>5415</v>
      </c>
    </row>
    <row r="4951" spans="1:1" x14ac:dyDescent="0.35">
      <c r="A4951" s="2" t="s">
        <v>5416</v>
      </c>
    </row>
    <row r="4952" spans="1:1" x14ac:dyDescent="0.35">
      <c r="A4952" s="2" t="s">
        <v>5417</v>
      </c>
    </row>
    <row r="4953" spans="1:1" x14ac:dyDescent="0.35">
      <c r="A4953" s="2" t="s">
        <v>5418</v>
      </c>
    </row>
    <row r="4954" spans="1:1" x14ac:dyDescent="0.35">
      <c r="A4954" s="2" t="s">
        <v>5419</v>
      </c>
    </row>
    <row r="4955" spans="1:1" x14ac:dyDescent="0.35">
      <c r="A4955" s="2" t="s">
        <v>5420</v>
      </c>
    </row>
    <row r="4956" spans="1:1" x14ac:dyDescent="0.35">
      <c r="A4956" s="2" t="s">
        <v>5421</v>
      </c>
    </row>
    <row r="4957" spans="1:1" x14ac:dyDescent="0.35">
      <c r="A4957" s="2" t="s">
        <v>5422</v>
      </c>
    </row>
    <row r="4958" spans="1:1" x14ac:dyDescent="0.35">
      <c r="A4958" s="2" t="s">
        <v>5423</v>
      </c>
    </row>
    <row r="4959" spans="1:1" x14ac:dyDescent="0.35">
      <c r="A4959" s="2" t="s">
        <v>5424</v>
      </c>
    </row>
    <row r="4960" spans="1:1" x14ac:dyDescent="0.35">
      <c r="A4960" s="2" t="s">
        <v>5425</v>
      </c>
    </row>
    <row r="4961" spans="1:1" x14ac:dyDescent="0.35">
      <c r="A4961" s="2" t="s">
        <v>5426</v>
      </c>
    </row>
    <row r="4962" spans="1:1" x14ac:dyDescent="0.35">
      <c r="A4962" s="2" t="s">
        <v>5427</v>
      </c>
    </row>
    <row r="4963" spans="1:1" x14ac:dyDescent="0.35">
      <c r="A4963" s="2" t="s">
        <v>5428</v>
      </c>
    </row>
    <row r="4964" spans="1:1" x14ac:dyDescent="0.35">
      <c r="A4964" s="2" t="s">
        <v>5429</v>
      </c>
    </row>
    <row r="4965" spans="1:1" x14ac:dyDescent="0.35">
      <c r="A4965" s="2" t="s">
        <v>5430</v>
      </c>
    </row>
    <row r="4966" spans="1:1" x14ac:dyDescent="0.35">
      <c r="A4966" s="2" t="s">
        <v>5431</v>
      </c>
    </row>
    <row r="4967" spans="1:1" x14ac:dyDescent="0.35">
      <c r="A4967" s="2" t="s">
        <v>5432</v>
      </c>
    </row>
    <row r="4968" spans="1:1" x14ac:dyDescent="0.35">
      <c r="A4968" s="2" t="s">
        <v>5433</v>
      </c>
    </row>
    <row r="4969" spans="1:1" x14ac:dyDescent="0.35">
      <c r="A4969" s="2" t="s">
        <v>5434</v>
      </c>
    </row>
    <row r="4970" spans="1:1" x14ac:dyDescent="0.35">
      <c r="A4970" s="2" t="s">
        <v>5435</v>
      </c>
    </row>
    <row r="4971" spans="1:1" x14ac:dyDescent="0.35">
      <c r="A4971" s="2" t="s">
        <v>5436</v>
      </c>
    </row>
    <row r="4972" spans="1:1" x14ac:dyDescent="0.35">
      <c r="A4972" s="2" t="s">
        <v>5437</v>
      </c>
    </row>
    <row r="4973" spans="1:1" x14ac:dyDescent="0.35">
      <c r="A4973" s="2" t="s">
        <v>5438</v>
      </c>
    </row>
    <row r="4974" spans="1:1" x14ac:dyDescent="0.35">
      <c r="A4974" s="2" t="s">
        <v>5439</v>
      </c>
    </row>
    <row r="4975" spans="1:1" x14ac:dyDescent="0.35">
      <c r="A4975" s="2" t="s">
        <v>5440</v>
      </c>
    </row>
    <row r="4976" spans="1:1" x14ac:dyDescent="0.35">
      <c r="A4976" s="2" t="s">
        <v>5441</v>
      </c>
    </row>
    <row r="4977" spans="1:1" x14ac:dyDescent="0.35">
      <c r="A4977" s="2" t="s">
        <v>5442</v>
      </c>
    </row>
    <row r="4978" spans="1:1" x14ac:dyDescent="0.35">
      <c r="A4978" s="2" t="s">
        <v>5443</v>
      </c>
    </row>
    <row r="4979" spans="1:1" x14ac:dyDescent="0.35">
      <c r="A4979" s="2" t="s">
        <v>5444</v>
      </c>
    </row>
    <row r="4980" spans="1:1" x14ac:dyDescent="0.35">
      <c r="A4980" s="2" t="s">
        <v>5445</v>
      </c>
    </row>
    <row r="4981" spans="1:1" x14ac:dyDescent="0.35">
      <c r="A4981" s="2" t="s">
        <v>5446</v>
      </c>
    </row>
    <row r="4982" spans="1:1" x14ac:dyDescent="0.35">
      <c r="A4982" s="2" t="s">
        <v>5447</v>
      </c>
    </row>
    <row r="4983" spans="1:1" x14ac:dyDescent="0.35">
      <c r="A4983" s="2" t="s">
        <v>5448</v>
      </c>
    </row>
    <row r="4984" spans="1:1" x14ac:dyDescent="0.35">
      <c r="A4984" s="2" t="s">
        <v>5449</v>
      </c>
    </row>
    <row r="4985" spans="1:1" x14ac:dyDescent="0.35">
      <c r="A4985" s="2" t="s">
        <v>5450</v>
      </c>
    </row>
    <row r="4986" spans="1:1" x14ac:dyDescent="0.35">
      <c r="A4986" s="2" t="s">
        <v>5451</v>
      </c>
    </row>
    <row r="4987" spans="1:1" x14ac:dyDescent="0.35">
      <c r="A4987" s="2" t="s">
        <v>5452</v>
      </c>
    </row>
    <row r="4988" spans="1:1" x14ac:dyDescent="0.35">
      <c r="A4988" s="2" t="s">
        <v>5453</v>
      </c>
    </row>
    <row r="4989" spans="1:1" x14ac:dyDescent="0.35">
      <c r="A4989" s="2" t="s">
        <v>5454</v>
      </c>
    </row>
    <row r="4990" spans="1:1" x14ac:dyDescent="0.35">
      <c r="A4990" s="2" t="s">
        <v>5455</v>
      </c>
    </row>
    <row r="4991" spans="1:1" x14ac:dyDescent="0.35">
      <c r="A4991" s="2" t="s">
        <v>5456</v>
      </c>
    </row>
    <row r="4992" spans="1:1" x14ac:dyDescent="0.35">
      <c r="A4992" s="2" t="s">
        <v>5457</v>
      </c>
    </row>
    <row r="4993" spans="1:1" x14ac:dyDescent="0.35">
      <c r="A4993" s="2" t="s">
        <v>5458</v>
      </c>
    </row>
    <row r="4994" spans="1:1" x14ac:dyDescent="0.35">
      <c r="A4994" s="2" t="s">
        <v>5459</v>
      </c>
    </row>
    <row r="4995" spans="1:1" x14ac:dyDescent="0.35">
      <c r="A4995" s="2" t="s">
        <v>5460</v>
      </c>
    </row>
    <row r="4996" spans="1:1" x14ac:dyDescent="0.35">
      <c r="A4996" s="2" t="s">
        <v>5461</v>
      </c>
    </row>
    <row r="4997" spans="1:1" x14ac:dyDescent="0.35">
      <c r="A4997" s="2" t="s">
        <v>5462</v>
      </c>
    </row>
    <row r="4998" spans="1:1" x14ac:dyDescent="0.35">
      <c r="A4998" s="2" t="s">
        <v>5463</v>
      </c>
    </row>
    <row r="4999" spans="1:1" x14ac:dyDescent="0.35">
      <c r="A4999" s="2" t="s">
        <v>5464</v>
      </c>
    </row>
    <row r="5000" spans="1:1" x14ac:dyDescent="0.35">
      <c r="A5000" s="2" t="s">
        <v>5465</v>
      </c>
    </row>
    <row r="5001" spans="1:1" x14ac:dyDescent="0.35">
      <c r="A5001" s="2" t="s">
        <v>5466</v>
      </c>
    </row>
    <row r="5002" spans="1:1" x14ac:dyDescent="0.35">
      <c r="A5002" s="2" t="s">
        <v>5467</v>
      </c>
    </row>
    <row r="5003" spans="1:1" x14ac:dyDescent="0.35">
      <c r="A5003" s="2" t="s">
        <v>5468</v>
      </c>
    </row>
    <row r="5004" spans="1:1" x14ac:dyDescent="0.35">
      <c r="A5004" s="2" t="s">
        <v>5469</v>
      </c>
    </row>
    <row r="5005" spans="1:1" x14ac:dyDescent="0.35">
      <c r="A5005" s="2" t="s">
        <v>5470</v>
      </c>
    </row>
    <row r="5006" spans="1:1" x14ac:dyDescent="0.35">
      <c r="A5006" s="2" t="s">
        <v>5471</v>
      </c>
    </row>
    <row r="5007" spans="1:1" x14ac:dyDescent="0.35">
      <c r="A5007" s="2" t="s">
        <v>5472</v>
      </c>
    </row>
    <row r="5008" spans="1:1" x14ac:dyDescent="0.35">
      <c r="A5008" s="2" t="s">
        <v>5473</v>
      </c>
    </row>
    <row r="5009" spans="1:1" x14ac:dyDescent="0.35">
      <c r="A5009" s="2" t="s">
        <v>5474</v>
      </c>
    </row>
    <row r="5010" spans="1:1" x14ac:dyDescent="0.35">
      <c r="A5010" s="2" t="s">
        <v>5475</v>
      </c>
    </row>
    <row r="5011" spans="1:1" x14ac:dyDescent="0.35">
      <c r="A5011" s="2" t="s">
        <v>5476</v>
      </c>
    </row>
    <row r="5012" spans="1:1" x14ac:dyDescent="0.35">
      <c r="A5012" s="2" t="s">
        <v>5477</v>
      </c>
    </row>
    <row r="5013" spans="1:1" x14ac:dyDescent="0.35">
      <c r="A5013" s="2" t="s">
        <v>5478</v>
      </c>
    </row>
    <row r="5014" spans="1:1" x14ac:dyDescent="0.35">
      <c r="A5014" s="2" t="s">
        <v>5479</v>
      </c>
    </row>
    <row r="5015" spans="1:1" x14ac:dyDescent="0.35">
      <c r="A5015" s="2" t="s">
        <v>5480</v>
      </c>
    </row>
    <row r="5016" spans="1:1" x14ac:dyDescent="0.35">
      <c r="A5016" s="2" t="s">
        <v>5481</v>
      </c>
    </row>
    <row r="5017" spans="1:1" x14ac:dyDescent="0.35">
      <c r="A5017" s="2" t="s">
        <v>5482</v>
      </c>
    </row>
    <row r="5018" spans="1:1" x14ac:dyDescent="0.35">
      <c r="A5018" s="2" t="s">
        <v>5483</v>
      </c>
    </row>
    <row r="5019" spans="1:1" x14ac:dyDescent="0.35">
      <c r="A5019" s="2" t="s">
        <v>5484</v>
      </c>
    </row>
    <row r="5020" spans="1:1" x14ac:dyDescent="0.35">
      <c r="A5020" s="2" t="s">
        <v>5485</v>
      </c>
    </row>
    <row r="5021" spans="1:1" x14ac:dyDescent="0.35">
      <c r="A5021" s="2" t="s">
        <v>5486</v>
      </c>
    </row>
    <row r="5022" spans="1:1" x14ac:dyDescent="0.35">
      <c r="A5022" s="2" t="s">
        <v>5487</v>
      </c>
    </row>
    <row r="5023" spans="1:1" x14ac:dyDescent="0.35">
      <c r="A5023" s="2" t="s">
        <v>5488</v>
      </c>
    </row>
    <row r="5024" spans="1:1" x14ac:dyDescent="0.35">
      <c r="A5024" s="2" t="s">
        <v>5489</v>
      </c>
    </row>
    <row r="5025" spans="1:1" x14ac:dyDescent="0.35">
      <c r="A5025" s="2" t="s">
        <v>5490</v>
      </c>
    </row>
    <row r="5026" spans="1:1" x14ac:dyDescent="0.35">
      <c r="A5026" s="2" t="s">
        <v>5491</v>
      </c>
    </row>
    <row r="5027" spans="1:1" x14ac:dyDescent="0.35">
      <c r="A5027" s="2" t="s">
        <v>5492</v>
      </c>
    </row>
    <row r="5028" spans="1:1" x14ac:dyDescent="0.35">
      <c r="A5028" s="2" t="s">
        <v>5493</v>
      </c>
    </row>
    <row r="5029" spans="1:1" x14ac:dyDescent="0.35">
      <c r="A5029" s="2" t="s">
        <v>163</v>
      </c>
    </row>
    <row r="5030" spans="1:1" x14ac:dyDescent="0.35">
      <c r="A5030" s="2" t="s">
        <v>5494</v>
      </c>
    </row>
    <row r="5031" spans="1:1" x14ac:dyDescent="0.35">
      <c r="A5031" s="2" t="s">
        <v>5495</v>
      </c>
    </row>
    <row r="5032" spans="1:1" x14ac:dyDescent="0.35">
      <c r="A5032" s="2" t="s">
        <v>5496</v>
      </c>
    </row>
    <row r="5033" spans="1:1" x14ac:dyDescent="0.35">
      <c r="A5033" s="2" t="s">
        <v>5497</v>
      </c>
    </row>
    <row r="5034" spans="1:1" x14ac:dyDescent="0.35">
      <c r="A5034" s="2" t="s">
        <v>5498</v>
      </c>
    </row>
    <row r="5035" spans="1:1" x14ac:dyDescent="0.35">
      <c r="A5035" s="2" t="s">
        <v>5499</v>
      </c>
    </row>
    <row r="5036" spans="1:1" x14ac:dyDescent="0.35">
      <c r="A5036" s="2" t="s">
        <v>5500</v>
      </c>
    </row>
    <row r="5037" spans="1:1" x14ac:dyDescent="0.35">
      <c r="A5037" s="2" t="s">
        <v>5501</v>
      </c>
    </row>
    <row r="5038" spans="1:1" x14ac:dyDescent="0.35">
      <c r="A5038" s="2" t="s">
        <v>5502</v>
      </c>
    </row>
    <row r="5039" spans="1:1" x14ac:dyDescent="0.35">
      <c r="A5039" s="2" t="s">
        <v>5503</v>
      </c>
    </row>
    <row r="5040" spans="1:1" x14ac:dyDescent="0.35">
      <c r="A5040" s="2" t="s">
        <v>5504</v>
      </c>
    </row>
    <row r="5041" spans="1:1" x14ac:dyDescent="0.35">
      <c r="A5041" s="2" t="s">
        <v>5505</v>
      </c>
    </row>
    <row r="5042" spans="1:1" x14ac:dyDescent="0.35">
      <c r="A5042" s="2" t="s">
        <v>5506</v>
      </c>
    </row>
    <row r="5043" spans="1:1" x14ac:dyDescent="0.35">
      <c r="A5043" s="2" t="s">
        <v>5507</v>
      </c>
    </row>
    <row r="5044" spans="1:1" x14ac:dyDescent="0.35">
      <c r="A5044" s="2" t="s">
        <v>5508</v>
      </c>
    </row>
    <row r="5045" spans="1:1" x14ac:dyDescent="0.35">
      <c r="A5045" s="2" t="s">
        <v>5509</v>
      </c>
    </row>
    <row r="5046" spans="1:1" x14ac:dyDescent="0.35">
      <c r="A5046" s="2" t="s">
        <v>5510</v>
      </c>
    </row>
    <row r="5047" spans="1:1" x14ac:dyDescent="0.35">
      <c r="A5047" s="2" t="s">
        <v>5511</v>
      </c>
    </row>
    <row r="5048" spans="1:1" x14ac:dyDescent="0.35">
      <c r="A5048" s="2" t="s">
        <v>5512</v>
      </c>
    </row>
    <row r="5049" spans="1:1" x14ac:dyDescent="0.35">
      <c r="A5049" s="2" t="s">
        <v>5513</v>
      </c>
    </row>
    <row r="5050" spans="1:1" x14ac:dyDescent="0.35">
      <c r="A5050" s="2" t="s">
        <v>5514</v>
      </c>
    </row>
    <row r="5051" spans="1:1" x14ac:dyDescent="0.35">
      <c r="A5051" s="2" t="s">
        <v>5515</v>
      </c>
    </row>
    <row r="5052" spans="1:1" x14ac:dyDescent="0.35">
      <c r="A5052" s="2" t="s">
        <v>5516</v>
      </c>
    </row>
    <row r="5053" spans="1:1" x14ac:dyDescent="0.35">
      <c r="A5053" s="2" t="s">
        <v>5517</v>
      </c>
    </row>
    <row r="5054" spans="1:1" x14ac:dyDescent="0.35">
      <c r="A5054" s="2" t="s">
        <v>5518</v>
      </c>
    </row>
    <row r="5055" spans="1:1" x14ac:dyDescent="0.35">
      <c r="A5055" s="2" t="s">
        <v>5519</v>
      </c>
    </row>
    <row r="5056" spans="1:1" x14ac:dyDescent="0.35">
      <c r="A5056" s="2" t="s">
        <v>5520</v>
      </c>
    </row>
    <row r="5057" spans="1:1" x14ac:dyDescent="0.35">
      <c r="A5057" s="2" t="s">
        <v>5521</v>
      </c>
    </row>
    <row r="5058" spans="1:1" x14ac:dyDescent="0.35">
      <c r="A5058" s="2" t="s">
        <v>5522</v>
      </c>
    </row>
    <row r="5059" spans="1:1" x14ac:dyDescent="0.35">
      <c r="A5059" s="2" t="s">
        <v>5523</v>
      </c>
    </row>
    <row r="5060" spans="1:1" x14ac:dyDescent="0.35">
      <c r="A5060" s="2" t="s">
        <v>5524</v>
      </c>
    </row>
    <row r="5061" spans="1:1" x14ac:dyDescent="0.35">
      <c r="A5061" s="2" t="s">
        <v>5525</v>
      </c>
    </row>
    <row r="5062" spans="1:1" x14ac:dyDescent="0.35">
      <c r="A5062" s="2" t="s">
        <v>5526</v>
      </c>
    </row>
    <row r="5063" spans="1:1" x14ac:dyDescent="0.35">
      <c r="A5063" s="2" t="s">
        <v>5527</v>
      </c>
    </row>
    <row r="5064" spans="1:1" x14ac:dyDescent="0.35">
      <c r="A5064" s="2" t="s">
        <v>5528</v>
      </c>
    </row>
    <row r="5065" spans="1:1" x14ac:dyDescent="0.35">
      <c r="A5065" s="2" t="s">
        <v>5529</v>
      </c>
    </row>
    <row r="5066" spans="1:1" x14ac:dyDescent="0.35">
      <c r="A5066" s="2" t="s">
        <v>5530</v>
      </c>
    </row>
    <row r="5067" spans="1:1" x14ac:dyDescent="0.35">
      <c r="A5067" s="2" t="s">
        <v>5531</v>
      </c>
    </row>
    <row r="5068" spans="1:1" x14ac:dyDescent="0.35">
      <c r="A5068" s="2" t="s">
        <v>5532</v>
      </c>
    </row>
    <row r="5069" spans="1:1" x14ac:dyDescent="0.35">
      <c r="A5069" s="2" t="s">
        <v>5533</v>
      </c>
    </row>
    <row r="5070" spans="1:1" x14ac:dyDescent="0.35">
      <c r="A5070" s="2" t="s">
        <v>5534</v>
      </c>
    </row>
    <row r="5071" spans="1:1" x14ac:dyDescent="0.35">
      <c r="A5071" s="2" t="s">
        <v>5535</v>
      </c>
    </row>
    <row r="5072" spans="1:1" x14ac:dyDescent="0.35">
      <c r="A5072" s="2" t="s">
        <v>5536</v>
      </c>
    </row>
    <row r="5073" spans="1:1" x14ac:dyDescent="0.35">
      <c r="A5073" s="2" t="s">
        <v>5537</v>
      </c>
    </row>
    <row r="5074" spans="1:1" x14ac:dyDescent="0.35">
      <c r="A5074" s="2" t="s">
        <v>5538</v>
      </c>
    </row>
    <row r="5075" spans="1:1" x14ac:dyDescent="0.35">
      <c r="A5075" s="2" t="s">
        <v>5539</v>
      </c>
    </row>
    <row r="5076" spans="1:1" x14ac:dyDescent="0.35">
      <c r="A5076" s="2" t="s">
        <v>5540</v>
      </c>
    </row>
    <row r="5077" spans="1:1" x14ac:dyDescent="0.35">
      <c r="A5077" s="2" t="s">
        <v>5541</v>
      </c>
    </row>
    <row r="5078" spans="1:1" x14ac:dyDescent="0.35">
      <c r="A5078" s="2" t="s">
        <v>5542</v>
      </c>
    </row>
    <row r="5079" spans="1:1" x14ac:dyDescent="0.35">
      <c r="A5079" s="2" t="s">
        <v>5543</v>
      </c>
    </row>
    <row r="5080" spans="1:1" x14ac:dyDescent="0.35">
      <c r="A5080" s="2" t="s">
        <v>5544</v>
      </c>
    </row>
    <row r="5081" spans="1:1" x14ac:dyDescent="0.35">
      <c r="A5081" s="2" t="s">
        <v>5545</v>
      </c>
    </row>
    <row r="5082" spans="1:1" x14ac:dyDescent="0.35">
      <c r="A5082" s="2" t="s">
        <v>5546</v>
      </c>
    </row>
    <row r="5083" spans="1:1" x14ac:dyDescent="0.35">
      <c r="A5083" s="2" t="s">
        <v>5547</v>
      </c>
    </row>
    <row r="5084" spans="1:1" x14ac:dyDescent="0.35">
      <c r="A5084" s="2" t="s">
        <v>5548</v>
      </c>
    </row>
    <row r="5085" spans="1:1" x14ac:dyDescent="0.35">
      <c r="A5085" s="2" t="s">
        <v>5549</v>
      </c>
    </row>
    <row r="5086" spans="1:1" x14ac:dyDescent="0.35">
      <c r="A5086" s="2" t="s">
        <v>5550</v>
      </c>
    </row>
    <row r="5087" spans="1:1" x14ac:dyDescent="0.35">
      <c r="A5087" s="2" t="s">
        <v>5551</v>
      </c>
    </row>
    <row r="5088" spans="1:1" x14ac:dyDescent="0.35">
      <c r="A5088" s="2" t="s">
        <v>5552</v>
      </c>
    </row>
    <row r="5089" spans="1:1" x14ac:dyDescent="0.35">
      <c r="A5089" s="2" t="s">
        <v>5553</v>
      </c>
    </row>
    <row r="5090" spans="1:1" x14ac:dyDescent="0.35">
      <c r="A5090" s="2" t="s">
        <v>5554</v>
      </c>
    </row>
    <row r="5091" spans="1:1" x14ac:dyDescent="0.35">
      <c r="A5091" s="2" t="s">
        <v>5555</v>
      </c>
    </row>
    <row r="5092" spans="1:1" x14ac:dyDescent="0.35">
      <c r="A5092" s="2" t="s">
        <v>5556</v>
      </c>
    </row>
    <row r="5093" spans="1:1" x14ac:dyDescent="0.35">
      <c r="A5093" s="2" t="s">
        <v>5557</v>
      </c>
    </row>
    <row r="5094" spans="1:1" x14ac:dyDescent="0.35">
      <c r="A5094" s="2" t="s">
        <v>5558</v>
      </c>
    </row>
    <row r="5095" spans="1:1" x14ac:dyDescent="0.35">
      <c r="A5095" s="2" t="s">
        <v>5559</v>
      </c>
    </row>
    <row r="5096" spans="1:1" x14ac:dyDescent="0.35">
      <c r="A5096" s="2" t="s">
        <v>5560</v>
      </c>
    </row>
    <row r="5097" spans="1:1" x14ac:dyDescent="0.35">
      <c r="A5097" s="2" t="s">
        <v>5561</v>
      </c>
    </row>
    <row r="5098" spans="1:1" x14ac:dyDescent="0.35">
      <c r="A5098" s="2" t="s">
        <v>5562</v>
      </c>
    </row>
    <row r="5099" spans="1:1" x14ac:dyDescent="0.35">
      <c r="A5099" s="2" t="s">
        <v>5563</v>
      </c>
    </row>
    <row r="5100" spans="1:1" x14ac:dyDescent="0.35">
      <c r="A5100" s="2" t="s">
        <v>5564</v>
      </c>
    </row>
    <row r="5101" spans="1:1" x14ac:dyDescent="0.35">
      <c r="A5101" s="2" t="s">
        <v>5565</v>
      </c>
    </row>
    <row r="5102" spans="1:1" x14ac:dyDescent="0.35">
      <c r="A5102" s="2" t="s">
        <v>5566</v>
      </c>
    </row>
    <row r="5103" spans="1:1" x14ac:dyDescent="0.35">
      <c r="A5103" s="2" t="s">
        <v>5567</v>
      </c>
    </row>
    <row r="5104" spans="1:1" x14ac:dyDescent="0.35">
      <c r="A5104" s="2" t="s">
        <v>5568</v>
      </c>
    </row>
    <row r="5105" spans="1:1" x14ac:dyDescent="0.35">
      <c r="A5105" s="2" t="s">
        <v>5569</v>
      </c>
    </row>
    <row r="5106" spans="1:1" x14ac:dyDescent="0.35">
      <c r="A5106" s="2" t="s">
        <v>5570</v>
      </c>
    </row>
    <row r="5107" spans="1:1" x14ac:dyDescent="0.35">
      <c r="A5107" s="2" t="s">
        <v>5571</v>
      </c>
    </row>
    <row r="5108" spans="1:1" x14ac:dyDescent="0.35">
      <c r="A5108" s="2" t="s">
        <v>5572</v>
      </c>
    </row>
    <row r="5109" spans="1:1" x14ac:dyDescent="0.35">
      <c r="A5109" s="2" t="s">
        <v>5573</v>
      </c>
    </row>
    <row r="5110" spans="1:1" x14ac:dyDescent="0.35">
      <c r="A5110" s="2" t="s">
        <v>5574</v>
      </c>
    </row>
    <row r="5111" spans="1:1" x14ac:dyDescent="0.35">
      <c r="A5111" s="2" t="s">
        <v>5575</v>
      </c>
    </row>
    <row r="5112" spans="1:1" x14ac:dyDescent="0.35">
      <c r="A5112" s="2" t="s">
        <v>5576</v>
      </c>
    </row>
    <row r="5113" spans="1:1" x14ac:dyDescent="0.35">
      <c r="A5113" s="2" t="s">
        <v>5577</v>
      </c>
    </row>
    <row r="5114" spans="1:1" x14ac:dyDescent="0.35">
      <c r="A5114" s="2" t="s">
        <v>5578</v>
      </c>
    </row>
    <row r="5115" spans="1:1" x14ac:dyDescent="0.35">
      <c r="A5115" s="2" t="s">
        <v>5579</v>
      </c>
    </row>
    <row r="5116" spans="1:1" x14ac:dyDescent="0.35">
      <c r="A5116" s="2" t="s">
        <v>5580</v>
      </c>
    </row>
    <row r="5117" spans="1:1" x14ac:dyDescent="0.35">
      <c r="A5117" s="2" t="s">
        <v>5581</v>
      </c>
    </row>
    <row r="5118" spans="1:1" x14ac:dyDescent="0.35">
      <c r="A5118" s="2" t="s">
        <v>5582</v>
      </c>
    </row>
    <row r="5119" spans="1:1" x14ac:dyDescent="0.35">
      <c r="A5119" s="2" t="s">
        <v>5583</v>
      </c>
    </row>
    <row r="5120" spans="1:1" x14ac:dyDescent="0.35">
      <c r="A5120" s="2" t="s">
        <v>5584</v>
      </c>
    </row>
    <row r="5121" spans="1:1" x14ac:dyDescent="0.35">
      <c r="A5121" s="2" t="s">
        <v>5585</v>
      </c>
    </row>
    <row r="5122" spans="1:1" x14ac:dyDescent="0.35">
      <c r="A5122" s="2" t="s">
        <v>5586</v>
      </c>
    </row>
    <row r="5123" spans="1:1" x14ac:dyDescent="0.35">
      <c r="A5123" s="2" t="s">
        <v>5587</v>
      </c>
    </row>
    <row r="5124" spans="1:1" x14ac:dyDescent="0.35">
      <c r="A5124" s="2" t="s">
        <v>5588</v>
      </c>
    </row>
    <row r="5125" spans="1:1" x14ac:dyDescent="0.35">
      <c r="A5125" s="2" t="s">
        <v>5589</v>
      </c>
    </row>
    <row r="5126" spans="1:1" x14ac:dyDescent="0.35">
      <c r="A5126" s="2" t="s">
        <v>5590</v>
      </c>
    </row>
    <row r="5127" spans="1:1" x14ac:dyDescent="0.35">
      <c r="A5127" s="2" t="s">
        <v>5591</v>
      </c>
    </row>
    <row r="5128" spans="1:1" x14ac:dyDescent="0.35">
      <c r="A5128" s="2" t="s">
        <v>5592</v>
      </c>
    </row>
    <row r="5129" spans="1:1" x14ac:dyDescent="0.35">
      <c r="A5129" s="2" t="s">
        <v>5593</v>
      </c>
    </row>
    <row r="5130" spans="1:1" x14ac:dyDescent="0.35">
      <c r="A5130" s="2" t="s">
        <v>5594</v>
      </c>
    </row>
    <row r="5131" spans="1:1" x14ac:dyDescent="0.35">
      <c r="A5131" s="2" t="s">
        <v>5595</v>
      </c>
    </row>
    <row r="5132" spans="1:1" x14ac:dyDescent="0.35">
      <c r="A5132" s="2" t="s">
        <v>5596</v>
      </c>
    </row>
    <row r="5133" spans="1:1" x14ac:dyDescent="0.35">
      <c r="A5133" s="2" t="s">
        <v>5597</v>
      </c>
    </row>
    <row r="5134" spans="1:1" x14ac:dyDescent="0.35">
      <c r="A5134" s="2" t="s">
        <v>5598</v>
      </c>
    </row>
    <row r="5135" spans="1:1" x14ac:dyDescent="0.35">
      <c r="A5135" s="2" t="s">
        <v>5599</v>
      </c>
    </row>
    <row r="5136" spans="1:1" x14ac:dyDescent="0.35">
      <c r="A5136" s="2" t="s">
        <v>5600</v>
      </c>
    </row>
    <row r="5137" spans="1:1" x14ac:dyDescent="0.35">
      <c r="A5137" s="2" t="s">
        <v>5601</v>
      </c>
    </row>
    <row r="5138" spans="1:1" x14ac:dyDescent="0.35">
      <c r="A5138" s="2" t="s">
        <v>5602</v>
      </c>
    </row>
    <row r="5139" spans="1:1" x14ac:dyDescent="0.35">
      <c r="A5139" s="2" t="s">
        <v>5603</v>
      </c>
    </row>
    <row r="5140" spans="1:1" x14ac:dyDescent="0.35">
      <c r="A5140" s="2" t="s">
        <v>5604</v>
      </c>
    </row>
    <row r="5141" spans="1:1" x14ac:dyDescent="0.35">
      <c r="A5141" s="2" t="s">
        <v>5605</v>
      </c>
    </row>
    <row r="5142" spans="1:1" x14ac:dyDescent="0.35">
      <c r="A5142" s="2" t="s">
        <v>5606</v>
      </c>
    </row>
    <row r="5143" spans="1:1" x14ac:dyDescent="0.35">
      <c r="A5143" s="2" t="s">
        <v>5607</v>
      </c>
    </row>
    <row r="5144" spans="1:1" x14ac:dyDescent="0.35">
      <c r="A5144" s="2" t="s">
        <v>5608</v>
      </c>
    </row>
    <row r="5145" spans="1:1" x14ac:dyDescent="0.35">
      <c r="A5145" s="2" t="s">
        <v>5609</v>
      </c>
    </row>
    <row r="5146" spans="1:1" x14ac:dyDescent="0.35">
      <c r="A5146" s="2" t="s">
        <v>5610</v>
      </c>
    </row>
    <row r="5147" spans="1:1" x14ac:dyDescent="0.35">
      <c r="A5147" s="2" t="s">
        <v>5611</v>
      </c>
    </row>
    <row r="5148" spans="1:1" x14ac:dyDescent="0.35">
      <c r="A5148" s="2" t="s">
        <v>5612</v>
      </c>
    </row>
    <row r="5149" spans="1:1" x14ac:dyDescent="0.35">
      <c r="A5149" s="2" t="s">
        <v>5613</v>
      </c>
    </row>
    <row r="5150" spans="1:1" x14ac:dyDescent="0.35">
      <c r="A5150" s="2" t="s">
        <v>5614</v>
      </c>
    </row>
    <row r="5151" spans="1:1" x14ac:dyDescent="0.35">
      <c r="A5151" s="2" t="s">
        <v>5615</v>
      </c>
    </row>
    <row r="5152" spans="1:1" x14ac:dyDescent="0.35">
      <c r="A5152" s="2" t="s">
        <v>5616</v>
      </c>
    </row>
    <row r="5153" spans="1:1" x14ac:dyDescent="0.35">
      <c r="A5153" s="2" t="s">
        <v>5617</v>
      </c>
    </row>
    <row r="5154" spans="1:1" x14ac:dyDescent="0.35">
      <c r="A5154" s="2" t="s">
        <v>5618</v>
      </c>
    </row>
    <row r="5155" spans="1:1" x14ac:dyDescent="0.35">
      <c r="A5155" s="2" t="s">
        <v>5619</v>
      </c>
    </row>
    <row r="5156" spans="1:1" x14ac:dyDescent="0.35">
      <c r="A5156" s="2" t="s">
        <v>5620</v>
      </c>
    </row>
    <row r="5157" spans="1:1" x14ac:dyDescent="0.35">
      <c r="A5157" s="2" t="s">
        <v>5621</v>
      </c>
    </row>
    <row r="5158" spans="1:1" x14ac:dyDescent="0.35">
      <c r="A5158" s="2" t="s">
        <v>5622</v>
      </c>
    </row>
    <row r="5159" spans="1:1" x14ac:dyDescent="0.35">
      <c r="A5159" s="2" t="s">
        <v>5623</v>
      </c>
    </row>
    <row r="5160" spans="1:1" x14ac:dyDescent="0.35">
      <c r="A5160" s="2" t="s">
        <v>5624</v>
      </c>
    </row>
    <row r="5161" spans="1:1" x14ac:dyDescent="0.35">
      <c r="A5161" s="2" t="s">
        <v>5625</v>
      </c>
    </row>
    <row r="5162" spans="1:1" x14ac:dyDescent="0.35">
      <c r="A5162" s="2" t="s">
        <v>5626</v>
      </c>
    </row>
    <row r="5163" spans="1:1" x14ac:dyDescent="0.35">
      <c r="A5163" s="2" t="s">
        <v>5627</v>
      </c>
    </row>
    <row r="5164" spans="1:1" x14ac:dyDescent="0.35">
      <c r="A5164" s="2" t="s">
        <v>5628</v>
      </c>
    </row>
    <row r="5165" spans="1:1" x14ac:dyDescent="0.35">
      <c r="A5165" s="2" t="s">
        <v>5629</v>
      </c>
    </row>
    <row r="5166" spans="1:1" x14ac:dyDescent="0.35">
      <c r="A5166" s="2" t="s">
        <v>5630</v>
      </c>
    </row>
    <row r="5167" spans="1:1" x14ac:dyDescent="0.35">
      <c r="A5167" s="2" t="s">
        <v>5631</v>
      </c>
    </row>
    <row r="5168" spans="1:1" x14ac:dyDescent="0.35">
      <c r="A5168" s="2" t="s">
        <v>5632</v>
      </c>
    </row>
    <row r="5169" spans="1:1" x14ac:dyDescent="0.35">
      <c r="A5169" s="2" t="s">
        <v>5633</v>
      </c>
    </row>
    <row r="5170" spans="1:1" x14ac:dyDescent="0.35">
      <c r="A5170" s="2" t="s">
        <v>5634</v>
      </c>
    </row>
    <row r="5171" spans="1:1" x14ac:dyDescent="0.35">
      <c r="A5171" s="2" t="s">
        <v>5635</v>
      </c>
    </row>
    <row r="5172" spans="1:1" x14ac:dyDescent="0.35">
      <c r="A5172" s="2" t="s">
        <v>5636</v>
      </c>
    </row>
    <row r="5173" spans="1:1" x14ac:dyDescent="0.35">
      <c r="A5173" s="2" t="s">
        <v>5637</v>
      </c>
    </row>
    <row r="5174" spans="1:1" x14ac:dyDescent="0.35">
      <c r="A5174" s="2" t="s">
        <v>5638</v>
      </c>
    </row>
    <row r="5175" spans="1:1" x14ac:dyDescent="0.35">
      <c r="A5175" s="2" t="s">
        <v>5639</v>
      </c>
    </row>
    <row r="5176" spans="1:1" x14ac:dyDescent="0.35">
      <c r="A5176" s="2" t="s">
        <v>5640</v>
      </c>
    </row>
    <row r="5177" spans="1:1" x14ac:dyDescent="0.35">
      <c r="A5177" s="2" t="s">
        <v>5641</v>
      </c>
    </row>
    <row r="5178" spans="1:1" x14ac:dyDescent="0.35">
      <c r="A5178" s="2" t="s">
        <v>5642</v>
      </c>
    </row>
    <row r="5179" spans="1:1" x14ac:dyDescent="0.35">
      <c r="A5179" s="2" t="s">
        <v>5643</v>
      </c>
    </row>
    <row r="5180" spans="1:1" x14ac:dyDescent="0.35">
      <c r="A5180" s="2" t="s">
        <v>5644</v>
      </c>
    </row>
    <row r="5181" spans="1:1" x14ac:dyDescent="0.35">
      <c r="A5181" s="2" t="s">
        <v>5645</v>
      </c>
    </row>
    <row r="5182" spans="1:1" x14ac:dyDescent="0.35">
      <c r="A5182" s="2" t="s">
        <v>5646</v>
      </c>
    </row>
    <row r="5183" spans="1:1" x14ac:dyDescent="0.35">
      <c r="A5183" s="2" t="s">
        <v>5647</v>
      </c>
    </row>
    <row r="5184" spans="1:1" x14ac:dyDescent="0.35">
      <c r="A5184" s="2" t="s">
        <v>5648</v>
      </c>
    </row>
    <row r="5185" spans="1:1" x14ac:dyDescent="0.35">
      <c r="A5185" s="2" t="s">
        <v>5649</v>
      </c>
    </row>
    <row r="5186" spans="1:1" x14ac:dyDescent="0.35">
      <c r="A5186" s="2" t="s">
        <v>5650</v>
      </c>
    </row>
    <row r="5187" spans="1:1" x14ac:dyDescent="0.35">
      <c r="A5187" s="2" t="s">
        <v>5651</v>
      </c>
    </row>
    <row r="5188" spans="1:1" x14ac:dyDescent="0.35">
      <c r="A5188" s="2" t="s">
        <v>5652</v>
      </c>
    </row>
    <row r="5189" spans="1:1" x14ac:dyDescent="0.35">
      <c r="A5189" s="2" t="s">
        <v>5653</v>
      </c>
    </row>
    <row r="5190" spans="1:1" x14ac:dyDescent="0.35">
      <c r="A5190" s="2" t="s">
        <v>5654</v>
      </c>
    </row>
    <row r="5191" spans="1:1" x14ac:dyDescent="0.35">
      <c r="A5191" s="2" t="s">
        <v>5655</v>
      </c>
    </row>
    <row r="5192" spans="1:1" x14ac:dyDescent="0.35">
      <c r="A5192" s="2" t="s">
        <v>5656</v>
      </c>
    </row>
    <row r="5193" spans="1:1" x14ac:dyDescent="0.35">
      <c r="A5193" s="2" t="s">
        <v>5657</v>
      </c>
    </row>
    <row r="5194" spans="1:1" x14ac:dyDescent="0.35">
      <c r="A5194" s="2" t="s">
        <v>5658</v>
      </c>
    </row>
    <row r="5195" spans="1:1" x14ac:dyDescent="0.35">
      <c r="A5195" s="2" t="s">
        <v>5659</v>
      </c>
    </row>
    <row r="5196" spans="1:1" x14ac:dyDescent="0.35">
      <c r="A5196" s="2" t="s">
        <v>5660</v>
      </c>
    </row>
    <row r="5197" spans="1:1" x14ac:dyDescent="0.35">
      <c r="A5197" s="2" t="s">
        <v>5661</v>
      </c>
    </row>
    <row r="5198" spans="1:1" x14ac:dyDescent="0.35">
      <c r="A5198" s="2" t="s">
        <v>5662</v>
      </c>
    </row>
    <row r="5199" spans="1:1" x14ac:dyDescent="0.35">
      <c r="A5199" s="2" t="s">
        <v>5663</v>
      </c>
    </row>
    <row r="5200" spans="1:1" x14ac:dyDescent="0.35">
      <c r="A5200" s="2" t="s">
        <v>5664</v>
      </c>
    </row>
    <row r="5201" spans="1:1" x14ac:dyDescent="0.35">
      <c r="A5201" s="2" t="s">
        <v>5665</v>
      </c>
    </row>
    <row r="5202" spans="1:1" x14ac:dyDescent="0.35">
      <c r="A5202" s="2" t="s">
        <v>5666</v>
      </c>
    </row>
    <row r="5203" spans="1:1" x14ac:dyDescent="0.35">
      <c r="A5203" s="2" t="s">
        <v>5667</v>
      </c>
    </row>
    <row r="5204" spans="1:1" x14ac:dyDescent="0.35">
      <c r="A5204" s="2" t="s">
        <v>5668</v>
      </c>
    </row>
    <row r="5205" spans="1:1" x14ac:dyDescent="0.35">
      <c r="A5205" s="2" t="s">
        <v>5669</v>
      </c>
    </row>
    <row r="5206" spans="1:1" x14ac:dyDescent="0.35">
      <c r="A5206" s="2" t="s">
        <v>5670</v>
      </c>
    </row>
    <row r="5207" spans="1:1" x14ac:dyDescent="0.35">
      <c r="A5207" s="2" t="s">
        <v>5671</v>
      </c>
    </row>
    <row r="5208" spans="1:1" x14ac:dyDescent="0.35">
      <c r="A5208" s="2" t="s">
        <v>5672</v>
      </c>
    </row>
    <row r="5209" spans="1:1" x14ac:dyDescent="0.35">
      <c r="A5209" s="2" t="s">
        <v>5673</v>
      </c>
    </row>
    <row r="5210" spans="1:1" x14ac:dyDescent="0.35">
      <c r="A5210" s="2" t="s">
        <v>5674</v>
      </c>
    </row>
    <row r="5211" spans="1:1" x14ac:dyDescent="0.35">
      <c r="A5211" s="2" t="s">
        <v>5675</v>
      </c>
    </row>
    <row r="5212" spans="1:1" x14ac:dyDescent="0.35">
      <c r="A5212" s="2" t="s">
        <v>5676</v>
      </c>
    </row>
    <row r="5213" spans="1:1" x14ac:dyDescent="0.35">
      <c r="A5213" s="2" t="s">
        <v>5677</v>
      </c>
    </row>
    <row r="5214" spans="1:1" x14ac:dyDescent="0.35">
      <c r="A5214" s="2" t="s">
        <v>5678</v>
      </c>
    </row>
    <row r="5215" spans="1:1" x14ac:dyDescent="0.35">
      <c r="A5215" s="2" t="s">
        <v>5679</v>
      </c>
    </row>
    <row r="5216" spans="1:1" x14ac:dyDescent="0.35">
      <c r="A5216" s="2" t="s">
        <v>5680</v>
      </c>
    </row>
    <row r="5217" spans="1:1" x14ac:dyDescent="0.35">
      <c r="A5217" s="2" t="s">
        <v>5681</v>
      </c>
    </row>
    <row r="5218" spans="1:1" x14ac:dyDescent="0.35">
      <c r="A5218" s="2" t="s">
        <v>5682</v>
      </c>
    </row>
    <row r="5219" spans="1:1" x14ac:dyDescent="0.35">
      <c r="A5219" s="2" t="s">
        <v>5683</v>
      </c>
    </row>
    <row r="5220" spans="1:1" x14ac:dyDescent="0.35">
      <c r="A5220" s="2" t="s">
        <v>5684</v>
      </c>
    </row>
    <row r="5221" spans="1:1" x14ac:dyDescent="0.35">
      <c r="A5221" s="2" t="s">
        <v>5685</v>
      </c>
    </row>
    <row r="5222" spans="1:1" x14ac:dyDescent="0.35">
      <c r="A5222" s="2" t="s">
        <v>5686</v>
      </c>
    </row>
    <row r="5223" spans="1:1" x14ac:dyDescent="0.35">
      <c r="A5223" s="2" t="s">
        <v>5687</v>
      </c>
    </row>
    <row r="5224" spans="1:1" x14ac:dyDescent="0.35">
      <c r="A5224" s="2" t="s">
        <v>5688</v>
      </c>
    </row>
    <row r="5225" spans="1:1" x14ac:dyDescent="0.35">
      <c r="A5225" s="2" t="s">
        <v>5689</v>
      </c>
    </row>
    <row r="5226" spans="1:1" x14ac:dyDescent="0.35">
      <c r="A5226" s="2" t="s">
        <v>5690</v>
      </c>
    </row>
    <row r="5227" spans="1:1" x14ac:dyDescent="0.35">
      <c r="A5227" s="2" t="s">
        <v>5691</v>
      </c>
    </row>
    <row r="5228" spans="1:1" x14ac:dyDescent="0.35">
      <c r="A5228" s="2" t="s">
        <v>5692</v>
      </c>
    </row>
    <row r="5229" spans="1:1" x14ac:dyDescent="0.35">
      <c r="A5229" s="2" t="s">
        <v>5693</v>
      </c>
    </row>
    <row r="5230" spans="1:1" x14ac:dyDescent="0.35">
      <c r="A5230" s="2" t="s">
        <v>5694</v>
      </c>
    </row>
    <row r="5231" spans="1:1" x14ac:dyDescent="0.35">
      <c r="A5231" s="2" t="s">
        <v>5695</v>
      </c>
    </row>
    <row r="5232" spans="1:1" x14ac:dyDescent="0.35">
      <c r="A5232" s="2" t="s">
        <v>5696</v>
      </c>
    </row>
    <row r="5233" spans="1:1" x14ac:dyDescent="0.35">
      <c r="A5233" s="2" t="s">
        <v>5697</v>
      </c>
    </row>
    <row r="5234" spans="1:1" x14ac:dyDescent="0.35">
      <c r="A5234" s="2" t="s">
        <v>5698</v>
      </c>
    </row>
    <row r="5235" spans="1:1" x14ac:dyDescent="0.35">
      <c r="A5235" s="2" t="s">
        <v>5699</v>
      </c>
    </row>
    <row r="5236" spans="1:1" x14ac:dyDescent="0.35">
      <c r="A5236" s="2" t="s">
        <v>5700</v>
      </c>
    </row>
    <row r="5237" spans="1:1" x14ac:dyDescent="0.35">
      <c r="A5237" s="2" t="s">
        <v>5701</v>
      </c>
    </row>
    <row r="5238" spans="1:1" x14ac:dyDescent="0.35">
      <c r="A5238" s="2" t="s">
        <v>5702</v>
      </c>
    </row>
    <row r="5239" spans="1:1" x14ac:dyDescent="0.35">
      <c r="A5239" s="2" t="s">
        <v>5703</v>
      </c>
    </row>
    <row r="5240" spans="1:1" x14ac:dyDescent="0.35">
      <c r="A5240" s="2" t="s">
        <v>5704</v>
      </c>
    </row>
    <row r="5241" spans="1:1" x14ac:dyDescent="0.35">
      <c r="A5241" s="2" t="s">
        <v>5705</v>
      </c>
    </row>
    <row r="5242" spans="1:1" x14ac:dyDescent="0.35">
      <c r="A5242" s="2" t="s">
        <v>5706</v>
      </c>
    </row>
    <row r="5243" spans="1:1" x14ac:dyDescent="0.35">
      <c r="A5243" s="2" t="s">
        <v>5707</v>
      </c>
    </row>
    <row r="5244" spans="1:1" x14ac:dyDescent="0.35">
      <c r="A5244" s="2" t="s">
        <v>5708</v>
      </c>
    </row>
    <row r="5245" spans="1:1" x14ac:dyDescent="0.35">
      <c r="A5245" s="2" t="s">
        <v>5709</v>
      </c>
    </row>
    <row r="5246" spans="1:1" x14ac:dyDescent="0.35">
      <c r="A5246" s="2" t="s">
        <v>5710</v>
      </c>
    </row>
    <row r="5247" spans="1:1" x14ac:dyDescent="0.35">
      <c r="A5247" s="2" t="s">
        <v>5711</v>
      </c>
    </row>
    <row r="5248" spans="1:1" x14ac:dyDescent="0.35">
      <c r="A5248" s="2" t="s">
        <v>5712</v>
      </c>
    </row>
    <row r="5249" spans="1:1" x14ac:dyDescent="0.35">
      <c r="A5249" s="2" t="s">
        <v>5713</v>
      </c>
    </row>
    <row r="5250" spans="1:1" x14ac:dyDescent="0.35">
      <c r="A5250" s="2" t="s">
        <v>5714</v>
      </c>
    </row>
    <row r="5251" spans="1:1" x14ac:dyDescent="0.35">
      <c r="A5251" s="2" t="s">
        <v>5715</v>
      </c>
    </row>
    <row r="5252" spans="1:1" x14ac:dyDescent="0.35">
      <c r="A5252" s="2" t="s">
        <v>5716</v>
      </c>
    </row>
    <row r="5253" spans="1:1" x14ac:dyDescent="0.35">
      <c r="A5253" s="2" t="s">
        <v>5717</v>
      </c>
    </row>
    <row r="5254" spans="1:1" x14ac:dyDescent="0.35">
      <c r="A5254" s="2" t="s">
        <v>5718</v>
      </c>
    </row>
    <row r="5255" spans="1:1" x14ac:dyDescent="0.35">
      <c r="A5255" s="2" t="s">
        <v>5719</v>
      </c>
    </row>
    <row r="5256" spans="1:1" x14ac:dyDescent="0.35">
      <c r="A5256" s="2" t="s">
        <v>5720</v>
      </c>
    </row>
    <row r="5257" spans="1:1" x14ac:dyDescent="0.35">
      <c r="A5257" s="2" t="s">
        <v>5721</v>
      </c>
    </row>
    <row r="5258" spans="1:1" x14ac:dyDescent="0.35">
      <c r="A5258" s="2" t="s">
        <v>5722</v>
      </c>
    </row>
    <row r="5259" spans="1:1" x14ac:dyDescent="0.35">
      <c r="A5259" s="2" t="s">
        <v>5723</v>
      </c>
    </row>
    <row r="5260" spans="1:1" x14ac:dyDescent="0.35">
      <c r="A5260" s="2" t="s">
        <v>5724</v>
      </c>
    </row>
    <row r="5261" spans="1:1" x14ac:dyDescent="0.35">
      <c r="A5261" s="2" t="s">
        <v>5725</v>
      </c>
    </row>
    <row r="5262" spans="1:1" x14ac:dyDescent="0.35">
      <c r="A5262" s="2" t="s">
        <v>5726</v>
      </c>
    </row>
    <row r="5263" spans="1:1" x14ac:dyDescent="0.35">
      <c r="A5263" s="2" t="s">
        <v>5727</v>
      </c>
    </row>
    <row r="5264" spans="1:1" x14ac:dyDescent="0.35">
      <c r="A5264" s="2" t="s">
        <v>5728</v>
      </c>
    </row>
    <row r="5265" spans="1:1" x14ac:dyDescent="0.35">
      <c r="A5265" s="2" t="s">
        <v>5729</v>
      </c>
    </row>
    <row r="5266" spans="1:1" x14ac:dyDescent="0.35">
      <c r="A5266" s="2" t="s">
        <v>5730</v>
      </c>
    </row>
    <row r="5267" spans="1:1" x14ac:dyDescent="0.35">
      <c r="A5267" s="2" t="s">
        <v>5731</v>
      </c>
    </row>
    <row r="5268" spans="1:1" x14ac:dyDescent="0.35">
      <c r="A5268" s="2" t="s">
        <v>5732</v>
      </c>
    </row>
    <row r="5269" spans="1:1" x14ac:dyDescent="0.35">
      <c r="A5269" s="2" t="s">
        <v>5733</v>
      </c>
    </row>
    <row r="5270" spans="1:1" x14ac:dyDescent="0.35">
      <c r="A5270" s="2" t="s">
        <v>5734</v>
      </c>
    </row>
    <row r="5271" spans="1:1" x14ac:dyDescent="0.35">
      <c r="A5271" s="2" t="s">
        <v>5735</v>
      </c>
    </row>
    <row r="5272" spans="1:1" x14ac:dyDescent="0.35">
      <c r="A5272" s="2" t="s">
        <v>5736</v>
      </c>
    </row>
    <row r="5273" spans="1:1" x14ac:dyDescent="0.35">
      <c r="A5273" s="2" t="s">
        <v>5737</v>
      </c>
    </row>
    <row r="5274" spans="1:1" x14ac:dyDescent="0.35">
      <c r="A5274" s="2" t="s">
        <v>5738</v>
      </c>
    </row>
    <row r="5275" spans="1:1" x14ac:dyDescent="0.35">
      <c r="A5275" s="2" t="s">
        <v>5739</v>
      </c>
    </row>
    <row r="5276" spans="1:1" x14ac:dyDescent="0.35">
      <c r="A5276" s="2" t="s">
        <v>5740</v>
      </c>
    </row>
    <row r="5277" spans="1:1" x14ac:dyDescent="0.35">
      <c r="A5277" s="2" t="s">
        <v>5741</v>
      </c>
    </row>
    <row r="5278" spans="1:1" x14ac:dyDescent="0.35">
      <c r="A5278" s="2" t="s">
        <v>5742</v>
      </c>
    </row>
    <row r="5279" spans="1:1" x14ac:dyDescent="0.35">
      <c r="A5279" s="2" t="s">
        <v>5743</v>
      </c>
    </row>
    <row r="5280" spans="1:1" x14ac:dyDescent="0.35">
      <c r="A5280" s="2" t="s">
        <v>5744</v>
      </c>
    </row>
    <row r="5281" spans="1:1" x14ac:dyDescent="0.35">
      <c r="A5281" s="2" t="s">
        <v>5745</v>
      </c>
    </row>
    <row r="5282" spans="1:1" x14ac:dyDescent="0.35">
      <c r="A5282" s="2" t="s">
        <v>5746</v>
      </c>
    </row>
    <row r="5283" spans="1:1" x14ac:dyDescent="0.35">
      <c r="A5283" s="2" t="s">
        <v>5747</v>
      </c>
    </row>
    <row r="5284" spans="1:1" x14ac:dyDescent="0.35">
      <c r="A5284" s="2" t="s">
        <v>5748</v>
      </c>
    </row>
    <row r="5285" spans="1:1" x14ac:dyDescent="0.35">
      <c r="A5285" s="2" t="s">
        <v>5749</v>
      </c>
    </row>
    <row r="5286" spans="1:1" x14ac:dyDescent="0.35">
      <c r="A5286" s="2" t="s">
        <v>5750</v>
      </c>
    </row>
    <row r="5287" spans="1:1" x14ac:dyDescent="0.35">
      <c r="A5287" s="2" t="s">
        <v>5751</v>
      </c>
    </row>
    <row r="5288" spans="1:1" x14ac:dyDescent="0.35">
      <c r="A5288" s="2" t="s">
        <v>5752</v>
      </c>
    </row>
    <row r="5289" spans="1:1" x14ac:dyDescent="0.35">
      <c r="A5289" s="2" t="s">
        <v>5753</v>
      </c>
    </row>
    <row r="5290" spans="1:1" x14ac:dyDescent="0.35">
      <c r="A5290" s="2" t="s">
        <v>5754</v>
      </c>
    </row>
    <row r="5291" spans="1:1" x14ac:dyDescent="0.35">
      <c r="A5291" s="2" t="s">
        <v>5755</v>
      </c>
    </row>
    <row r="5292" spans="1:1" x14ac:dyDescent="0.35">
      <c r="A5292" s="2" t="s">
        <v>5756</v>
      </c>
    </row>
    <row r="5293" spans="1:1" x14ac:dyDescent="0.35">
      <c r="A5293" s="2" t="s">
        <v>5757</v>
      </c>
    </row>
    <row r="5294" spans="1:1" x14ac:dyDescent="0.35">
      <c r="A5294" s="2" t="s">
        <v>5758</v>
      </c>
    </row>
    <row r="5295" spans="1:1" x14ac:dyDescent="0.35">
      <c r="A5295" s="2" t="s">
        <v>5759</v>
      </c>
    </row>
    <row r="5296" spans="1:1" x14ac:dyDescent="0.35">
      <c r="A5296" s="2" t="s">
        <v>5760</v>
      </c>
    </row>
    <row r="5297" spans="1:1" x14ac:dyDescent="0.35">
      <c r="A5297" s="2" t="s">
        <v>5761</v>
      </c>
    </row>
    <row r="5298" spans="1:1" x14ac:dyDescent="0.35">
      <c r="A5298" s="2" t="s">
        <v>5762</v>
      </c>
    </row>
    <row r="5299" spans="1:1" x14ac:dyDescent="0.35">
      <c r="A5299" s="2" t="s">
        <v>5763</v>
      </c>
    </row>
    <row r="5300" spans="1:1" x14ac:dyDescent="0.35">
      <c r="A5300" s="2" t="s">
        <v>5764</v>
      </c>
    </row>
    <row r="5301" spans="1:1" x14ac:dyDescent="0.35">
      <c r="A5301" s="2" t="s">
        <v>5765</v>
      </c>
    </row>
    <row r="5302" spans="1:1" x14ac:dyDescent="0.35">
      <c r="A5302" s="2" t="s">
        <v>5766</v>
      </c>
    </row>
    <row r="5303" spans="1:1" x14ac:dyDescent="0.35">
      <c r="A5303" s="2" t="s">
        <v>5767</v>
      </c>
    </row>
    <row r="5304" spans="1:1" x14ac:dyDescent="0.35">
      <c r="A5304" s="2" t="s">
        <v>5768</v>
      </c>
    </row>
    <row r="5305" spans="1:1" x14ac:dyDescent="0.35">
      <c r="A5305" s="2" t="s">
        <v>5769</v>
      </c>
    </row>
    <row r="5306" spans="1:1" x14ac:dyDescent="0.35">
      <c r="A5306" s="2" t="s">
        <v>5770</v>
      </c>
    </row>
    <row r="5307" spans="1:1" x14ac:dyDescent="0.35">
      <c r="A5307" s="2" t="s">
        <v>5771</v>
      </c>
    </row>
    <row r="5308" spans="1:1" x14ac:dyDescent="0.35">
      <c r="A5308" s="2" t="s">
        <v>5772</v>
      </c>
    </row>
    <row r="5309" spans="1:1" x14ac:dyDescent="0.35">
      <c r="A5309" s="2" t="s">
        <v>5773</v>
      </c>
    </row>
    <row r="5310" spans="1:1" x14ac:dyDescent="0.35">
      <c r="A5310" s="2" t="s">
        <v>5774</v>
      </c>
    </row>
    <row r="5311" spans="1:1" x14ac:dyDescent="0.35">
      <c r="A5311" s="2" t="s">
        <v>5775</v>
      </c>
    </row>
    <row r="5312" spans="1:1" x14ac:dyDescent="0.35">
      <c r="A5312" s="2" t="s">
        <v>5776</v>
      </c>
    </row>
    <row r="5313" spans="1:1" x14ac:dyDescent="0.35">
      <c r="A5313" s="2" t="s">
        <v>5777</v>
      </c>
    </row>
    <row r="5314" spans="1:1" x14ac:dyDescent="0.35">
      <c r="A5314" s="2" t="s">
        <v>5778</v>
      </c>
    </row>
    <row r="5315" spans="1:1" x14ac:dyDescent="0.35">
      <c r="A5315" s="2" t="s">
        <v>5779</v>
      </c>
    </row>
    <row r="5316" spans="1:1" x14ac:dyDescent="0.35">
      <c r="A5316" s="2" t="s">
        <v>5780</v>
      </c>
    </row>
    <row r="5317" spans="1:1" x14ac:dyDescent="0.35">
      <c r="A5317" s="2" t="s">
        <v>5781</v>
      </c>
    </row>
    <row r="5318" spans="1:1" x14ac:dyDescent="0.35">
      <c r="A5318" s="2" t="s">
        <v>5782</v>
      </c>
    </row>
    <row r="5319" spans="1:1" x14ac:dyDescent="0.35">
      <c r="A5319" s="2" t="s">
        <v>5783</v>
      </c>
    </row>
    <row r="5320" spans="1:1" x14ac:dyDescent="0.35">
      <c r="A5320" s="2" t="s">
        <v>5784</v>
      </c>
    </row>
    <row r="5321" spans="1:1" x14ac:dyDescent="0.35">
      <c r="A5321" s="2" t="s">
        <v>5785</v>
      </c>
    </row>
    <row r="5322" spans="1:1" x14ac:dyDescent="0.35">
      <c r="A5322" s="2" t="s">
        <v>5786</v>
      </c>
    </row>
    <row r="5323" spans="1:1" x14ac:dyDescent="0.35">
      <c r="A5323" s="2" t="s">
        <v>5787</v>
      </c>
    </row>
    <row r="5324" spans="1:1" x14ac:dyDescent="0.35">
      <c r="A5324" s="2" t="s">
        <v>5788</v>
      </c>
    </row>
    <row r="5325" spans="1:1" x14ac:dyDescent="0.35">
      <c r="A5325" s="2" t="s">
        <v>5789</v>
      </c>
    </row>
    <row r="5326" spans="1:1" x14ac:dyDescent="0.35">
      <c r="A5326" s="2" t="s">
        <v>5790</v>
      </c>
    </row>
    <row r="5327" spans="1:1" x14ac:dyDescent="0.35">
      <c r="A5327" s="2" t="s">
        <v>5791</v>
      </c>
    </row>
    <row r="5328" spans="1:1" x14ac:dyDescent="0.35">
      <c r="A5328" s="2" t="s">
        <v>5792</v>
      </c>
    </row>
    <row r="5329" spans="1:1" x14ac:dyDescent="0.35">
      <c r="A5329" s="2" t="s">
        <v>5793</v>
      </c>
    </row>
    <row r="5330" spans="1:1" x14ac:dyDescent="0.35">
      <c r="A5330" s="2" t="s">
        <v>5794</v>
      </c>
    </row>
    <row r="5331" spans="1:1" x14ac:dyDescent="0.35">
      <c r="A5331" s="2" t="s">
        <v>5795</v>
      </c>
    </row>
    <row r="5332" spans="1:1" x14ac:dyDescent="0.35">
      <c r="A5332" s="2" t="s">
        <v>5796</v>
      </c>
    </row>
    <row r="5333" spans="1:1" x14ac:dyDescent="0.35">
      <c r="A5333" s="2" t="s">
        <v>5797</v>
      </c>
    </row>
    <row r="5334" spans="1:1" x14ac:dyDescent="0.35">
      <c r="A5334" s="2" t="s">
        <v>5798</v>
      </c>
    </row>
    <row r="5335" spans="1:1" x14ac:dyDescent="0.35">
      <c r="A5335" s="2" t="s">
        <v>5799</v>
      </c>
    </row>
    <row r="5336" spans="1:1" x14ac:dyDescent="0.35">
      <c r="A5336" s="2" t="s">
        <v>5800</v>
      </c>
    </row>
    <row r="5337" spans="1:1" x14ac:dyDescent="0.35">
      <c r="A5337" s="2" t="s">
        <v>5801</v>
      </c>
    </row>
    <row r="5338" spans="1:1" x14ac:dyDescent="0.35">
      <c r="A5338" s="2" t="s">
        <v>5802</v>
      </c>
    </row>
    <row r="5339" spans="1:1" x14ac:dyDescent="0.35">
      <c r="A5339" s="2" t="s">
        <v>5803</v>
      </c>
    </row>
    <row r="5340" spans="1:1" x14ac:dyDescent="0.35">
      <c r="A5340" s="2" t="s">
        <v>5804</v>
      </c>
    </row>
    <row r="5341" spans="1:1" x14ac:dyDescent="0.35">
      <c r="A5341" s="2" t="s">
        <v>5805</v>
      </c>
    </row>
    <row r="5342" spans="1:1" x14ac:dyDescent="0.35">
      <c r="A5342" s="2" t="s">
        <v>5806</v>
      </c>
    </row>
    <row r="5343" spans="1:1" x14ac:dyDescent="0.35">
      <c r="A5343" s="2" t="s">
        <v>5807</v>
      </c>
    </row>
    <row r="5344" spans="1:1" x14ac:dyDescent="0.35">
      <c r="A5344" s="2" t="s">
        <v>5808</v>
      </c>
    </row>
    <row r="5345" spans="1:1" x14ac:dyDescent="0.35">
      <c r="A5345" s="2" t="s">
        <v>5809</v>
      </c>
    </row>
    <row r="5346" spans="1:1" x14ac:dyDescent="0.35">
      <c r="A5346" s="2" t="s">
        <v>5810</v>
      </c>
    </row>
    <row r="5347" spans="1:1" x14ac:dyDescent="0.35">
      <c r="A5347" s="2" t="s">
        <v>5811</v>
      </c>
    </row>
    <row r="5348" spans="1:1" x14ac:dyDescent="0.35">
      <c r="A5348" s="2" t="s">
        <v>5812</v>
      </c>
    </row>
    <row r="5349" spans="1:1" x14ac:dyDescent="0.35">
      <c r="A5349" s="2" t="s">
        <v>5813</v>
      </c>
    </row>
    <row r="5350" spans="1:1" x14ac:dyDescent="0.35">
      <c r="A5350" s="2" t="s">
        <v>5814</v>
      </c>
    </row>
    <row r="5351" spans="1:1" x14ac:dyDescent="0.35">
      <c r="A5351" s="2" t="s">
        <v>5815</v>
      </c>
    </row>
    <row r="5352" spans="1:1" x14ac:dyDescent="0.35">
      <c r="A5352" s="2" t="s">
        <v>5816</v>
      </c>
    </row>
    <row r="5353" spans="1:1" x14ac:dyDescent="0.35">
      <c r="A5353" s="2" t="s">
        <v>5817</v>
      </c>
    </row>
    <row r="5354" spans="1:1" x14ac:dyDescent="0.35">
      <c r="A5354" s="2" t="s">
        <v>5818</v>
      </c>
    </row>
    <row r="5355" spans="1:1" x14ac:dyDescent="0.35">
      <c r="A5355" s="2" t="s">
        <v>5819</v>
      </c>
    </row>
    <row r="5356" spans="1:1" x14ac:dyDescent="0.35">
      <c r="A5356" s="2" t="s">
        <v>5820</v>
      </c>
    </row>
    <row r="5357" spans="1:1" x14ac:dyDescent="0.35">
      <c r="A5357" s="2" t="s">
        <v>5821</v>
      </c>
    </row>
    <row r="5358" spans="1:1" x14ac:dyDescent="0.35">
      <c r="A5358" s="2" t="s">
        <v>5822</v>
      </c>
    </row>
    <row r="5359" spans="1:1" x14ac:dyDescent="0.35">
      <c r="A5359" s="2" t="s">
        <v>5823</v>
      </c>
    </row>
    <row r="5360" spans="1:1" x14ac:dyDescent="0.35">
      <c r="A5360" s="2" t="s">
        <v>5824</v>
      </c>
    </row>
    <row r="5361" spans="1:1" x14ac:dyDescent="0.35">
      <c r="A5361" s="2" t="s">
        <v>5825</v>
      </c>
    </row>
    <row r="5362" spans="1:1" x14ac:dyDescent="0.35">
      <c r="A5362" s="2" t="s">
        <v>5826</v>
      </c>
    </row>
    <row r="5363" spans="1:1" x14ac:dyDescent="0.35">
      <c r="A5363" s="2" t="s">
        <v>5827</v>
      </c>
    </row>
    <row r="5364" spans="1:1" x14ac:dyDescent="0.35">
      <c r="A5364" s="2" t="s">
        <v>5828</v>
      </c>
    </row>
    <row r="5365" spans="1:1" x14ac:dyDescent="0.35">
      <c r="A5365" s="2" t="s">
        <v>285</v>
      </c>
    </row>
    <row r="5366" spans="1:1" x14ac:dyDescent="0.35">
      <c r="A5366" s="213" t="s">
        <v>108</v>
      </c>
    </row>
    <row r="5367" spans="1:1" x14ac:dyDescent="0.35">
      <c r="A5367" s="213" t="s">
        <v>164</v>
      </c>
    </row>
    <row r="5368" spans="1:1" x14ac:dyDescent="0.35">
      <c r="A5368" s="213" t="s">
        <v>169</v>
      </c>
    </row>
    <row r="5369" spans="1:1" x14ac:dyDescent="0.35">
      <c r="A5369" s="213" t="s">
        <v>185</v>
      </c>
    </row>
    <row r="5370" spans="1:1" x14ac:dyDescent="0.35">
      <c r="A5370" s="213" t="s">
        <v>193</v>
      </c>
    </row>
    <row r="5371" spans="1:1" x14ac:dyDescent="0.35">
      <c r="A5371" s="213" t="s">
        <v>194</v>
      </c>
    </row>
    <row r="5372" spans="1:1" x14ac:dyDescent="0.35">
      <c r="A5372" s="213" t="s">
        <v>195</v>
      </c>
    </row>
    <row r="5373" spans="1:1" x14ac:dyDescent="0.35">
      <c r="A5373" s="213" t="s">
        <v>202</v>
      </c>
    </row>
    <row r="5374" spans="1:1" x14ac:dyDescent="0.35">
      <c r="A5374" s="213" t="s">
        <v>205</v>
      </c>
    </row>
    <row r="5375" spans="1:1" x14ac:dyDescent="0.35">
      <c r="A5375" s="213" t="s">
        <v>207</v>
      </c>
    </row>
    <row r="5376" spans="1:1" x14ac:dyDescent="0.35">
      <c r="A5376" s="213" t="s">
        <v>209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D855-CA16-4063-A869-E9FD47F65489}">
  <dimension ref="A1:F2178"/>
  <sheetViews>
    <sheetView workbookViewId="0">
      <selection activeCell="A3" sqref="A3"/>
    </sheetView>
  </sheetViews>
  <sheetFormatPr defaultRowHeight="14.5" x14ac:dyDescent="0.35"/>
  <cols>
    <col min="1" max="1" width="31.81640625" bestFit="1" customWidth="1"/>
    <col min="2" max="2" width="81.26953125" bestFit="1" customWidth="1"/>
    <col min="3" max="3" width="57.7265625" bestFit="1" customWidth="1"/>
    <col min="5" max="5" width="133.453125" bestFit="1" customWidth="1"/>
  </cols>
  <sheetData>
    <row r="1" spans="1:6" x14ac:dyDescent="0.35">
      <c r="A1" s="39" t="s">
        <v>5829</v>
      </c>
      <c r="B1" s="201" t="s">
        <v>5830</v>
      </c>
      <c r="C1" s="202" t="s">
        <v>5831</v>
      </c>
      <c r="E1" s="201" t="s">
        <v>5832</v>
      </c>
      <c r="F1" s="202" t="s">
        <v>5833</v>
      </c>
    </row>
    <row r="2" spans="1:6" x14ac:dyDescent="0.35">
      <c r="A2" t="s">
        <v>5834</v>
      </c>
      <c r="B2" s="185" t="s">
        <v>5835</v>
      </c>
      <c r="C2" s="203"/>
      <c r="E2" s="185" t="s">
        <v>5836</v>
      </c>
      <c r="F2" s="203"/>
    </row>
    <row r="3" spans="1:6" x14ac:dyDescent="0.35">
      <c r="A3" t="s">
        <v>5837</v>
      </c>
      <c r="B3" s="185" t="s">
        <v>5838</v>
      </c>
      <c r="C3" s="203" t="s">
        <v>5839</v>
      </c>
      <c r="E3" s="185" t="s">
        <v>5840</v>
      </c>
      <c r="F3" s="203" t="s">
        <v>5841</v>
      </c>
    </row>
    <row r="4" spans="1:6" x14ac:dyDescent="0.35">
      <c r="B4" s="204" t="s">
        <v>5842</v>
      </c>
      <c r="C4" s="203" t="s">
        <v>5843</v>
      </c>
      <c r="E4" s="185" t="s">
        <v>5844</v>
      </c>
      <c r="F4" s="203" t="s">
        <v>5845</v>
      </c>
    </row>
    <row r="5" spans="1:6" x14ac:dyDescent="0.35">
      <c r="B5" s="204" t="s">
        <v>5846</v>
      </c>
      <c r="C5" s="203" t="s">
        <v>5847</v>
      </c>
      <c r="E5" s="185" t="s">
        <v>5848</v>
      </c>
      <c r="F5" s="203" t="s">
        <v>5845</v>
      </c>
    </row>
    <row r="6" spans="1:6" x14ac:dyDescent="0.35">
      <c r="B6" s="204" t="s">
        <v>5849</v>
      </c>
      <c r="C6" s="203" t="s">
        <v>5847</v>
      </c>
      <c r="E6" s="185" t="s">
        <v>5850</v>
      </c>
      <c r="F6" s="203" t="s">
        <v>5845</v>
      </c>
    </row>
    <row r="7" spans="1:6" x14ac:dyDescent="0.35">
      <c r="B7" s="204" t="s">
        <v>5851</v>
      </c>
      <c r="C7" s="203" t="s">
        <v>5847</v>
      </c>
      <c r="E7" s="185" t="s">
        <v>5852</v>
      </c>
      <c r="F7" s="203" t="s">
        <v>5845</v>
      </c>
    </row>
    <row r="8" spans="1:6" x14ac:dyDescent="0.35">
      <c r="B8" s="204" t="s">
        <v>5853</v>
      </c>
      <c r="C8" s="203" t="s">
        <v>5845</v>
      </c>
      <c r="E8" s="185" t="s">
        <v>5854</v>
      </c>
      <c r="F8" s="203" t="s">
        <v>5845</v>
      </c>
    </row>
    <row r="9" spans="1:6" x14ac:dyDescent="0.35">
      <c r="B9" s="204" t="s">
        <v>5855</v>
      </c>
      <c r="C9" s="203" t="s">
        <v>5847</v>
      </c>
      <c r="E9" s="185" t="s">
        <v>5856</v>
      </c>
      <c r="F9" s="203" t="s">
        <v>5845</v>
      </c>
    </row>
    <row r="10" spans="1:6" x14ac:dyDescent="0.35">
      <c r="B10" s="204" t="s">
        <v>5857</v>
      </c>
      <c r="C10" s="203" t="s">
        <v>5845</v>
      </c>
      <c r="E10" s="185" t="s">
        <v>5858</v>
      </c>
      <c r="F10" s="203" t="s">
        <v>5845</v>
      </c>
    </row>
    <row r="11" spans="1:6" x14ac:dyDescent="0.35">
      <c r="B11" s="204" t="s">
        <v>5859</v>
      </c>
      <c r="C11" s="203" t="s">
        <v>5845</v>
      </c>
      <c r="E11" s="185" t="s">
        <v>5860</v>
      </c>
      <c r="F11" s="203" t="s">
        <v>5845</v>
      </c>
    </row>
    <row r="12" spans="1:6" x14ac:dyDescent="0.35">
      <c r="B12" s="204" t="s">
        <v>5861</v>
      </c>
      <c r="C12" s="203" t="s">
        <v>5847</v>
      </c>
      <c r="E12" s="185" t="s">
        <v>5862</v>
      </c>
      <c r="F12" s="203" t="s">
        <v>5845</v>
      </c>
    </row>
    <row r="13" spans="1:6" x14ac:dyDescent="0.35">
      <c r="B13" s="204" t="s">
        <v>5863</v>
      </c>
      <c r="C13" s="203" t="s">
        <v>5845</v>
      </c>
      <c r="E13" s="185" t="s">
        <v>5864</v>
      </c>
      <c r="F13" s="203" t="s">
        <v>5845</v>
      </c>
    </row>
    <row r="14" spans="1:6" x14ac:dyDescent="0.35">
      <c r="B14" s="204" t="s">
        <v>5865</v>
      </c>
      <c r="C14" s="203" t="s">
        <v>5847</v>
      </c>
      <c r="E14" s="185" t="s">
        <v>5866</v>
      </c>
      <c r="F14" s="203" t="s">
        <v>5845</v>
      </c>
    </row>
    <row r="15" spans="1:6" x14ac:dyDescent="0.35">
      <c r="B15" s="204" t="s">
        <v>5867</v>
      </c>
      <c r="C15" s="203" t="s">
        <v>5847</v>
      </c>
      <c r="E15" s="185" t="s">
        <v>5868</v>
      </c>
      <c r="F15" s="203" t="s">
        <v>5843</v>
      </c>
    </row>
    <row r="16" spans="1:6" x14ac:dyDescent="0.35">
      <c r="B16" s="204" t="s">
        <v>5869</v>
      </c>
      <c r="C16" s="203" t="s">
        <v>5845</v>
      </c>
      <c r="E16" s="185" t="s">
        <v>5870</v>
      </c>
      <c r="F16" s="203" t="s">
        <v>5843</v>
      </c>
    </row>
    <row r="17" spans="2:6" x14ac:dyDescent="0.35">
      <c r="B17" s="204" t="s">
        <v>5871</v>
      </c>
      <c r="C17" s="203" t="s">
        <v>5843</v>
      </c>
      <c r="E17" s="185" t="s">
        <v>5872</v>
      </c>
      <c r="F17" s="203" t="s">
        <v>5845</v>
      </c>
    </row>
    <row r="18" spans="2:6" x14ac:dyDescent="0.35">
      <c r="B18" s="204" t="s">
        <v>5873</v>
      </c>
      <c r="C18" s="203" t="s">
        <v>5845</v>
      </c>
      <c r="E18" s="185" t="s">
        <v>5874</v>
      </c>
      <c r="F18" s="203" t="s">
        <v>5845</v>
      </c>
    </row>
    <row r="19" spans="2:6" x14ac:dyDescent="0.35">
      <c r="B19" s="204" t="s">
        <v>5875</v>
      </c>
      <c r="C19" s="203" t="s">
        <v>5847</v>
      </c>
      <c r="E19" s="185" t="s">
        <v>5876</v>
      </c>
      <c r="F19" s="203" t="s">
        <v>5845</v>
      </c>
    </row>
    <row r="20" spans="2:6" x14ac:dyDescent="0.35">
      <c r="B20" s="204" t="s">
        <v>5877</v>
      </c>
      <c r="C20" s="203" t="s">
        <v>5847</v>
      </c>
      <c r="E20" s="185" t="s">
        <v>5878</v>
      </c>
      <c r="F20" s="203" t="s">
        <v>5845</v>
      </c>
    </row>
    <row r="21" spans="2:6" x14ac:dyDescent="0.35">
      <c r="B21" s="204" t="s">
        <v>549</v>
      </c>
      <c r="C21" s="203" t="s">
        <v>5847</v>
      </c>
      <c r="E21" s="185" t="s">
        <v>5879</v>
      </c>
      <c r="F21" s="203" t="s">
        <v>5845</v>
      </c>
    </row>
    <row r="22" spans="2:6" x14ac:dyDescent="0.35">
      <c r="B22" s="204" t="s">
        <v>5880</v>
      </c>
      <c r="C22" s="203" t="s">
        <v>5845</v>
      </c>
      <c r="E22" s="185" t="s">
        <v>5881</v>
      </c>
      <c r="F22" s="203" t="s">
        <v>5843</v>
      </c>
    </row>
    <row r="23" spans="2:6" x14ac:dyDescent="0.35">
      <c r="B23" s="204" t="s">
        <v>5882</v>
      </c>
      <c r="C23" s="203" t="s">
        <v>5845</v>
      </c>
      <c r="E23" s="185" t="s">
        <v>5883</v>
      </c>
      <c r="F23" s="203" t="s">
        <v>5843</v>
      </c>
    </row>
    <row r="24" spans="2:6" x14ac:dyDescent="0.35">
      <c r="B24" s="204" t="s">
        <v>5884</v>
      </c>
      <c r="C24" s="203" t="s">
        <v>5843</v>
      </c>
      <c r="E24" s="185" t="s">
        <v>5885</v>
      </c>
      <c r="F24" s="203" t="s">
        <v>5845</v>
      </c>
    </row>
    <row r="25" spans="2:6" x14ac:dyDescent="0.35">
      <c r="B25" s="204" t="s">
        <v>5886</v>
      </c>
      <c r="C25" s="203" t="s">
        <v>5843</v>
      </c>
      <c r="E25" s="185" t="s">
        <v>5887</v>
      </c>
      <c r="F25" s="203" t="s">
        <v>5845</v>
      </c>
    </row>
    <row r="26" spans="2:6" x14ac:dyDescent="0.35">
      <c r="B26" s="204" t="s">
        <v>5888</v>
      </c>
      <c r="C26" s="203" t="s">
        <v>5845</v>
      </c>
      <c r="E26" s="185" t="s">
        <v>5889</v>
      </c>
      <c r="F26" s="203" t="s">
        <v>5845</v>
      </c>
    </row>
    <row r="27" spans="2:6" x14ac:dyDescent="0.35">
      <c r="B27" s="204" t="s">
        <v>5890</v>
      </c>
      <c r="C27" s="203" t="s">
        <v>5845</v>
      </c>
      <c r="E27" s="185" t="s">
        <v>5891</v>
      </c>
      <c r="F27" s="203" t="s">
        <v>5843</v>
      </c>
    </row>
    <row r="28" spans="2:6" x14ac:dyDescent="0.35">
      <c r="B28" s="204" t="s">
        <v>5892</v>
      </c>
      <c r="C28" s="203" t="s">
        <v>5847</v>
      </c>
      <c r="E28" s="185" t="s">
        <v>5893</v>
      </c>
      <c r="F28" s="203" t="s">
        <v>5845</v>
      </c>
    </row>
    <row r="29" spans="2:6" x14ac:dyDescent="0.35">
      <c r="B29" s="204" t="s">
        <v>5894</v>
      </c>
      <c r="C29" s="203" t="s">
        <v>5847</v>
      </c>
      <c r="E29" s="185" t="s">
        <v>5895</v>
      </c>
      <c r="F29" s="203" t="s">
        <v>5845</v>
      </c>
    </row>
    <row r="30" spans="2:6" x14ac:dyDescent="0.35">
      <c r="B30" s="204" t="s">
        <v>5896</v>
      </c>
      <c r="C30" s="203" t="s">
        <v>5843</v>
      </c>
      <c r="E30" s="185" t="s">
        <v>5897</v>
      </c>
      <c r="F30" s="203" t="s">
        <v>5845</v>
      </c>
    </row>
    <row r="31" spans="2:6" x14ac:dyDescent="0.35">
      <c r="B31" s="204" t="s">
        <v>5898</v>
      </c>
      <c r="C31" s="203" t="s">
        <v>5847</v>
      </c>
      <c r="E31" s="185" t="s">
        <v>5899</v>
      </c>
      <c r="F31" s="203" t="s">
        <v>5843</v>
      </c>
    </row>
    <row r="32" spans="2:6" x14ac:dyDescent="0.35">
      <c r="B32" s="204" t="s">
        <v>5900</v>
      </c>
      <c r="C32" s="203" t="s">
        <v>5847</v>
      </c>
      <c r="E32" s="185" t="s">
        <v>5901</v>
      </c>
      <c r="F32" s="203" t="s">
        <v>5843</v>
      </c>
    </row>
    <row r="33" spans="2:6" x14ac:dyDescent="0.35">
      <c r="B33" s="204" t="s">
        <v>5902</v>
      </c>
      <c r="C33" s="203" t="s">
        <v>5847</v>
      </c>
      <c r="E33" s="185" t="s">
        <v>5903</v>
      </c>
      <c r="F33" s="203" t="s">
        <v>5843</v>
      </c>
    </row>
    <row r="34" spans="2:6" x14ac:dyDescent="0.35">
      <c r="B34" s="204" t="s">
        <v>5904</v>
      </c>
      <c r="C34" s="203" t="s">
        <v>5845</v>
      </c>
      <c r="E34" s="185" t="s">
        <v>5905</v>
      </c>
      <c r="F34" s="203" t="s">
        <v>5845</v>
      </c>
    </row>
    <row r="35" spans="2:6" x14ac:dyDescent="0.35">
      <c r="B35" s="204" t="s">
        <v>5906</v>
      </c>
      <c r="C35" s="203" t="s">
        <v>5843</v>
      </c>
      <c r="E35" s="185" t="s">
        <v>5907</v>
      </c>
      <c r="F35" s="203" t="s">
        <v>5845</v>
      </c>
    </row>
    <row r="36" spans="2:6" x14ac:dyDescent="0.35">
      <c r="B36" s="204" t="s">
        <v>5908</v>
      </c>
      <c r="C36" s="203" t="s">
        <v>5847</v>
      </c>
      <c r="E36" s="185" t="s">
        <v>5909</v>
      </c>
      <c r="F36" s="203" t="s">
        <v>5843</v>
      </c>
    </row>
    <row r="37" spans="2:6" x14ac:dyDescent="0.35">
      <c r="B37" s="204" t="s">
        <v>5910</v>
      </c>
      <c r="C37" s="203" t="s">
        <v>5847</v>
      </c>
      <c r="E37" s="185" t="s">
        <v>5911</v>
      </c>
      <c r="F37" s="203" t="s">
        <v>5843</v>
      </c>
    </row>
    <row r="38" spans="2:6" x14ac:dyDescent="0.35">
      <c r="B38" s="204" t="s">
        <v>5912</v>
      </c>
      <c r="C38" s="203" t="s">
        <v>5847</v>
      </c>
      <c r="E38" s="185" t="s">
        <v>5913</v>
      </c>
      <c r="F38" s="203" t="s">
        <v>5845</v>
      </c>
    </row>
    <row r="39" spans="2:6" x14ac:dyDescent="0.35">
      <c r="B39" s="204" t="s">
        <v>5914</v>
      </c>
      <c r="C39" s="203" t="s">
        <v>5843</v>
      </c>
      <c r="E39" s="185" t="s">
        <v>5915</v>
      </c>
      <c r="F39" s="203" t="s">
        <v>5843</v>
      </c>
    </row>
    <row r="40" spans="2:6" x14ac:dyDescent="0.35">
      <c r="B40" s="204" t="s">
        <v>638</v>
      </c>
      <c r="C40" s="203" t="s">
        <v>5847</v>
      </c>
      <c r="E40" s="185" t="s">
        <v>5916</v>
      </c>
      <c r="F40" s="203" t="s">
        <v>5847</v>
      </c>
    </row>
    <row r="41" spans="2:6" x14ac:dyDescent="0.35">
      <c r="B41" s="204" t="s">
        <v>5917</v>
      </c>
      <c r="C41" s="203" t="s">
        <v>5847</v>
      </c>
      <c r="E41" s="185" t="s">
        <v>5918</v>
      </c>
      <c r="F41" s="203" t="s">
        <v>5845</v>
      </c>
    </row>
    <row r="42" spans="2:6" x14ac:dyDescent="0.35">
      <c r="B42" s="204" t="s">
        <v>5919</v>
      </c>
      <c r="C42" s="203" t="s">
        <v>5845</v>
      </c>
      <c r="E42" s="185" t="s">
        <v>5920</v>
      </c>
      <c r="F42" s="203" t="s">
        <v>5845</v>
      </c>
    </row>
    <row r="43" spans="2:6" x14ac:dyDescent="0.35">
      <c r="B43" s="204" t="s">
        <v>648</v>
      </c>
      <c r="C43" s="203" t="s">
        <v>5847</v>
      </c>
      <c r="E43" s="185" t="s">
        <v>5921</v>
      </c>
      <c r="F43" s="203" t="s">
        <v>5843</v>
      </c>
    </row>
    <row r="44" spans="2:6" x14ac:dyDescent="0.35">
      <c r="B44" s="204" t="s">
        <v>5922</v>
      </c>
      <c r="C44" s="203" t="s">
        <v>5847</v>
      </c>
      <c r="E44" s="185" t="s">
        <v>5923</v>
      </c>
      <c r="F44" s="203" t="s">
        <v>5843</v>
      </c>
    </row>
    <row r="45" spans="2:6" x14ac:dyDescent="0.35">
      <c r="B45" s="204" t="s">
        <v>5924</v>
      </c>
      <c r="C45" s="203" t="s">
        <v>5845</v>
      </c>
      <c r="E45" s="185" t="s">
        <v>5925</v>
      </c>
      <c r="F45" s="203" t="s">
        <v>5845</v>
      </c>
    </row>
    <row r="46" spans="2:6" x14ac:dyDescent="0.35">
      <c r="B46" s="204" t="s">
        <v>5926</v>
      </c>
      <c r="C46" s="203" t="s">
        <v>5845</v>
      </c>
      <c r="E46" s="185" t="s">
        <v>5927</v>
      </c>
      <c r="F46" s="203" t="s">
        <v>5845</v>
      </c>
    </row>
    <row r="47" spans="2:6" x14ac:dyDescent="0.35">
      <c r="B47" s="204" t="s">
        <v>5928</v>
      </c>
      <c r="C47" s="203" t="s">
        <v>5929</v>
      </c>
      <c r="E47" s="185" t="s">
        <v>5930</v>
      </c>
      <c r="F47" s="203" t="s">
        <v>5843</v>
      </c>
    </row>
    <row r="48" spans="2:6" x14ac:dyDescent="0.35">
      <c r="B48" s="204" t="s">
        <v>5931</v>
      </c>
      <c r="C48" s="203" t="s">
        <v>5845</v>
      </c>
      <c r="E48" s="185" t="s">
        <v>5932</v>
      </c>
      <c r="F48" s="203" t="s">
        <v>5843</v>
      </c>
    </row>
    <row r="49" spans="2:6" x14ac:dyDescent="0.35">
      <c r="B49" s="204" t="s">
        <v>5933</v>
      </c>
      <c r="C49" s="203" t="s">
        <v>5845</v>
      </c>
      <c r="E49" s="185" t="s">
        <v>5934</v>
      </c>
      <c r="F49" s="203" t="s">
        <v>5843</v>
      </c>
    </row>
    <row r="50" spans="2:6" x14ac:dyDescent="0.35">
      <c r="B50" s="204" t="s">
        <v>5935</v>
      </c>
      <c r="C50" s="203" t="s">
        <v>5847</v>
      </c>
      <c r="E50" s="185" t="s">
        <v>5936</v>
      </c>
      <c r="F50" s="203" t="s">
        <v>5843</v>
      </c>
    </row>
    <row r="51" spans="2:6" x14ac:dyDescent="0.35">
      <c r="B51" s="204" t="s">
        <v>5937</v>
      </c>
      <c r="C51" s="203" t="s">
        <v>5847</v>
      </c>
      <c r="E51" s="185" t="s">
        <v>5938</v>
      </c>
      <c r="F51" s="203" t="s">
        <v>5843</v>
      </c>
    </row>
    <row r="52" spans="2:6" x14ac:dyDescent="0.35">
      <c r="B52" s="204" t="s">
        <v>5939</v>
      </c>
      <c r="C52" s="203" t="s">
        <v>5845</v>
      </c>
      <c r="E52" s="185" t="s">
        <v>5940</v>
      </c>
      <c r="F52" s="203" t="s">
        <v>5843</v>
      </c>
    </row>
    <row r="53" spans="2:6" x14ac:dyDescent="0.35">
      <c r="B53" s="204" t="s">
        <v>699</v>
      </c>
      <c r="C53" s="203" t="s">
        <v>5843</v>
      </c>
      <c r="E53" s="185" t="s">
        <v>5941</v>
      </c>
      <c r="F53" s="203" t="s">
        <v>5845</v>
      </c>
    </row>
    <row r="54" spans="2:6" x14ac:dyDescent="0.35">
      <c r="B54" s="204" t="s">
        <v>5942</v>
      </c>
      <c r="C54" s="203" t="s">
        <v>5845</v>
      </c>
      <c r="E54" s="185" t="s">
        <v>5943</v>
      </c>
      <c r="F54" s="203" t="s">
        <v>5845</v>
      </c>
    </row>
    <row r="55" spans="2:6" x14ac:dyDescent="0.35">
      <c r="B55" s="204" t="s">
        <v>5944</v>
      </c>
      <c r="C55" s="203" t="s">
        <v>5847</v>
      </c>
      <c r="E55" s="185" t="s">
        <v>5945</v>
      </c>
      <c r="F55" s="203" t="s">
        <v>5845</v>
      </c>
    </row>
    <row r="56" spans="2:6" x14ac:dyDescent="0.35">
      <c r="B56" s="204" t="s">
        <v>5946</v>
      </c>
      <c r="C56" s="203" t="s">
        <v>5845</v>
      </c>
      <c r="E56" s="185" t="s">
        <v>5947</v>
      </c>
      <c r="F56" s="203" t="s">
        <v>5843</v>
      </c>
    </row>
    <row r="57" spans="2:6" x14ac:dyDescent="0.35">
      <c r="B57" s="204" t="s">
        <v>5948</v>
      </c>
      <c r="C57" s="203" t="s">
        <v>5847</v>
      </c>
      <c r="E57" s="185" t="s">
        <v>5949</v>
      </c>
      <c r="F57" s="203" t="s">
        <v>5950</v>
      </c>
    </row>
    <row r="58" spans="2:6" x14ac:dyDescent="0.35">
      <c r="B58" s="204" t="s">
        <v>773</v>
      </c>
      <c r="C58" s="203" t="s">
        <v>5847</v>
      </c>
      <c r="E58" s="185" t="s">
        <v>5951</v>
      </c>
      <c r="F58" s="203" t="s">
        <v>5843</v>
      </c>
    </row>
    <row r="59" spans="2:6" x14ac:dyDescent="0.35">
      <c r="B59" s="204" t="s">
        <v>5952</v>
      </c>
      <c r="C59" s="203" t="s">
        <v>5845</v>
      </c>
      <c r="E59" s="185" t="s">
        <v>5953</v>
      </c>
      <c r="F59" s="203" t="s">
        <v>5843</v>
      </c>
    </row>
    <row r="60" spans="2:6" x14ac:dyDescent="0.35">
      <c r="B60" s="204" t="s">
        <v>5954</v>
      </c>
      <c r="C60" s="203" t="s">
        <v>5847</v>
      </c>
      <c r="E60" s="185" t="s">
        <v>5955</v>
      </c>
      <c r="F60" s="203" t="s">
        <v>5843</v>
      </c>
    </row>
    <row r="61" spans="2:6" x14ac:dyDescent="0.35">
      <c r="B61" s="204" t="s">
        <v>5956</v>
      </c>
      <c r="C61" s="203" t="s">
        <v>5847</v>
      </c>
      <c r="E61" s="185" t="s">
        <v>5957</v>
      </c>
      <c r="F61" s="203" t="s">
        <v>5845</v>
      </c>
    </row>
    <row r="62" spans="2:6" x14ac:dyDescent="0.35">
      <c r="B62" s="204" t="s">
        <v>5958</v>
      </c>
      <c r="C62" s="203" t="s">
        <v>5845</v>
      </c>
      <c r="E62" s="185" t="s">
        <v>5959</v>
      </c>
      <c r="F62" s="203" t="s">
        <v>5843</v>
      </c>
    </row>
    <row r="63" spans="2:6" x14ac:dyDescent="0.35">
      <c r="B63" s="204" t="s">
        <v>5960</v>
      </c>
      <c r="C63" s="203" t="s">
        <v>5845</v>
      </c>
      <c r="E63" s="185" t="s">
        <v>5961</v>
      </c>
      <c r="F63" s="203" t="s">
        <v>5845</v>
      </c>
    </row>
    <row r="64" spans="2:6" x14ac:dyDescent="0.35">
      <c r="B64" s="204" t="s">
        <v>5962</v>
      </c>
      <c r="C64" s="203" t="s">
        <v>5847</v>
      </c>
      <c r="E64" s="185" t="s">
        <v>5963</v>
      </c>
      <c r="F64" s="203" t="s">
        <v>5845</v>
      </c>
    </row>
    <row r="65" spans="2:6" x14ac:dyDescent="0.35">
      <c r="B65" s="204" t="s">
        <v>5964</v>
      </c>
      <c r="C65" s="203" t="s">
        <v>5847</v>
      </c>
      <c r="E65" s="185" t="s">
        <v>5965</v>
      </c>
      <c r="F65" s="203" t="s">
        <v>5845</v>
      </c>
    </row>
    <row r="66" spans="2:6" x14ac:dyDescent="0.35">
      <c r="B66" s="204" t="s">
        <v>5966</v>
      </c>
      <c r="C66" s="203" t="s">
        <v>5843</v>
      </c>
      <c r="E66" s="185" t="s">
        <v>5967</v>
      </c>
      <c r="F66" s="203" t="s">
        <v>5843</v>
      </c>
    </row>
    <row r="67" spans="2:6" x14ac:dyDescent="0.35">
      <c r="B67" s="204" t="s">
        <v>5968</v>
      </c>
      <c r="C67" s="203" t="s">
        <v>5847</v>
      </c>
      <c r="E67" s="185" t="s">
        <v>5969</v>
      </c>
      <c r="F67" s="203" t="s">
        <v>5843</v>
      </c>
    </row>
    <row r="68" spans="2:6" x14ac:dyDescent="0.35">
      <c r="B68" s="204" t="s">
        <v>5970</v>
      </c>
      <c r="C68" s="203" t="s">
        <v>5847</v>
      </c>
      <c r="E68" s="185" t="s">
        <v>5971</v>
      </c>
      <c r="F68" s="203" t="s">
        <v>5845</v>
      </c>
    </row>
    <row r="69" spans="2:6" x14ac:dyDescent="0.35">
      <c r="B69" s="204" t="s">
        <v>5972</v>
      </c>
      <c r="C69" s="203" t="s">
        <v>5843</v>
      </c>
      <c r="E69" s="185" t="s">
        <v>5973</v>
      </c>
      <c r="F69" s="203" t="s">
        <v>5843</v>
      </c>
    </row>
    <row r="70" spans="2:6" x14ac:dyDescent="0.35">
      <c r="B70" s="204" t="s">
        <v>5974</v>
      </c>
      <c r="C70" s="203" t="s">
        <v>5847</v>
      </c>
      <c r="E70" s="185" t="s">
        <v>5975</v>
      </c>
      <c r="F70" s="203" t="s">
        <v>5843</v>
      </c>
    </row>
    <row r="71" spans="2:6" x14ac:dyDescent="0.35">
      <c r="B71" s="204" t="s">
        <v>5976</v>
      </c>
      <c r="C71" s="203" t="s">
        <v>5845</v>
      </c>
      <c r="E71" s="185" t="s">
        <v>5977</v>
      </c>
      <c r="F71" s="203" t="s">
        <v>5843</v>
      </c>
    </row>
    <row r="72" spans="2:6" x14ac:dyDescent="0.35">
      <c r="B72" s="204" t="s">
        <v>5978</v>
      </c>
      <c r="C72" s="203" t="s">
        <v>5845</v>
      </c>
      <c r="E72" s="185" t="s">
        <v>5979</v>
      </c>
      <c r="F72" s="203" t="s">
        <v>5843</v>
      </c>
    </row>
    <row r="73" spans="2:6" x14ac:dyDescent="0.35">
      <c r="B73" s="204" t="s">
        <v>5980</v>
      </c>
      <c r="C73" s="203" t="s">
        <v>5845</v>
      </c>
      <c r="E73" s="185" t="s">
        <v>5981</v>
      </c>
      <c r="F73" s="203" t="s">
        <v>5843</v>
      </c>
    </row>
    <row r="74" spans="2:6" x14ac:dyDescent="0.35">
      <c r="B74" s="204" t="s">
        <v>5982</v>
      </c>
      <c r="C74" s="203" t="s">
        <v>5847</v>
      </c>
      <c r="E74" s="185" t="s">
        <v>5983</v>
      </c>
      <c r="F74" s="203" t="s">
        <v>5845</v>
      </c>
    </row>
    <row r="75" spans="2:6" x14ac:dyDescent="0.35">
      <c r="B75" s="204" t="s">
        <v>5984</v>
      </c>
      <c r="C75" s="203" t="s">
        <v>5845</v>
      </c>
      <c r="E75" s="185" t="s">
        <v>5985</v>
      </c>
      <c r="F75" s="203" t="s">
        <v>5843</v>
      </c>
    </row>
    <row r="76" spans="2:6" x14ac:dyDescent="0.35">
      <c r="B76" s="204" t="s">
        <v>5986</v>
      </c>
      <c r="C76" s="203" t="s">
        <v>5845</v>
      </c>
      <c r="E76" s="185" t="s">
        <v>5987</v>
      </c>
      <c r="F76" s="203" t="s">
        <v>5845</v>
      </c>
    </row>
    <row r="77" spans="2:6" x14ac:dyDescent="0.35">
      <c r="B77" s="204" t="s">
        <v>5988</v>
      </c>
      <c r="C77" s="203" t="s">
        <v>5845</v>
      </c>
      <c r="E77" s="185" t="s">
        <v>5989</v>
      </c>
      <c r="F77" s="203" t="s">
        <v>5845</v>
      </c>
    </row>
    <row r="78" spans="2:6" x14ac:dyDescent="0.35">
      <c r="B78" s="204" t="s">
        <v>5990</v>
      </c>
      <c r="C78" s="203" t="s">
        <v>5845</v>
      </c>
      <c r="E78" s="185" t="s">
        <v>5991</v>
      </c>
      <c r="F78" s="203" t="s">
        <v>5845</v>
      </c>
    </row>
    <row r="79" spans="2:6" x14ac:dyDescent="0.35">
      <c r="B79" s="204" t="s">
        <v>5992</v>
      </c>
      <c r="C79" s="203" t="s">
        <v>5845</v>
      </c>
      <c r="E79" s="185" t="s">
        <v>5993</v>
      </c>
      <c r="F79" s="203" t="s">
        <v>5994</v>
      </c>
    </row>
    <row r="80" spans="2:6" x14ac:dyDescent="0.35">
      <c r="B80" s="204" t="s">
        <v>5995</v>
      </c>
      <c r="C80" s="203" t="s">
        <v>5845</v>
      </c>
      <c r="E80" s="185" t="s">
        <v>5996</v>
      </c>
      <c r="F80" s="203" t="s">
        <v>5843</v>
      </c>
    </row>
    <row r="81" spans="2:6" x14ac:dyDescent="0.35">
      <c r="B81" s="204" t="s">
        <v>5997</v>
      </c>
      <c r="C81" s="203" t="s">
        <v>5847</v>
      </c>
      <c r="E81" s="185" t="s">
        <v>5998</v>
      </c>
      <c r="F81" s="203" t="s">
        <v>5843</v>
      </c>
    </row>
    <row r="82" spans="2:6" x14ac:dyDescent="0.35">
      <c r="B82" s="204" t="s">
        <v>5999</v>
      </c>
      <c r="C82" s="203" t="s">
        <v>5843</v>
      </c>
      <c r="E82" s="185" t="s">
        <v>6000</v>
      </c>
      <c r="F82" s="203" t="s">
        <v>5845</v>
      </c>
    </row>
    <row r="83" spans="2:6" x14ac:dyDescent="0.35">
      <c r="B83" s="204" t="s">
        <v>6001</v>
      </c>
      <c r="C83" s="203" t="s">
        <v>5845</v>
      </c>
      <c r="E83" s="185" t="s">
        <v>6002</v>
      </c>
      <c r="F83" s="203" t="s">
        <v>5843</v>
      </c>
    </row>
    <row r="84" spans="2:6" x14ac:dyDescent="0.35">
      <c r="B84" s="204" t="s">
        <v>6003</v>
      </c>
      <c r="C84" s="203" t="s">
        <v>5845</v>
      </c>
      <c r="E84" s="185" t="s">
        <v>6004</v>
      </c>
      <c r="F84" s="203" t="s">
        <v>5845</v>
      </c>
    </row>
    <row r="85" spans="2:6" x14ac:dyDescent="0.35">
      <c r="B85" s="204" t="s">
        <v>6005</v>
      </c>
      <c r="C85" s="203" t="s">
        <v>5845</v>
      </c>
      <c r="E85" s="185" t="s">
        <v>6006</v>
      </c>
      <c r="F85" s="203" t="s">
        <v>5845</v>
      </c>
    </row>
    <row r="86" spans="2:6" x14ac:dyDescent="0.35">
      <c r="B86" s="204" t="s">
        <v>6007</v>
      </c>
      <c r="C86" s="203" t="s">
        <v>5845</v>
      </c>
      <c r="E86" s="185" t="s">
        <v>6008</v>
      </c>
      <c r="F86" s="203" t="s">
        <v>5843</v>
      </c>
    </row>
    <row r="87" spans="2:6" x14ac:dyDescent="0.35">
      <c r="B87" s="204" t="s">
        <v>6009</v>
      </c>
      <c r="C87" s="203" t="s">
        <v>5845</v>
      </c>
      <c r="E87" s="185" t="s">
        <v>6010</v>
      </c>
      <c r="F87" s="203" t="s">
        <v>5845</v>
      </c>
    </row>
    <row r="88" spans="2:6" x14ac:dyDescent="0.35">
      <c r="B88" s="204" t="s">
        <v>6011</v>
      </c>
      <c r="C88" s="203" t="s">
        <v>5847</v>
      </c>
      <c r="E88" s="185" t="s">
        <v>6012</v>
      </c>
      <c r="F88" s="203" t="s">
        <v>5845</v>
      </c>
    </row>
    <row r="89" spans="2:6" x14ac:dyDescent="0.35">
      <c r="B89" s="204" t="s">
        <v>6013</v>
      </c>
      <c r="C89" s="203" t="s">
        <v>5847</v>
      </c>
      <c r="E89" s="185" t="s">
        <v>6014</v>
      </c>
      <c r="F89" s="203" t="s">
        <v>5845</v>
      </c>
    </row>
    <row r="90" spans="2:6" x14ac:dyDescent="0.35">
      <c r="B90" s="204" t="s">
        <v>6015</v>
      </c>
      <c r="C90" s="203" t="s">
        <v>5845</v>
      </c>
      <c r="E90" s="185" t="s">
        <v>6016</v>
      </c>
      <c r="F90" s="203" t="s">
        <v>5845</v>
      </c>
    </row>
    <row r="91" spans="2:6" x14ac:dyDescent="0.35">
      <c r="B91" s="204" t="s">
        <v>6017</v>
      </c>
      <c r="C91" s="203" t="s">
        <v>5843</v>
      </c>
      <c r="E91" s="185" t="s">
        <v>6018</v>
      </c>
      <c r="F91" s="203" t="s">
        <v>5845</v>
      </c>
    </row>
    <row r="92" spans="2:6" x14ac:dyDescent="0.35">
      <c r="B92" s="204" t="s">
        <v>6019</v>
      </c>
      <c r="C92" s="203" t="s">
        <v>5847</v>
      </c>
      <c r="E92" s="185" t="s">
        <v>6020</v>
      </c>
      <c r="F92" s="203" t="s">
        <v>5843</v>
      </c>
    </row>
    <row r="93" spans="2:6" x14ac:dyDescent="0.35">
      <c r="B93" s="204" t="s">
        <v>6021</v>
      </c>
      <c r="C93" s="203" t="s">
        <v>5843</v>
      </c>
      <c r="E93" s="185" t="s">
        <v>6022</v>
      </c>
      <c r="F93" s="203" t="s">
        <v>5847</v>
      </c>
    </row>
    <row r="94" spans="2:6" x14ac:dyDescent="0.35">
      <c r="B94" s="204" t="s">
        <v>6023</v>
      </c>
      <c r="C94" s="203" t="s">
        <v>5845</v>
      </c>
      <c r="E94" s="185" t="s">
        <v>6024</v>
      </c>
      <c r="F94" s="203" t="s">
        <v>5845</v>
      </c>
    </row>
    <row r="95" spans="2:6" x14ac:dyDescent="0.35">
      <c r="B95" s="204" t="s">
        <v>6025</v>
      </c>
      <c r="C95" s="203" t="s">
        <v>5843</v>
      </c>
      <c r="E95" s="185" t="s">
        <v>6026</v>
      </c>
      <c r="F95" s="203" t="s">
        <v>5843</v>
      </c>
    </row>
    <row r="96" spans="2:6" x14ac:dyDescent="0.35">
      <c r="B96" s="204" t="s">
        <v>6027</v>
      </c>
      <c r="C96" s="203" t="s">
        <v>5843</v>
      </c>
      <c r="E96" s="185" t="s">
        <v>6028</v>
      </c>
      <c r="F96" s="203" t="s">
        <v>5843</v>
      </c>
    </row>
    <row r="97" spans="2:6" x14ac:dyDescent="0.35">
      <c r="B97" s="204" t="s">
        <v>6029</v>
      </c>
      <c r="C97" s="203" t="s">
        <v>5929</v>
      </c>
      <c r="E97" s="185" t="s">
        <v>6030</v>
      </c>
      <c r="F97" s="203" t="s">
        <v>5843</v>
      </c>
    </row>
    <row r="98" spans="2:6" x14ac:dyDescent="0.35">
      <c r="B98" s="204" t="s">
        <v>6031</v>
      </c>
      <c r="C98" s="203" t="s">
        <v>5847</v>
      </c>
      <c r="E98" s="185" t="s">
        <v>6032</v>
      </c>
      <c r="F98" s="203" t="s">
        <v>5843</v>
      </c>
    </row>
    <row r="99" spans="2:6" x14ac:dyDescent="0.35">
      <c r="B99" s="204" t="s">
        <v>6033</v>
      </c>
      <c r="C99" s="203" t="s">
        <v>5845</v>
      </c>
      <c r="E99" s="185" t="s">
        <v>6034</v>
      </c>
      <c r="F99" s="203" t="s">
        <v>5845</v>
      </c>
    </row>
    <row r="100" spans="2:6" x14ac:dyDescent="0.35">
      <c r="B100" s="204" t="s">
        <v>6035</v>
      </c>
      <c r="C100" s="203" t="s">
        <v>5847</v>
      </c>
      <c r="E100" s="185" t="s">
        <v>6036</v>
      </c>
      <c r="F100" s="203" t="s">
        <v>5845</v>
      </c>
    </row>
    <row r="101" spans="2:6" x14ac:dyDescent="0.35">
      <c r="B101" s="204" t="s">
        <v>6037</v>
      </c>
      <c r="C101" s="203" t="s">
        <v>5847</v>
      </c>
      <c r="E101" s="185" t="s">
        <v>6038</v>
      </c>
      <c r="F101" s="203" t="s">
        <v>5845</v>
      </c>
    </row>
    <row r="102" spans="2:6" x14ac:dyDescent="0.35">
      <c r="B102" s="204" t="s">
        <v>6039</v>
      </c>
      <c r="C102" s="203" t="s">
        <v>5847</v>
      </c>
      <c r="E102" s="185" t="s">
        <v>6040</v>
      </c>
      <c r="F102" s="203" t="s">
        <v>5843</v>
      </c>
    </row>
    <row r="103" spans="2:6" x14ac:dyDescent="0.35">
      <c r="B103" s="204" t="s">
        <v>6041</v>
      </c>
      <c r="C103" s="203" t="s">
        <v>5845</v>
      </c>
      <c r="E103" s="185" t="s">
        <v>6042</v>
      </c>
      <c r="F103" s="203" t="s">
        <v>5843</v>
      </c>
    </row>
    <row r="104" spans="2:6" x14ac:dyDescent="0.35">
      <c r="B104" s="204" t="s">
        <v>6043</v>
      </c>
      <c r="C104" s="203" t="s">
        <v>5843</v>
      </c>
      <c r="E104" s="185" t="s">
        <v>6044</v>
      </c>
      <c r="F104" s="203" t="s">
        <v>5843</v>
      </c>
    </row>
    <row r="105" spans="2:6" x14ac:dyDescent="0.35">
      <c r="B105" s="204" t="s">
        <v>6045</v>
      </c>
      <c r="C105" s="203" t="s">
        <v>5845</v>
      </c>
      <c r="E105" s="185" t="s">
        <v>6046</v>
      </c>
      <c r="F105" s="203" t="s">
        <v>5845</v>
      </c>
    </row>
    <row r="106" spans="2:6" x14ac:dyDescent="0.35">
      <c r="B106" s="204" t="s">
        <v>6047</v>
      </c>
      <c r="C106" s="203" t="s">
        <v>5845</v>
      </c>
      <c r="E106" s="185" t="s">
        <v>6048</v>
      </c>
      <c r="F106" s="203" t="s">
        <v>5845</v>
      </c>
    </row>
    <row r="107" spans="2:6" x14ac:dyDescent="0.35">
      <c r="B107" s="204" t="s">
        <v>6049</v>
      </c>
      <c r="C107" s="203" t="s">
        <v>5847</v>
      </c>
      <c r="E107" s="185" t="s">
        <v>6050</v>
      </c>
      <c r="F107" s="203" t="s">
        <v>5843</v>
      </c>
    </row>
    <row r="108" spans="2:6" x14ac:dyDescent="0.35">
      <c r="B108" s="204" t="s">
        <v>6051</v>
      </c>
      <c r="C108" s="203" t="s">
        <v>5845</v>
      </c>
      <c r="E108" s="185" t="s">
        <v>6052</v>
      </c>
      <c r="F108" s="203" t="s">
        <v>5845</v>
      </c>
    </row>
    <row r="109" spans="2:6" x14ac:dyDescent="0.35">
      <c r="B109" s="204" t="s">
        <v>6053</v>
      </c>
      <c r="C109" s="203" t="s">
        <v>5845</v>
      </c>
      <c r="E109" s="185" t="s">
        <v>6054</v>
      </c>
      <c r="F109" s="203" t="s">
        <v>5843</v>
      </c>
    </row>
    <row r="110" spans="2:6" x14ac:dyDescent="0.35">
      <c r="B110" s="204" t="s">
        <v>6055</v>
      </c>
      <c r="C110" s="203" t="s">
        <v>5847</v>
      </c>
      <c r="E110" s="185" t="s">
        <v>6056</v>
      </c>
      <c r="F110" s="203" t="s">
        <v>5994</v>
      </c>
    </row>
    <row r="111" spans="2:6" ht="15" thickBot="1" x14ac:dyDescent="0.4">
      <c r="B111" s="204" t="s">
        <v>6057</v>
      </c>
      <c r="C111" s="203" t="s">
        <v>5845</v>
      </c>
      <c r="E111" s="48" t="s">
        <v>6058</v>
      </c>
      <c r="F111" s="206" t="s">
        <v>5843</v>
      </c>
    </row>
    <row r="112" spans="2:6" x14ac:dyDescent="0.35">
      <c r="B112" s="204" t="s">
        <v>6059</v>
      </c>
      <c r="C112" s="203" t="s">
        <v>5843</v>
      </c>
    </row>
    <row r="113" spans="2:3" x14ac:dyDescent="0.35">
      <c r="B113" s="204" t="s">
        <v>6060</v>
      </c>
      <c r="C113" s="203" t="s">
        <v>5843</v>
      </c>
    </row>
    <row r="114" spans="2:3" x14ac:dyDescent="0.35">
      <c r="B114" s="204" t="s">
        <v>6061</v>
      </c>
      <c r="C114" s="203" t="s">
        <v>5843</v>
      </c>
    </row>
    <row r="115" spans="2:3" x14ac:dyDescent="0.35">
      <c r="B115" s="204" t="s">
        <v>6062</v>
      </c>
      <c r="C115" s="203" t="s">
        <v>5843</v>
      </c>
    </row>
    <row r="116" spans="2:3" x14ac:dyDescent="0.35">
      <c r="B116" s="204" t="s">
        <v>6063</v>
      </c>
      <c r="C116" s="203" t="s">
        <v>5843</v>
      </c>
    </row>
    <row r="117" spans="2:3" x14ac:dyDescent="0.35">
      <c r="B117" s="204" t="s">
        <v>6064</v>
      </c>
      <c r="C117" s="203" t="s">
        <v>5843</v>
      </c>
    </row>
    <row r="118" spans="2:3" x14ac:dyDescent="0.35">
      <c r="B118" s="204" t="s">
        <v>6065</v>
      </c>
      <c r="C118" s="203" t="s">
        <v>5843</v>
      </c>
    </row>
    <row r="119" spans="2:3" x14ac:dyDescent="0.35">
      <c r="B119" s="204" t="s">
        <v>6066</v>
      </c>
      <c r="C119" s="203" t="s">
        <v>5845</v>
      </c>
    </row>
    <row r="120" spans="2:3" x14ac:dyDescent="0.35">
      <c r="B120" s="204" t="s">
        <v>6067</v>
      </c>
      <c r="C120" s="203" t="s">
        <v>5845</v>
      </c>
    </row>
    <row r="121" spans="2:3" x14ac:dyDescent="0.35">
      <c r="B121" s="204" t="s">
        <v>6068</v>
      </c>
      <c r="C121" s="203" t="s">
        <v>5845</v>
      </c>
    </row>
    <row r="122" spans="2:3" x14ac:dyDescent="0.35">
      <c r="B122" s="204" t="s">
        <v>6069</v>
      </c>
      <c r="C122" s="203" t="s">
        <v>5845</v>
      </c>
    </row>
    <row r="123" spans="2:3" x14ac:dyDescent="0.35">
      <c r="B123" s="204" t="s">
        <v>6070</v>
      </c>
      <c r="C123" s="203" t="s">
        <v>5847</v>
      </c>
    </row>
    <row r="124" spans="2:3" x14ac:dyDescent="0.35">
      <c r="B124" s="204" t="s">
        <v>6071</v>
      </c>
      <c r="C124" s="203" t="s">
        <v>5845</v>
      </c>
    </row>
    <row r="125" spans="2:3" x14ac:dyDescent="0.35">
      <c r="B125" s="204" t="s">
        <v>6072</v>
      </c>
      <c r="C125" s="203" t="s">
        <v>5845</v>
      </c>
    </row>
    <row r="126" spans="2:3" x14ac:dyDescent="0.35">
      <c r="B126" s="204" t="s">
        <v>6073</v>
      </c>
      <c r="C126" s="203" t="s">
        <v>5845</v>
      </c>
    </row>
    <row r="127" spans="2:3" x14ac:dyDescent="0.35">
      <c r="B127" s="204" t="s">
        <v>6074</v>
      </c>
      <c r="C127" s="203" t="s">
        <v>5847</v>
      </c>
    </row>
    <row r="128" spans="2:3" x14ac:dyDescent="0.35">
      <c r="B128" s="204" t="s">
        <v>6075</v>
      </c>
      <c r="C128" s="203" t="s">
        <v>5845</v>
      </c>
    </row>
    <row r="129" spans="2:3" x14ac:dyDescent="0.35">
      <c r="B129" s="204" t="s">
        <v>6076</v>
      </c>
      <c r="C129" s="203" t="s">
        <v>5847</v>
      </c>
    </row>
    <row r="130" spans="2:3" x14ac:dyDescent="0.35">
      <c r="B130" s="204" t="s">
        <v>6077</v>
      </c>
      <c r="C130" s="203" t="s">
        <v>5847</v>
      </c>
    </row>
    <row r="131" spans="2:3" x14ac:dyDescent="0.35">
      <c r="B131" s="204" t="s">
        <v>6078</v>
      </c>
      <c r="C131" s="203" t="s">
        <v>5845</v>
      </c>
    </row>
    <row r="132" spans="2:3" x14ac:dyDescent="0.35">
      <c r="B132" s="204" t="s">
        <v>6079</v>
      </c>
      <c r="C132" s="203" t="s">
        <v>5847</v>
      </c>
    </row>
    <row r="133" spans="2:3" x14ac:dyDescent="0.35">
      <c r="B133" s="204" t="s">
        <v>6080</v>
      </c>
      <c r="C133" s="203" t="s">
        <v>5843</v>
      </c>
    </row>
    <row r="134" spans="2:3" x14ac:dyDescent="0.35">
      <c r="B134" s="204" t="s">
        <v>6081</v>
      </c>
      <c r="C134" s="203" t="s">
        <v>5929</v>
      </c>
    </row>
    <row r="135" spans="2:3" x14ac:dyDescent="0.35">
      <c r="B135" s="204" t="s">
        <v>6082</v>
      </c>
      <c r="C135" s="203" t="s">
        <v>5847</v>
      </c>
    </row>
    <row r="136" spans="2:3" x14ac:dyDescent="0.35">
      <c r="B136" s="204" t="s">
        <v>6083</v>
      </c>
      <c r="C136" s="203" t="s">
        <v>5929</v>
      </c>
    </row>
    <row r="137" spans="2:3" x14ac:dyDescent="0.35">
      <c r="B137" s="204" t="s">
        <v>6084</v>
      </c>
      <c r="C137" s="203" t="s">
        <v>5843</v>
      </c>
    </row>
    <row r="138" spans="2:3" x14ac:dyDescent="0.35">
      <c r="B138" s="204" t="s">
        <v>6085</v>
      </c>
      <c r="C138" s="203" t="s">
        <v>5845</v>
      </c>
    </row>
    <row r="139" spans="2:3" x14ac:dyDescent="0.35">
      <c r="B139" s="204" t="s">
        <v>6086</v>
      </c>
      <c r="C139" s="203" t="s">
        <v>5845</v>
      </c>
    </row>
    <row r="140" spans="2:3" x14ac:dyDescent="0.35">
      <c r="B140" s="204" t="s">
        <v>6087</v>
      </c>
      <c r="C140" s="203" t="s">
        <v>5845</v>
      </c>
    </row>
    <row r="141" spans="2:3" x14ac:dyDescent="0.35">
      <c r="B141" s="204" t="s">
        <v>6088</v>
      </c>
      <c r="C141" s="203" t="s">
        <v>5847</v>
      </c>
    </row>
    <row r="142" spans="2:3" x14ac:dyDescent="0.35">
      <c r="B142" s="204" t="s">
        <v>6089</v>
      </c>
      <c r="C142" s="203" t="s">
        <v>5845</v>
      </c>
    </row>
    <row r="143" spans="2:3" x14ac:dyDescent="0.35">
      <c r="B143" s="204" t="s">
        <v>6090</v>
      </c>
      <c r="C143" s="203" t="s">
        <v>5847</v>
      </c>
    </row>
    <row r="144" spans="2:3" x14ac:dyDescent="0.35">
      <c r="B144" s="204" t="s">
        <v>6091</v>
      </c>
      <c r="C144" s="203" t="s">
        <v>5843</v>
      </c>
    </row>
    <row r="145" spans="2:3" x14ac:dyDescent="0.35">
      <c r="B145" s="204" t="s">
        <v>6092</v>
      </c>
      <c r="C145" s="203" t="s">
        <v>5845</v>
      </c>
    </row>
    <row r="146" spans="2:3" x14ac:dyDescent="0.35">
      <c r="B146" s="204" t="s">
        <v>6093</v>
      </c>
      <c r="C146" s="203" t="s">
        <v>5843</v>
      </c>
    </row>
    <row r="147" spans="2:3" x14ac:dyDescent="0.35">
      <c r="B147" s="204" t="s">
        <v>6094</v>
      </c>
      <c r="C147" s="203" t="s">
        <v>5847</v>
      </c>
    </row>
    <row r="148" spans="2:3" x14ac:dyDescent="0.35">
      <c r="B148" s="204" t="s">
        <v>6095</v>
      </c>
      <c r="C148" s="203" t="s">
        <v>5847</v>
      </c>
    </row>
    <row r="149" spans="2:3" x14ac:dyDescent="0.35">
      <c r="B149" s="204" t="s">
        <v>6096</v>
      </c>
      <c r="C149" s="203" t="s">
        <v>5843</v>
      </c>
    </row>
    <row r="150" spans="2:3" x14ac:dyDescent="0.35">
      <c r="B150" s="204" t="s">
        <v>6097</v>
      </c>
      <c r="C150" s="203" t="s">
        <v>5843</v>
      </c>
    </row>
    <row r="151" spans="2:3" x14ac:dyDescent="0.35">
      <c r="B151" s="204" t="s">
        <v>6098</v>
      </c>
      <c r="C151" s="203" t="s">
        <v>5845</v>
      </c>
    </row>
    <row r="152" spans="2:3" x14ac:dyDescent="0.35">
      <c r="B152" s="204" t="s">
        <v>6099</v>
      </c>
      <c r="C152" s="203" t="s">
        <v>5847</v>
      </c>
    </row>
    <row r="153" spans="2:3" x14ac:dyDescent="0.35">
      <c r="B153" s="204" t="s">
        <v>6100</v>
      </c>
      <c r="C153" s="203" t="s">
        <v>5843</v>
      </c>
    </row>
    <row r="154" spans="2:3" x14ac:dyDescent="0.35">
      <c r="B154" s="204" t="s">
        <v>6101</v>
      </c>
      <c r="C154" s="203" t="s">
        <v>5843</v>
      </c>
    </row>
    <row r="155" spans="2:3" x14ac:dyDescent="0.35">
      <c r="B155" s="204" t="s">
        <v>6102</v>
      </c>
      <c r="C155" s="203" t="s">
        <v>5843</v>
      </c>
    </row>
    <row r="156" spans="2:3" x14ac:dyDescent="0.35">
      <c r="B156" s="204" t="s">
        <v>6103</v>
      </c>
      <c r="C156" s="203" t="s">
        <v>5843</v>
      </c>
    </row>
    <row r="157" spans="2:3" x14ac:dyDescent="0.35">
      <c r="B157" s="204" t="s">
        <v>6104</v>
      </c>
      <c r="C157" s="203" t="s">
        <v>5843</v>
      </c>
    </row>
    <row r="158" spans="2:3" x14ac:dyDescent="0.35">
      <c r="B158" s="204" t="s">
        <v>6105</v>
      </c>
      <c r="C158" s="203" t="s">
        <v>5845</v>
      </c>
    </row>
    <row r="159" spans="2:3" x14ac:dyDescent="0.35">
      <c r="B159" s="204" t="s">
        <v>6106</v>
      </c>
      <c r="C159" s="203" t="s">
        <v>5847</v>
      </c>
    </row>
    <row r="160" spans="2:3" x14ac:dyDescent="0.35">
      <c r="B160" s="204" t="s">
        <v>6107</v>
      </c>
      <c r="C160" s="203" t="s">
        <v>5845</v>
      </c>
    </row>
    <row r="161" spans="2:3" x14ac:dyDescent="0.35">
      <c r="B161" s="204" t="s">
        <v>6108</v>
      </c>
      <c r="C161" s="203" t="s">
        <v>5847</v>
      </c>
    </row>
    <row r="162" spans="2:3" x14ac:dyDescent="0.35">
      <c r="B162" s="204" t="s">
        <v>6109</v>
      </c>
      <c r="C162" s="203" t="s">
        <v>5847</v>
      </c>
    </row>
    <row r="163" spans="2:3" x14ac:dyDescent="0.35">
      <c r="B163" s="204" t="s">
        <v>6110</v>
      </c>
      <c r="C163" s="203" t="s">
        <v>5847</v>
      </c>
    </row>
    <row r="164" spans="2:3" x14ac:dyDescent="0.35">
      <c r="B164" s="204" t="s">
        <v>6111</v>
      </c>
      <c r="C164" s="203" t="s">
        <v>5845</v>
      </c>
    </row>
    <row r="165" spans="2:3" x14ac:dyDescent="0.35">
      <c r="B165" s="204" t="s">
        <v>6112</v>
      </c>
      <c r="C165" s="203" t="s">
        <v>5847</v>
      </c>
    </row>
    <row r="166" spans="2:3" x14ac:dyDescent="0.35">
      <c r="B166" s="204" t="s">
        <v>6113</v>
      </c>
      <c r="C166" s="203" t="s">
        <v>5843</v>
      </c>
    </row>
    <row r="167" spans="2:3" x14ac:dyDescent="0.35">
      <c r="B167" s="204" t="s">
        <v>6114</v>
      </c>
      <c r="C167" s="203" t="s">
        <v>5847</v>
      </c>
    </row>
    <row r="168" spans="2:3" x14ac:dyDescent="0.35">
      <c r="B168" s="204" t="s">
        <v>6115</v>
      </c>
      <c r="C168" s="203" t="s">
        <v>5847</v>
      </c>
    </row>
    <row r="169" spans="2:3" x14ac:dyDescent="0.35">
      <c r="B169" s="204" t="s">
        <v>6116</v>
      </c>
      <c r="C169" s="203" t="s">
        <v>5843</v>
      </c>
    </row>
    <row r="170" spans="2:3" x14ac:dyDescent="0.35">
      <c r="B170" s="204" t="s">
        <v>6117</v>
      </c>
      <c r="C170" s="203" t="s">
        <v>5847</v>
      </c>
    </row>
    <row r="171" spans="2:3" x14ac:dyDescent="0.35">
      <c r="B171" s="204" t="s">
        <v>6118</v>
      </c>
      <c r="C171" s="203" t="s">
        <v>5845</v>
      </c>
    </row>
    <row r="172" spans="2:3" x14ac:dyDescent="0.35">
      <c r="B172" s="204" t="s">
        <v>6119</v>
      </c>
      <c r="C172" s="203" t="s">
        <v>5845</v>
      </c>
    </row>
    <row r="173" spans="2:3" x14ac:dyDescent="0.35">
      <c r="B173" s="204" t="s">
        <v>6120</v>
      </c>
      <c r="C173" s="203" t="s">
        <v>5847</v>
      </c>
    </row>
    <row r="174" spans="2:3" x14ac:dyDescent="0.35">
      <c r="B174" s="204" t="s">
        <v>6121</v>
      </c>
      <c r="C174" s="203" t="s">
        <v>5847</v>
      </c>
    </row>
    <row r="175" spans="2:3" x14ac:dyDescent="0.35">
      <c r="B175" s="204" t="s">
        <v>6122</v>
      </c>
      <c r="C175" s="203" t="s">
        <v>5847</v>
      </c>
    </row>
    <row r="176" spans="2:3" x14ac:dyDescent="0.35">
      <c r="B176" s="204" t="s">
        <v>6123</v>
      </c>
      <c r="C176" s="203" t="s">
        <v>5847</v>
      </c>
    </row>
    <row r="177" spans="2:3" x14ac:dyDescent="0.35">
      <c r="B177" s="204" t="s">
        <v>6124</v>
      </c>
      <c r="C177" s="203" t="s">
        <v>5843</v>
      </c>
    </row>
    <row r="178" spans="2:3" x14ac:dyDescent="0.35">
      <c r="B178" s="204" t="s">
        <v>6125</v>
      </c>
      <c r="C178" s="203" t="s">
        <v>5843</v>
      </c>
    </row>
    <row r="179" spans="2:3" x14ac:dyDescent="0.35">
      <c r="B179" s="204" t="s">
        <v>6126</v>
      </c>
      <c r="C179" s="203" t="s">
        <v>5845</v>
      </c>
    </row>
    <row r="180" spans="2:3" x14ac:dyDescent="0.35">
      <c r="B180" s="204" t="s">
        <v>6127</v>
      </c>
      <c r="C180" s="203" t="s">
        <v>5843</v>
      </c>
    </row>
    <row r="181" spans="2:3" x14ac:dyDescent="0.35">
      <c r="B181" s="204" t="s">
        <v>6128</v>
      </c>
      <c r="C181" s="203" t="s">
        <v>5847</v>
      </c>
    </row>
    <row r="182" spans="2:3" x14ac:dyDescent="0.35">
      <c r="B182" s="204" t="s">
        <v>6129</v>
      </c>
      <c r="C182" s="203" t="s">
        <v>5847</v>
      </c>
    </row>
    <row r="183" spans="2:3" x14ac:dyDescent="0.35">
      <c r="B183" s="204" t="s">
        <v>6130</v>
      </c>
      <c r="C183" s="203" t="s">
        <v>5847</v>
      </c>
    </row>
    <row r="184" spans="2:3" x14ac:dyDescent="0.35">
      <c r="B184" s="204" t="s">
        <v>6131</v>
      </c>
      <c r="C184" s="203" t="s">
        <v>5929</v>
      </c>
    </row>
    <row r="185" spans="2:3" x14ac:dyDescent="0.35">
      <c r="B185" s="204" t="s">
        <v>6132</v>
      </c>
      <c r="C185" s="203" t="s">
        <v>5845</v>
      </c>
    </row>
    <row r="186" spans="2:3" x14ac:dyDescent="0.35">
      <c r="B186" s="204" t="s">
        <v>6133</v>
      </c>
      <c r="C186" s="203" t="s">
        <v>5845</v>
      </c>
    </row>
    <row r="187" spans="2:3" x14ac:dyDescent="0.35">
      <c r="B187" s="204" t="s">
        <v>6134</v>
      </c>
      <c r="C187" s="203" t="s">
        <v>5845</v>
      </c>
    </row>
    <row r="188" spans="2:3" x14ac:dyDescent="0.35">
      <c r="B188" s="204" t="s">
        <v>6135</v>
      </c>
      <c r="C188" s="203" t="s">
        <v>5847</v>
      </c>
    </row>
    <row r="189" spans="2:3" x14ac:dyDescent="0.35">
      <c r="B189" s="204" t="s">
        <v>6136</v>
      </c>
      <c r="C189" s="203" t="s">
        <v>5847</v>
      </c>
    </row>
    <row r="190" spans="2:3" x14ac:dyDescent="0.35">
      <c r="B190" s="204" t="s">
        <v>6137</v>
      </c>
      <c r="C190" s="203" t="s">
        <v>5845</v>
      </c>
    </row>
    <row r="191" spans="2:3" x14ac:dyDescent="0.35">
      <c r="B191" s="204" t="s">
        <v>6138</v>
      </c>
      <c r="C191" s="203" t="s">
        <v>5847</v>
      </c>
    </row>
    <row r="192" spans="2:3" x14ac:dyDescent="0.35">
      <c r="B192" s="204" t="s">
        <v>6139</v>
      </c>
      <c r="C192" s="203" t="s">
        <v>5845</v>
      </c>
    </row>
    <row r="193" spans="2:3" x14ac:dyDescent="0.35">
      <c r="B193" s="204" t="s">
        <v>6140</v>
      </c>
      <c r="C193" s="203" t="s">
        <v>5845</v>
      </c>
    </row>
    <row r="194" spans="2:3" x14ac:dyDescent="0.35">
      <c r="B194" s="204" t="s">
        <v>6141</v>
      </c>
      <c r="C194" s="203" t="s">
        <v>5847</v>
      </c>
    </row>
    <row r="195" spans="2:3" x14ac:dyDescent="0.35">
      <c r="B195" s="204" t="s">
        <v>6142</v>
      </c>
      <c r="C195" s="203" t="s">
        <v>5847</v>
      </c>
    </row>
    <row r="196" spans="2:3" x14ac:dyDescent="0.35">
      <c r="B196" s="204" t="s">
        <v>6143</v>
      </c>
      <c r="C196" s="203" t="s">
        <v>5843</v>
      </c>
    </row>
    <row r="197" spans="2:3" x14ac:dyDescent="0.35">
      <c r="B197" s="204" t="s">
        <v>6144</v>
      </c>
      <c r="C197" s="203" t="s">
        <v>5847</v>
      </c>
    </row>
    <row r="198" spans="2:3" x14ac:dyDescent="0.35">
      <c r="B198" s="204" t="s">
        <v>6145</v>
      </c>
      <c r="C198" s="203" t="s">
        <v>5847</v>
      </c>
    </row>
    <row r="199" spans="2:3" x14ac:dyDescent="0.35">
      <c r="B199" s="204" t="s">
        <v>6146</v>
      </c>
      <c r="C199" s="203" t="s">
        <v>5845</v>
      </c>
    </row>
    <row r="200" spans="2:3" x14ac:dyDescent="0.35">
      <c r="B200" s="204" t="s">
        <v>6147</v>
      </c>
      <c r="C200" s="203" t="s">
        <v>5847</v>
      </c>
    </row>
    <row r="201" spans="2:3" x14ac:dyDescent="0.35">
      <c r="B201" s="204" t="s">
        <v>6148</v>
      </c>
      <c r="C201" s="203" t="s">
        <v>5847</v>
      </c>
    </row>
    <row r="202" spans="2:3" x14ac:dyDescent="0.35">
      <c r="B202" s="204" t="s">
        <v>6149</v>
      </c>
      <c r="C202" s="203" t="s">
        <v>5847</v>
      </c>
    </row>
    <row r="203" spans="2:3" x14ac:dyDescent="0.35">
      <c r="B203" s="204" t="s">
        <v>6150</v>
      </c>
      <c r="C203" s="203" t="s">
        <v>5843</v>
      </c>
    </row>
    <row r="204" spans="2:3" x14ac:dyDescent="0.35">
      <c r="B204" s="204" t="s">
        <v>6151</v>
      </c>
      <c r="C204" s="203" t="s">
        <v>5847</v>
      </c>
    </row>
    <row r="205" spans="2:3" x14ac:dyDescent="0.35">
      <c r="B205" s="204" t="s">
        <v>6152</v>
      </c>
      <c r="C205" s="203" t="s">
        <v>5847</v>
      </c>
    </row>
    <row r="206" spans="2:3" x14ac:dyDescent="0.35">
      <c r="B206" s="204" t="s">
        <v>6153</v>
      </c>
      <c r="C206" s="203" t="s">
        <v>5843</v>
      </c>
    </row>
    <row r="207" spans="2:3" x14ac:dyDescent="0.35">
      <c r="B207" s="204" t="s">
        <v>6154</v>
      </c>
      <c r="C207" s="203" t="s">
        <v>5847</v>
      </c>
    </row>
    <row r="208" spans="2:3" x14ac:dyDescent="0.35">
      <c r="B208" s="204" t="s">
        <v>6155</v>
      </c>
      <c r="C208" s="203" t="s">
        <v>5847</v>
      </c>
    </row>
    <row r="209" spans="2:3" x14ac:dyDescent="0.35">
      <c r="B209" s="204" t="s">
        <v>6156</v>
      </c>
      <c r="C209" s="203" t="s">
        <v>5843</v>
      </c>
    </row>
    <row r="210" spans="2:3" x14ac:dyDescent="0.35">
      <c r="B210" s="204" t="s">
        <v>6157</v>
      </c>
      <c r="C210" s="203" t="s">
        <v>5843</v>
      </c>
    </row>
    <row r="211" spans="2:3" x14ac:dyDescent="0.35">
      <c r="B211" s="204" t="s">
        <v>6158</v>
      </c>
      <c r="C211" s="203" t="s">
        <v>5843</v>
      </c>
    </row>
    <row r="212" spans="2:3" x14ac:dyDescent="0.35">
      <c r="B212" s="204" t="s">
        <v>6159</v>
      </c>
      <c r="C212" s="203" t="s">
        <v>5845</v>
      </c>
    </row>
    <row r="213" spans="2:3" x14ac:dyDescent="0.35">
      <c r="B213" s="204" t="s">
        <v>6160</v>
      </c>
      <c r="C213" s="203" t="s">
        <v>5847</v>
      </c>
    </row>
    <row r="214" spans="2:3" x14ac:dyDescent="0.35">
      <c r="B214" s="204" t="s">
        <v>6161</v>
      </c>
      <c r="C214" s="203" t="s">
        <v>5847</v>
      </c>
    </row>
    <row r="215" spans="2:3" x14ac:dyDescent="0.35">
      <c r="B215" s="204" t="s">
        <v>6162</v>
      </c>
      <c r="C215" s="203" t="s">
        <v>5847</v>
      </c>
    </row>
    <row r="216" spans="2:3" x14ac:dyDescent="0.35">
      <c r="B216" s="204" t="s">
        <v>6163</v>
      </c>
      <c r="C216" s="203" t="s">
        <v>5845</v>
      </c>
    </row>
    <row r="217" spans="2:3" x14ac:dyDescent="0.35">
      <c r="B217" s="204" t="s">
        <v>6164</v>
      </c>
      <c r="C217" s="203" t="s">
        <v>5843</v>
      </c>
    </row>
    <row r="218" spans="2:3" x14ac:dyDescent="0.35">
      <c r="B218" s="204" t="s">
        <v>6165</v>
      </c>
      <c r="C218" s="203" t="s">
        <v>5845</v>
      </c>
    </row>
    <row r="219" spans="2:3" x14ac:dyDescent="0.35">
      <c r="B219" s="204" t="s">
        <v>6166</v>
      </c>
      <c r="C219" s="203" t="s">
        <v>5843</v>
      </c>
    </row>
    <row r="220" spans="2:3" x14ac:dyDescent="0.35">
      <c r="B220" s="204" t="s">
        <v>6167</v>
      </c>
      <c r="C220" s="203" t="s">
        <v>5845</v>
      </c>
    </row>
    <row r="221" spans="2:3" x14ac:dyDescent="0.35">
      <c r="B221" s="204" t="s">
        <v>6168</v>
      </c>
      <c r="C221" s="203" t="s">
        <v>5845</v>
      </c>
    </row>
    <row r="222" spans="2:3" x14ac:dyDescent="0.35">
      <c r="B222" s="204" t="s">
        <v>6169</v>
      </c>
      <c r="C222" s="203" t="s">
        <v>5845</v>
      </c>
    </row>
    <row r="223" spans="2:3" x14ac:dyDescent="0.35">
      <c r="B223" s="204" t="s">
        <v>6170</v>
      </c>
      <c r="C223" s="203" t="s">
        <v>5847</v>
      </c>
    </row>
    <row r="224" spans="2:3" x14ac:dyDescent="0.35">
      <c r="B224" s="204" t="s">
        <v>6171</v>
      </c>
      <c r="C224" s="203" t="s">
        <v>5845</v>
      </c>
    </row>
    <row r="225" spans="2:3" x14ac:dyDescent="0.35">
      <c r="B225" s="204" t="s">
        <v>6172</v>
      </c>
      <c r="C225" s="203" t="s">
        <v>5843</v>
      </c>
    </row>
    <row r="226" spans="2:3" x14ac:dyDescent="0.35">
      <c r="B226" s="204" t="s">
        <v>6173</v>
      </c>
      <c r="C226" s="203" t="s">
        <v>5845</v>
      </c>
    </row>
    <row r="227" spans="2:3" x14ac:dyDescent="0.35">
      <c r="B227" s="204" t="s">
        <v>6174</v>
      </c>
      <c r="C227" s="203" t="s">
        <v>5845</v>
      </c>
    </row>
    <row r="228" spans="2:3" x14ac:dyDescent="0.35">
      <c r="B228" s="204" t="s">
        <v>6175</v>
      </c>
      <c r="C228" s="203" t="s">
        <v>5843</v>
      </c>
    </row>
    <row r="229" spans="2:3" x14ac:dyDescent="0.35">
      <c r="B229" s="204" t="s">
        <v>6176</v>
      </c>
      <c r="C229" s="203" t="s">
        <v>5847</v>
      </c>
    </row>
    <row r="230" spans="2:3" x14ac:dyDescent="0.35">
      <c r="B230" s="204" t="s">
        <v>6177</v>
      </c>
      <c r="C230" s="203" t="s">
        <v>5845</v>
      </c>
    </row>
    <row r="231" spans="2:3" x14ac:dyDescent="0.35">
      <c r="B231" s="204" t="s">
        <v>6178</v>
      </c>
      <c r="C231" s="203" t="s">
        <v>5843</v>
      </c>
    </row>
    <row r="232" spans="2:3" x14ac:dyDescent="0.35">
      <c r="B232" s="204" t="s">
        <v>6179</v>
      </c>
      <c r="C232" s="203" t="s">
        <v>5843</v>
      </c>
    </row>
    <row r="233" spans="2:3" x14ac:dyDescent="0.35">
      <c r="B233" s="204" t="s">
        <v>6180</v>
      </c>
      <c r="C233" s="203" t="s">
        <v>5845</v>
      </c>
    </row>
    <row r="234" spans="2:3" x14ac:dyDescent="0.35">
      <c r="B234" s="204" t="s">
        <v>6181</v>
      </c>
      <c r="C234" s="203" t="s">
        <v>5847</v>
      </c>
    </row>
    <row r="235" spans="2:3" x14ac:dyDescent="0.35">
      <c r="B235" s="204" t="s">
        <v>6182</v>
      </c>
      <c r="C235" s="203" t="s">
        <v>5845</v>
      </c>
    </row>
    <row r="236" spans="2:3" x14ac:dyDescent="0.35">
      <c r="B236" s="204" t="s">
        <v>6183</v>
      </c>
      <c r="C236" s="203" t="s">
        <v>5847</v>
      </c>
    </row>
    <row r="237" spans="2:3" x14ac:dyDescent="0.35">
      <c r="B237" s="204" t="s">
        <v>6184</v>
      </c>
      <c r="C237" s="203" t="s">
        <v>5845</v>
      </c>
    </row>
    <row r="238" spans="2:3" x14ac:dyDescent="0.35">
      <c r="B238" s="204" t="s">
        <v>6185</v>
      </c>
      <c r="C238" s="203" t="s">
        <v>5847</v>
      </c>
    </row>
    <row r="239" spans="2:3" x14ac:dyDescent="0.35">
      <c r="B239" s="204" t="s">
        <v>6186</v>
      </c>
      <c r="C239" s="203" t="s">
        <v>5847</v>
      </c>
    </row>
    <row r="240" spans="2:3" x14ac:dyDescent="0.35">
      <c r="B240" s="204" t="s">
        <v>6187</v>
      </c>
      <c r="C240" s="203" t="s">
        <v>5843</v>
      </c>
    </row>
    <row r="241" spans="2:3" x14ac:dyDescent="0.35">
      <c r="B241" s="204" t="s">
        <v>6188</v>
      </c>
      <c r="C241" s="203" t="s">
        <v>5843</v>
      </c>
    </row>
    <row r="242" spans="2:3" x14ac:dyDescent="0.35">
      <c r="B242" s="204" t="s">
        <v>1449</v>
      </c>
      <c r="C242" s="203" t="s">
        <v>5843</v>
      </c>
    </row>
    <row r="243" spans="2:3" x14ac:dyDescent="0.35">
      <c r="B243" s="204" t="s">
        <v>6189</v>
      </c>
      <c r="C243" s="203" t="s">
        <v>5847</v>
      </c>
    </row>
    <row r="244" spans="2:3" x14ac:dyDescent="0.35">
      <c r="B244" s="204" t="s">
        <v>6190</v>
      </c>
      <c r="C244" s="203" t="s">
        <v>5845</v>
      </c>
    </row>
    <row r="245" spans="2:3" x14ac:dyDescent="0.35">
      <c r="B245" s="204" t="s">
        <v>6191</v>
      </c>
      <c r="C245" s="203" t="s">
        <v>5847</v>
      </c>
    </row>
    <row r="246" spans="2:3" x14ac:dyDescent="0.35">
      <c r="B246" s="204" t="s">
        <v>6192</v>
      </c>
      <c r="C246" s="203" t="s">
        <v>5843</v>
      </c>
    </row>
    <row r="247" spans="2:3" x14ac:dyDescent="0.35">
      <c r="B247" s="204" t="s">
        <v>6193</v>
      </c>
      <c r="C247" s="203" t="s">
        <v>5847</v>
      </c>
    </row>
    <row r="248" spans="2:3" x14ac:dyDescent="0.35">
      <c r="B248" s="204" t="s">
        <v>6194</v>
      </c>
      <c r="C248" s="203" t="s">
        <v>5845</v>
      </c>
    </row>
    <row r="249" spans="2:3" x14ac:dyDescent="0.35">
      <c r="B249" s="204" t="s">
        <v>6195</v>
      </c>
      <c r="C249" s="203" t="s">
        <v>5845</v>
      </c>
    </row>
    <row r="250" spans="2:3" x14ac:dyDescent="0.35">
      <c r="B250" s="204" t="s">
        <v>6196</v>
      </c>
      <c r="C250" s="203" t="s">
        <v>5843</v>
      </c>
    </row>
    <row r="251" spans="2:3" x14ac:dyDescent="0.35">
      <c r="B251" s="204" t="s">
        <v>6197</v>
      </c>
      <c r="C251" s="203" t="s">
        <v>5845</v>
      </c>
    </row>
    <row r="252" spans="2:3" x14ac:dyDescent="0.35">
      <c r="B252" s="204" t="s">
        <v>6198</v>
      </c>
      <c r="C252" s="203" t="s">
        <v>5845</v>
      </c>
    </row>
    <row r="253" spans="2:3" x14ac:dyDescent="0.35">
      <c r="B253" s="204" t="s">
        <v>6199</v>
      </c>
      <c r="C253" s="203" t="s">
        <v>5843</v>
      </c>
    </row>
    <row r="254" spans="2:3" x14ac:dyDescent="0.35">
      <c r="B254" s="204" t="s">
        <v>6200</v>
      </c>
      <c r="C254" s="203" t="s">
        <v>5845</v>
      </c>
    </row>
    <row r="255" spans="2:3" x14ac:dyDescent="0.35">
      <c r="B255" s="204" t="s">
        <v>6201</v>
      </c>
      <c r="C255" s="203" t="s">
        <v>5845</v>
      </c>
    </row>
    <row r="256" spans="2:3" x14ac:dyDescent="0.35">
      <c r="B256" s="204" t="s">
        <v>6202</v>
      </c>
      <c r="C256" s="203" t="s">
        <v>5845</v>
      </c>
    </row>
    <row r="257" spans="2:3" x14ac:dyDescent="0.35">
      <c r="B257" s="204" t="s">
        <v>6203</v>
      </c>
      <c r="C257" s="203" t="s">
        <v>5843</v>
      </c>
    </row>
    <row r="258" spans="2:3" x14ac:dyDescent="0.35">
      <c r="B258" s="204" t="s">
        <v>6204</v>
      </c>
      <c r="C258" s="203" t="s">
        <v>5847</v>
      </c>
    </row>
    <row r="259" spans="2:3" x14ac:dyDescent="0.35">
      <c r="B259" s="204" t="s">
        <v>6205</v>
      </c>
      <c r="C259" s="203" t="s">
        <v>5847</v>
      </c>
    </row>
    <row r="260" spans="2:3" x14ac:dyDescent="0.35">
      <c r="B260" s="204" t="s">
        <v>6206</v>
      </c>
      <c r="C260" s="203" t="s">
        <v>5847</v>
      </c>
    </row>
    <row r="261" spans="2:3" x14ac:dyDescent="0.35">
      <c r="B261" s="204" t="s">
        <v>6207</v>
      </c>
      <c r="C261" s="203" t="s">
        <v>5843</v>
      </c>
    </row>
    <row r="262" spans="2:3" x14ac:dyDescent="0.35">
      <c r="B262" s="204" t="s">
        <v>6208</v>
      </c>
      <c r="C262" s="203" t="s">
        <v>5845</v>
      </c>
    </row>
    <row r="263" spans="2:3" x14ac:dyDescent="0.35">
      <c r="B263" s="204" t="s">
        <v>6209</v>
      </c>
      <c r="C263" s="203" t="s">
        <v>5845</v>
      </c>
    </row>
    <row r="264" spans="2:3" x14ac:dyDescent="0.35">
      <c r="B264" s="204" t="s">
        <v>6210</v>
      </c>
      <c r="C264" s="203" t="s">
        <v>5847</v>
      </c>
    </row>
    <row r="265" spans="2:3" x14ac:dyDescent="0.35">
      <c r="B265" s="204" t="s">
        <v>6211</v>
      </c>
      <c r="C265" s="203" t="s">
        <v>5845</v>
      </c>
    </row>
    <row r="266" spans="2:3" x14ac:dyDescent="0.35">
      <c r="B266" s="204" t="s">
        <v>6212</v>
      </c>
      <c r="C266" s="203" t="s">
        <v>5847</v>
      </c>
    </row>
    <row r="267" spans="2:3" x14ac:dyDescent="0.35">
      <c r="B267" s="204" t="s">
        <v>6213</v>
      </c>
      <c r="C267" s="203" t="s">
        <v>5847</v>
      </c>
    </row>
    <row r="268" spans="2:3" x14ac:dyDescent="0.35">
      <c r="B268" s="204" t="s">
        <v>6214</v>
      </c>
      <c r="C268" s="203" t="s">
        <v>5845</v>
      </c>
    </row>
    <row r="269" spans="2:3" x14ac:dyDescent="0.35">
      <c r="B269" s="204" t="s">
        <v>6215</v>
      </c>
      <c r="C269" s="203" t="s">
        <v>5845</v>
      </c>
    </row>
    <row r="270" spans="2:3" x14ac:dyDescent="0.35">
      <c r="B270" s="204" t="s">
        <v>6216</v>
      </c>
      <c r="C270" s="203" t="s">
        <v>5845</v>
      </c>
    </row>
    <row r="271" spans="2:3" x14ac:dyDescent="0.35">
      <c r="B271" s="204" t="s">
        <v>1534</v>
      </c>
      <c r="C271" s="203" t="s">
        <v>5847</v>
      </c>
    </row>
    <row r="272" spans="2:3" x14ac:dyDescent="0.35">
      <c r="B272" s="204" t="s">
        <v>6217</v>
      </c>
      <c r="C272" s="203" t="s">
        <v>5847</v>
      </c>
    </row>
    <row r="273" spans="2:3" x14ac:dyDescent="0.35">
      <c r="B273" s="204" t="s">
        <v>6218</v>
      </c>
      <c r="C273" s="203" t="s">
        <v>5845</v>
      </c>
    </row>
    <row r="274" spans="2:3" x14ac:dyDescent="0.35">
      <c r="B274" s="204" t="s">
        <v>6219</v>
      </c>
      <c r="C274" s="203" t="s">
        <v>5845</v>
      </c>
    </row>
    <row r="275" spans="2:3" x14ac:dyDescent="0.35">
      <c r="B275" s="204" t="s">
        <v>6220</v>
      </c>
      <c r="C275" s="203" t="s">
        <v>5929</v>
      </c>
    </row>
    <row r="276" spans="2:3" x14ac:dyDescent="0.35">
      <c r="B276" s="204" t="s">
        <v>6221</v>
      </c>
      <c r="C276" s="203" t="s">
        <v>5929</v>
      </c>
    </row>
    <row r="277" spans="2:3" x14ac:dyDescent="0.35">
      <c r="B277" s="204" t="s">
        <v>6222</v>
      </c>
      <c r="C277" s="203" t="s">
        <v>5847</v>
      </c>
    </row>
    <row r="278" spans="2:3" x14ac:dyDescent="0.35">
      <c r="B278" s="204" t="s">
        <v>6223</v>
      </c>
      <c r="C278" s="203" t="s">
        <v>5929</v>
      </c>
    </row>
    <row r="279" spans="2:3" x14ac:dyDescent="0.35">
      <c r="B279" s="204" t="s">
        <v>6224</v>
      </c>
      <c r="C279" s="203" t="s">
        <v>5847</v>
      </c>
    </row>
    <row r="280" spans="2:3" x14ac:dyDescent="0.35">
      <c r="B280" s="204" t="s">
        <v>6225</v>
      </c>
      <c r="C280" s="203" t="s">
        <v>5845</v>
      </c>
    </row>
    <row r="281" spans="2:3" x14ac:dyDescent="0.35">
      <c r="B281" s="204" t="s">
        <v>6226</v>
      </c>
      <c r="C281" s="203" t="s">
        <v>5929</v>
      </c>
    </row>
    <row r="282" spans="2:3" x14ac:dyDescent="0.35">
      <c r="B282" s="204" t="s">
        <v>6227</v>
      </c>
      <c r="C282" s="203" t="s">
        <v>5929</v>
      </c>
    </row>
    <row r="283" spans="2:3" x14ac:dyDescent="0.35">
      <c r="B283" s="204" t="s">
        <v>6228</v>
      </c>
      <c r="C283" s="203" t="s">
        <v>5845</v>
      </c>
    </row>
    <row r="284" spans="2:3" x14ac:dyDescent="0.35">
      <c r="B284" s="204" t="s">
        <v>6229</v>
      </c>
      <c r="C284" s="203" t="s">
        <v>5845</v>
      </c>
    </row>
    <row r="285" spans="2:3" x14ac:dyDescent="0.35">
      <c r="B285" s="204" t="s">
        <v>6230</v>
      </c>
      <c r="C285" s="203" t="s">
        <v>5847</v>
      </c>
    </row>
    <row r="286" spans="2:3" x14ac:dyDescent="0.35">
      <c r="B286" s="204" t="s">
        <v>6231</v>
      </c>
      <c r="C286" s="203" t="s">
        <v>5845</v>
      </c>
    </row>
    <row r="287" spans="2:3" x14ac:dyDescent="0.35">
      <c r="B287" s="204" t="s">
        <v>6232</v>
      </c>
      <c r="C287" s="203" t="s">
        <v>5845</v>
      </c>
    </row>
    <row r="288" spans="2:3" x14ac:dyDescent="0.35">
      <c r="B288" s="204" t="s">
        <v>6233</v>
      </c>
      <c r="C288" s="203" t="s">
        <v>5847</v>
      </c>
    </row>
    <row r="289" spans="2:3" x14ac:dyDescent="0.35">
      <c r="B289" s="204" t="s">
        <v>6234</v>
      </c>
      <c r="C289" s="203" t="s">
        <v>5843</v>
      </c>
    </row>
    <row r="290" spans="2:3" x14ac:dyDescent="0.35">
      <c r="B290" s="204" t="s">
        <v>6235</v>
      </c>
      <c r="C290" s="203" t="s">
        <v>5845</v>
      </c>
    </row>
    <row r="291" spans="2:3" x14ac:dyDescent="0.35">
      <c r="B291" s="204" t="s">
        <v>6236</v>
      </c>
      <c r="C291" s="203" t="s">
        <v>5845</v>
      </c>
    </row>
    <row r="292" spans="2:3" x14ac:dyDescent="0.35">
      <c r="B292" s="204" t="s">
        <v>6237</v>
      </c>
      <c r="C292" s="203" t="s">
        <v>5845</v>
      </c>
    </row>
    <row r="293" spans="2:3" x14ac:dyDescent="0.35">
      <c r="B293" s="204" t="s">
        <v>6238</v>
      </c>
      <c r="C293" s="203" t="s">
        <v>5845</v>
      </c>
    </row>
    <row r="294" spans="2:3" x14ac:dyDescent="0.35">
      <c r="B294" s="204" t="s">
        <v>6239</v>
      </c>
      <c r="C294" s="203" t="s">
        <v>5845</v>
      </c>
    </row>
    <row r="295" spans="2:3" x14ac:dyDescent="0.35">
      <c r="B295" s="204" t="s">
        <v>6240</v>
      </c>
      <c r="C295" s="203" t="s">
        <v>5847</v>
      </c>
    </row>
    <row r="296" spans="2:3" x14ac:dyDescent="0.35">
      <c r="B296" s="204" t="s">
        <v>1571</v>
      </c>
      <c r="C296" s="203" t="s">
        <v>5845</v>
      </c>
    </row>
    <row r="297" spans="2:3" x14ac:dyDescent="0.35">
      <c r="B297" s="204" t="s">
        <v>6241</v>
      </c>
      <c r="C297" s="203" t="s">
        <v>5843</v>
      </c>
    </row>
    <row r="298" spans="2:3" x14ac:dyDescent="0.35">
      <c r="B298" s="204" t="s">
        <v>6242</v>
      </c>
      <c r="C298" s="203" t="s">
        <v>5847</v>
      </c>
    </row>
    <row r="299" spans="2:3" x14ac:dyDescent="0.35">
      <c r="B299" s="204" t="s">
        <v>6243</v>
      </c>
      <c r="C299" s="203" t="s">
        <v>5847</v>
      </c>
    </row>
    <row r="300" spans="2:3" x14ac:dyDescent="0.35">
      <c r="B300" s="204" t="s">
        <v>6244</v>
      </c>
      <c r="C300" s="203" t="s">
        <v>5847</v>
      </c>
    </row>
    <row r="301" spans="2:3" x14ac:dyDescent="0.35">
      <c r="B301" s="204" t="s">
        <v>6245</v>
      </c>
      <c r="C301" s="203" t="s">
        <v>5843</v>
      </c>
    </row>
    <row r="302" spans="2:3" x14ac:dyDescent="0.35">
      <c r="B302" s="204" t="s">
        <v>6246</v>
      </c>
      <c r="C302" s="203" t="s">
        <v>5843</v>
      </c>
    </row>
    <row r="303" spans="2:3" x14ac:dyDescent="0.35">
      <c r="B303" s="204" t="s">
        <v>6247</v>
      </c>
      <c r="C303" s="203" t="s">
        <v>5847</v>
      </c>
    </row>
    <row r="304" spans="2:3" x14ac:dyDescent="0.35">
      <c r="B304" s="204" t="s">
        <v>6248</v>
      </c>
      <c r="C304" s="203" t="s">
        <v>5847</v>
      </c>
    </row>
    <row r="305" spans="2:3" x14ac:dyDescent="0.35">
      <c r="B305" s="204" t="s">
        <v>6249</v>
      </c>
      <c r="C305" s="203" t="s">
        <v>5845</v>
      </c>
    </row>
    <row r="306" spans="2:3" x14ac:dyDescent="0.35">
      <c r="B306" s="204" t="s">
        <v>6250</v>
      </c>
      <c r="C306" s="203" t="s">
        <v>5845</v>
      </c>
    </row>
    <row r="307" spans="2:3" x14ac:dyDescent="0.35">
      <c r="B307" s="204" t="s">
        <v>6251</v>
      </c>
      <c r="C307" s="203" t="s">
        <v>5845</v>
      </c>
    </row>
    <row r="308" spans="2:3" x14ac:dyDescent="0.35">
      <c r="B308" s="204" t="s">
        <v>6252</v>
      </c>
      <c r="C308" s="203" t="s">
        <v>5847</v>
      </c>
    </row>
    <row r="309" spans="2:3" x14ac:dyDescent="0.35">
      <c r="B309" s="204" t="s">
        <v>6253</v>
      </c>
      <c r="C309" s="203" t="s">
        <v>5847</v>
      </c>
    </row>
    <row r="310" spans="2:3" x14ac:dyDescent="0.35">
      <c r="B310" s="204" t="s">
        <v>6254</v>
      </c>
      <c r="C310" s="203" t="s">
        <v>5845</v>
      </c>
    </row>
    <row r="311" spans="2:3" x14ac:dyDescent="0.35">
      <c r="B311" s="204" t="s">
        <v>6255</v>
      </c>
      <c r="C311" s="203" t="s">
        <v>5847</v>
      </c>
    </row>
    <row r="312" spans="2:3" x14ac:dyDescent="0.35">
      <c r="B312" s="204" t="s">
        <v>6256</v>
      </c>
      <c r="C312" s="203" t="s">
        <v>5843</v>
      </c>
    </row>
    <row r="313" spans="2:3" x14ac:dyDescent="0.35">
      <c r="B313" s="204" t="s">
        <v>6257</v>
      </c>
      <c r="C313" s="203" t="s">
        <v>5847</v>
      </c>
    </row>
    <row r="314" spans="2:3" x14ac:dyDescent="0.35">
      <c r="B314" s="204" t="s">
        <v>6258</v>
      </c>
      <c r="C314" s="203" t="s">
        <v>5845</v>
      </c>
    </row>
    <row r="315" spans="2:3" x14ac:dyDescent="0.35">
      <c r="B315" s="204" t="s">
        <v>6259</v>
      </c>
      <c r="C315" s="203" t="s">
        <v>5845</v>
      </c>
    </row>
    <row r="316" spans="2:3" x14ac:dyDescent="0.35">
      <c r="B316" s="204" t="s">
        <v>6260</v>
      </c>
      <c r="C316" s="203" t="s">
        <v>5845</v>
      </c>
    </row>
    <row r="317" spans="2:3" x14ac:dyDescent="0.35">
      <c r="B317" s="204" t="s">
        <v>6261</v>
      </c>
      <c r="C317" s="203" t="s">
        <v>5847</v>
      </c>
    </row>
    <row r="318" spans="2:3" x14ac:dyDescent="0.35">
      <c r="B318" s="204" t="s">
        <v>6262</v>
      </c>
      <c r="C318" s="203" t="s">
        <v>5843</v>
      </c>
    </row>
    <row r="319" spans="2:3" x14ac:dyDescent="0.35">
      <c r="B319" s="204" t="s">
        <v>6263</v>
      </c>
      <c r="C319" s="203" t="s">
        <v>5847</v>
      </c>
    </row>
    <row r="320" spans="2:3" x14ac:dyDescent="0.35">
      <c r="B320" s="204" t="s">
        <v>6264</v>
      </c>
      <c r="C320" s="203" t="s">
        <v>5843</v>
      </c>
    </row>
    <row r="321" spans="2:3" x14ac:dyDescent="0.35">
      <c r="B321" s="204" t="s">
        <v>6265</v>
      </c>
      <c r="C321" s="203" t="s">
        <v>5843</v>
      </c>
    </row>
    <row r="322" spans="2:3" x14ac:dyDescent="0.35">
      <c r="B322" s="204" t="s">
        <v>6266</v>
      </c>
      <c r="C322" s="203" t="s">
        <v>5843</v>
      </c>
    </row>
    <row r="323" spans="2:3" x14ac:dyDescent="0.35">
      <c r="B323" s="204" t="s">
        <v>6267</v>
      </c>
      <c r="C323" s="203" t="s">
        <v>5843</v>
      </c>
    </row>
    <row r="324" spans="2:3" x14ac:dyDescent="0.35">
      <c r="B324" s="204" t="s">
        <v>6268</v>
      </c>
      <c r="C324" s="203" t="s">
        <v>5845</v>
      </c>
    </row>
    <row r="325" spans="2:3" x14ac:dyDescent="0.35">
      <c r="B325" s="204" t="s">
        <v>6269</v>
      </c>
      <c r="C325" s="203" t="s">
        <v>5847</v>
      </c>
    </row>
    <row r="326" spans="2:3" x14ac:dyDescent="0.35">
      <c r="B326" s="204" t="s">
        <v>6270</v>
      </c>
      <c r="C326" s="203" t="s">
        <v>5847</v>
      </c>
    </row>
    <row r="327" spans="2:3" x14ac:dyDescent="0.35">
      <c r="B327" s="204" t="s">
        <v>6271</v>
      </c>
      <c r="C327" s="203" t="s">
        <v>5847</v>
      </c>
    </row>
    <row r="328" spans="2:3" x14ac:dyDescent="0.35">
      <c r="B328" s="204" t="s">
        <v>6272</v>
      </c>
      <c r="C328" s="203" t="s">
        <v>5843</v>
      </c>
    </row>
    <row r="329" spans="2:3" x14ac:dyDescent="0.35">
      <c r="B329" s="204" t="s">
        <v>6273</v>
      </c>
      <c r="C329" s="203" t="s">
        <v>5847</v>
      </c>
    </row>
    <row r="330" spans="2:3" x14ac:dyDescent="0.35">
      <c r="B330" s="204" t="s">
        <v>6274</v>
      </c>
      <c r="C330" s="203" t="s">
        <v>5847</v>
      </c>
    </row>
    <row r="331" spans="2:3" x14ac:dyDescent="0.35">
      <c r="B331" s="204" t="s">
        <v>6275</v>
      </c>
      <c r="C331" s="203" t="s">
        <v>5847</v>
      </c>
    </row>
    <row r="332" spans="2:3" x14ac:dyDescent="0.35">
      <c r="B332" s="204" t="s">
        <v>6276</v>
      </c>
      <c r="C332" s="203" t="s">
        <v>5845</v>
      </c>
    </row>
    <row r="333" spans="2:3" x14ac:dyDescent="0.35">
      <c r="B333" s="204" t="s">
        <v>6277</v>
      </c>
      <c r="C333" s="203" t="s">
        <v>5845</v>
      </c>
    </row>
    <row r="334" spans="2:3" x14ac:dyDescent="0.35">
      <c r="B334" s="204" t="s">
        <v>1689</v>
      </c>
      <c r="C334" s="203" t="s">
        <v>5847</v>
      </c>
    </row>
    <row r="335" spans="2:3" x14ac:dyDescent="0.35">
      <c r="B335" s="204" t="s">
        <v>6278</v>
      </c>
      <c r="C335" s="203" t="s">
        <v>5843</v>
      </c>
    </row>
    <row r="336" spans="2:3" x14ac:dyDescent="0.35">
      <c r="B336" s="204" t="s">
        <v>6279</v>
      </c>
      <c r="C336" s="203" t="s">
        <v>5845</v>
      </c>
    </row>
    <row r="337" spans="2:3" x14ac:dyDescent="0.35">
      <c r="B337" s="204" t="s">
        <v>6280</v>
      </c>
      <c r="C337" s="203" t="s">
        <v>5843</v>
      </c>
    </row>
    <row r="338" spans="2:3" x14ac:dyDescent="0.35">
      <c r="B338" s="204" t="s">
        <v>6281</v>
      </c>
      <c r="C338" s="203" t="s">
        <v>5845</v>
      </c>
    </row>
    <row r="339" spans="2:3" x14ac:dyDescent="0.35">
      <c r="B339" s="204" t="s">
        <v>6282</v>
      </c>
      <c r="C339" s="203" t="s">
        <v>5845</v>
      </c>
    </row>
    <row r="340" spans="2:3" x14ac:dyDescent="0.35">
      <c r="B340" s="204" t="s">
        <v>6283</v>
      </c>
      <c r="C340" s="203" t="s">
        <v>5843</v>
      </c>
    </row>
    <row r="341" spans="2:3" x14ac:dyDescent="0.35">
      <c r="B341" s="204" t="s">
        <v>6284</v>
      </c>
      <c r="C341" s="203" t="s">
        <v>5845</v>
      </c>
    </row>
    <row r="342" spans="2:3" x14ac:dyDescent="0.35">
      <c r="B342" s="204" t="s">
        <v>6285</v>
      </c>
      <c r="C342" s="203" t="s">
        <v>5845</v>
      </c>
    </row>
    <row r="343" spans="2:3" x14ac:dyDescent="0.35">
      <c r="B343" s="204" t="s">
        <v>6286</v>
      </c>
      <c r="C343" s="203" t="s">
        <v>5845</v>
      </c>
    </row>
    <row r="344" spans="2:3" x14ac:dyDescent="0.35">
      <c r="B344" s="204" t="s">
        <v>6287</v>
      </c>
      <c r="C344" s="203" t="s">
        <v>5843</v>
      </c>
    </row>
    <row r="345" spans="2:3" x14ac:dyDescent="0.35">
      <c r="B345" s="204" t="s">
        <v>6288</v>
      </c>
      <c r="C345" s="203" t="s">
        <v>5845</v>
      </c>
    </row>
    <row r="346" spans="2:3" x14ac:dyDescent="0.35">
      <c r="B346" s="204" t="s">
        <v>6289</v>
      </c>
      <c r="C346" s="203" t="s">
        <v>5845</v>
      </c>
    </row>
    <row r="347" spans="2:3" x14ac:dyDescent="0.35">
      <c r="B347" s="204" t="s">
        <v>6290</v>
      </c>
      <c r="C347" s="203" t="s">
        <v>5845</v>
      </c>
    </row>
    <row r="348" spans="2:3" x14ac:dyDescent="0.35">
      <c r="B348" s="204" t="s">
        <v>6291</v>
      </c>
      <c r="C348" s="203" t="s">
        <v>5929</v>
      </c>
    </row>
    <row r="349" spans="2:3" x14ac:dyDescent="0.35">
      <c r="B349" s="204" t="s">
        <v>6292</v>
      </c>
      <c r="C349" s="203" t="s">
        <v>5847</v>
      </c>
    </row>
    <row r="350" spans="2:3" x14ac:dyDescent="0.35">
      <c r="B350" s="204" t="s">
        <v>6293</v>
      </c>
      <c r="C350" s="203" t="s">
        <v>5845</v>
      </c>
    </row>
    <row r="351" spans="2:3" x14ac:dyDescent="0.35">
      <c r="B351" s="204" t="s">
        <v>6294</v>
      </c>
      <c r="C351" s="203" t="s">
        <v>5847</v>
      </c>
    </row>
    <row r="352" spans="2:3" x14ac:dyDescent="0.35">
      <c r="B352" s="204" t="s">
        <v>6295</v>
      </c>
      <c r="C352" s="203" t="s">
        <v>5845</v>
      </c>
    </row>
    <row r="353" spans="2:3" x14ac:dyDescent="0.35">
      <c r="B353" s="204" t="s">
        <v>6296</v>
      </c>
      <c r="C353" s="203" t="s">
        <v>5845</v>
      </c>
    </row>
    <row r="354" spans="2:3" x14ac:dyDescent="0.35">
      <c r="B354" s="204" t="s">
        <v>6297</v>
      </c>
      <c r="C354" s="203" t="s">
        <v>5847</v>
      </c>
    </row>
    <row r="355" spans="2:3" x14ac:dyDescent="0.35">
      <c r="B355" s="204" t="s">
        <v>6298</v>
      </c>
      <c r="C355" s="203" t="s">
        <v>5843</v>
      </c>
    </row>
    <row r="356" spans="2:3" x14ac:dyDescent="0.35">
      <c r="B356" s="204" t="s">
        <v>6299</v>
      </c>
      <c r="C356" s="203" t="s">
        <v>5847</v>
      </c>
    </row>
    <row r="357" spans="2:3" x14ac:dyDescent="0.35">
      <c r="B357" s="204" t="s">
        <v>6300</v>
      </c>
      <c r="C357" s="203" t="s">
        <v>5847</v>
      </c>
    </row>
    <row r="358" spans="2:3" x14ac:dyDescent="0.35">
      <c r="B358" s="204" t="s">
        <v>6301</v>
      </c>
      <c r="C358" s="203" t="s">
        <v>5845</v>
      </c>
    </row>
    <row r="359" spans="2:3" x14ac:dyDescent="0.35">
      <c r="B359" s="204" t="s">
        <v>6302</v>
      </c>
      <c r="C359" s="203" t="s">
        <v>5847</v>
      </c>
    </row>
    <row r="360" spans="2:3" x14ac:dyDescent="0.35">
      <c r="B360" s="204" t="s">
        <v>6303</v>
      </c>
      <c r="C360" s="203" t="s">
        <v>5845</v>
      </c>
    </row>
    <row r="361" spans="2:3" x14ac:dyDescent="0.35">
      <c r="B361" s="204" t="s">
        <v>6304</v>
      </c>
      <c r="C361" s="203" t="s">
        <v>5843</v>
      </c>
    </row>
    <row r="362" spans="2:3" x14ac:dyDescent="0.35">
      <c r="B362" s="204" t="s">
        <v>6305</v>
      </c>
      <c r="C362" s="203" t="s">
        <v>5845</v>
      </c>
    </row>
    <row r="363" spans="2:3" x14ac:dyDescent="0.35">
      <c r="B363" s="204" t="s">
        <v>6306</v>
      </c>
      <c r="C363" s="203" t="s">
        <v>5845</v>
      </c>
    </row>
    <row r="364" spans="2:3" x14ac:dyDescent="0.35">
      <c r="B364" s="204" t="s">
        <v>6307</v>
      </c>
      <c r="C364" s="203" t="s">
        <v>5845</v>
      </c>
    </row>
    <row r="365" spans="2:3" x14ac:dyDescent="0.35">
      <c r="B365" s="204" t="s">
        <v>6308</v>
      </c>
      <c r="C365" s="203" t="s">
        <v>5845</v>
      </c>
    </row>
    <row r="366" spans="2:3" x14ac:dyDescent="0.35">
      <c r="B366" s="204" t="s">
        <v>6309</v>
      </c>
      <c r="C366" s="203" t="s">
        <v>5845</v>
      </c>
    </row>
    <row r="367" spans="2:3" x14ac:dyDescent="0.35">
      <c r="B367" s="204" t="s">
        <v>6310</v>
      </c>
      <c r="C367" s="203" t="s">
        <v>5847</v>
      </c>
    </row>
    <row r="368" spans="2:3" x14ac:dyDescent="0.35">
      <c r="B368" s="204" t="s">
        <v>6311</v>
      </c>
      <c r="C368" s="203" t="s">
        <v>5845</v>
      </c>
    </row>
    <row r="369" spans="2:3" x14ac:dyDescent="0.35">
      <c r="B369" s="204" t="s">
        <v>6312</v>
      </c>
      <c r="C369" s="203" t="s">
        <v>5845</v>
      </c>
    </row>
    <row r="370" spans="2:3" x14ac:dyDescent="0.35">
      <c r="B370" s="204" t="s">
        <v>6313</v>
      </c>
      <c r="C370" s="203" t="s">
        <v>5845</v>
      </c>
    </row>
    <row r="371" spans="2:3" x14ac:dyDescent="0.35">
      <c r="B371" s="204" t="s">
        <v>6314</v>
      </c>
      <c r="C371" s="203" t="s">
        <v>5845</v>
      </c>
    </row>
    <row r="372" spans="2:3" x14ac:dyDescent="0.35">
      <c r="B372" s="204" t="s">
        <v>6315</v>
      </c>
      <c r="C372" s="203" t="s">
        <v>5847</v>
      </c>
    </row>
    <row r="373" spans="2:3" x14ac:dyDescent="0.35">
      <c r="B373" s="204" t="s">
        <v>6316</v>
      </c>
      <c r="C373" s="203" t="s">
        <v>5845</v>
      </c>
    </row>
    <row r="374" spans="2:3" x14ac:dyDescent="0.35">
      <c r="B374" s="204" t="s">
        <v>6317</v>
      </c>
      <c r="C374" s="203" t="s">
        <v>5845</v>
      </c>
    </row>
    <row r="375" spans="2:3" x14ac:dyDescent="0.35">
      <c r="B375" s="204" t="s">
        <v>6318</v>
      </c>
      <c r="C375" s="203" t="s">
        <v>5845</v>
      </c>
    </row>
    <row r="376" spans="2:3" x14ac:dyDescent="0.35">
      <c r="B376" s="204" t="s">
        <v>6319</v>
      </c>
      <c r="C376" s="203" t="s">
        <v>5845</v>
      </c>
    </row>
    <row r="377" spans="2:3" x14ac:dyDescent="0.35">
      <c r="B377" s="204" t="s">
        <v>6320</v>
      </c>
      <c r="C377" s="203" t="s">
        <v>5847</v>
      </c>
    </row>
    <row r="378" spans="2:3" x14ac:dyDescent="0.35">
      <c r="B378" s="204" t="s">
        <v>6321</v>
      </c>
      <c r="C378" s="203" t="s">
        <v>5843</v>
      </c>
    </row>
    <row r="379" spans="2:3" x14ac:dyDescent="0.35">
      <c r="B379" s="204" t="s">
        <v>6322</v>
      </c>
      <c r="C379" s="203" t="s">
        <v>5845</v>
      </c>
    </row>
    <row r="380" spans="2:3" x14ac:dyDescent="0.35">
      <c r="B380" s="204" t="s">
        <v>6323</v>
      </c>
      <c r="C380" s="203" t="s">
        <v>5843</v>
      </c>
    </row>
    <row r="381" spans="2:3" x14ac:dyDescent="0.35">
      <c r="B381" s="204" t="s">
        <v>6324</v>
      </c>
      <c r="C381" s="203" t="s">
        <v>5843</v>
      </c>
    </row>
    <row r="382" spans="2:3" x14ac:dyDescent="0.35">
      <c r="B382" s="204" t="s">
        <v>6325</v>
      </c>
      <c r="C382" s="203" t="s">
        <v>5845</v>
      </c>
    </row>
    <row r="383" spans="2:3" x14ac:dyDescent="0.35">
      <c r="B383" s="204" t="s">
        <v>6326</v>
      </c>
      <c r="C383" s="203" t="s">
        <v>5843</v>
      </c>
    </row>
    <row r="384" spans="2:3" x14ac:dyDescent="0.35">
      <c r="B384" s="204" t="s">
        <v>6327</v>
      </c>
      <c r="C384" s="203" t="s">
        <v>5845</v>
      </c>
    </row>
    <row r="385" spans="2:3" x14ac:dyDescent="0.35">
      <c r="B385" s="204" t="s">
        <v>6328</v>
      </c>
      <c r="C385" s="203" t="s">
        <v>5843</v>
      </c>
    </row>
    <row r="386" spans="2:3" x14ac:dyDescent="0.35">
      <c r="B386" s="204" t="s">
        <v>6329</v>
      </c>
      <c r="C386" s="203" t="s">
        <v>5845</v>
      </c>
    </row>
    <row r="387" spans="2:3" x14ac:dyDescent="0.35">
      <c r="B387" s="204" t="s">
        <v>6330</v>
      </c>
      <c r="C387" s="203" t="s">
        <v>5847</v>
      </c>
    </row>
    <row r="388" spans="2:3" x14ac:dyDescent="0.35">
      <c r="B388" s="204" t="s">
        <v>6331</v>
      </c>
      <c r="C388" s="203" t="s">
        <v>5845</v>
      </c>
    </row>
    <row r="389" spans="2:3" x14ac:dyDescent="0.35">
      <c r="B389" s="204" t="s">
        <v>6332</v>
      </c>
      <c r="C389" s="203" t="s">
        <v>5843</v>
      </c>
    </row>
    <row r="390" spans="2:3" x14ac:dyDescent="0.35">
      <c r="B390" s="204" t="s">
        <v>6333</v>
      </c>
      <c r="C390" s="203" t="s">
        <v>5843</v>
      </c>
    </row>
    <row r="391" spans="2:3" x14ac:dyDescent="0.35">
      <c r="B391" s="204" t="s">
        <v>6334</v>
      </c>
      <c r="C391" s="203" t="s">
        <v>5843</v>
      </c>
    </row>
    <row r="392" spans="2:3" x14ac:dyDescent="0.35">
      <c r="B392" s="204" t="s">
        <v>6335</v>
      </c>
      <c r="C392" s="203" t="s">
        <v>5845</v>
      </c>
    </row>
    <row r="393" spans="2:3" x14ac:dyDescent="0.35">
      <c r="B393" s="204" t="s">
        <v>6336</v>
      </c>
      <c r="C393" s="203" t="s">
        <v>5845</v>
      </c>
    </row>
    <row r="394" spans="2:3" x14ac:dyDescent="0.35">
      <c r="B394" s="204" t="s">
        <v>6337</v>
      </c>
      <c r="C394" s="203" t="s">
        <v>5845</v>
      </c>
    </row>
    <row r="395" spans="2:3" x14ac:dyDescent="0.35">
      <c r="B395" s="204" t="s">
        <v>6338</v>
      </c>
      <c r="C395" s="203" t="s">
        <v>5845</v>
      </c>
    </row>
    <row r="396" spans="2:3" x14ac:dyDescent="0.35">
      <c r="B396" s="204" t="s">
        <v>6339</v>
      </c>
      <c r="C396" s="203" t="s">
        <v>5843</v>
      </c>
    </row>
    <row r="397" spans="2:3" x14ac:dyDescent="0.35">
      <c r="B397" s="204" t="s">
        <v>6340</v>
      </c>
      <c r="C397" s="203" t="s">
        <v>5843</v>
      </c>
    </row>
    <row r="398" spans="2:3" x14ac:dyDescent="0.35">
      <c r="B398" s="204" t="s">
        <v>6341</v>
      </c>
      <c r="C398" s="203" t="s">
        <v>5843</v>
      </c>
    </row>
    <row r="399" spans="2:3" x14ac:dyDescent="0.35">
      <c r="B399" s="204" t="s">
        <v>6342</v>
      </c>
      <c r="C399" s="203" t="s">
        <v>5845</v>
      </c>
    </row>
    <row r="400" spans="2:3" x14ac:dyDescent="0.35">
      <c r="B400" s="204" t="s">
        <v>6343</v>
      </c>
      <c r="C400" s="203" t="s">
        <v>5847</v>
      </c>
    </row>
    <row r="401" spans="2:3" x14ac:dyDescent="0.35">
      <c r="B401" s="204" t="s">
        <v>6344</v>
      </c>
      <c r="C401" s="203" t="s">
        <v>5845</v>
      </c>
    </row>
    <row r="402" spans="2:3" x14ac:dyDescent="0.35">
      <c r="B402" s="204" t="s">
        <v>6345</v>
      </c>
      <c r="C402" s="203" t="s">
        <v>5843</v>
      </c>
    </row>
    <row r="403" spans="2:3" x14ac:dyDescent="0.35">
      <c r="B403" s="204" t="s">
        <v>6346</v>
      </c>
      <c r="C403" s="203" t="s">
        <v>5847</v>
      </c>
    </row>
    <row r="404" spans="2:3" x14ac:dyDescent="0.35">
      <c r="B404" s="204" t="s">
        <v>6347</v>
      </c>
      <c r="C404" s="203" t="s">
        <v>5845</v>
      </c>
    </row>
    <row r="405" spans="2:3" x14ac:dyDescent="0.35">
      <c r="B405" s="204" t="s">
        <v>6348</v>
      </c>
      <c r="C405" s="203" t="s">
        <v>5847</v>
      </c>
    </row>
    <row r="406" spans="2:3" x14ac:dyDescent="0.35">
      <c r="B406" s="204" t="s">
        <v>6349</v>
      </c>
      <c r="C406" s="203" t="s">
        <v>5845</v>
      </c>
    </row>
    <row r="407" spans="2:3" x14ac:dyDescent="0.35">
      <c r="B407" s="204" t="s">
        <v>6350</v>
      </c>
      <c r="C407" s="203" t="s">
        <v>5845</v>
      </c>
    </row>
    <row r="408" spans="2:3" x14ac:dyDescent="0.35">
      <c r="B408" s="204" t="s">
        <v>6351</v>
      </c>
      <c r="C408" s="203" t="s">
        <v>5847</v>
      </c>
    </row>
    <row r="409" spans="2:3" x14ac:dyDescent="0.35">
      <c r="B409" s="204" t="s">
        <v>6352</v>
      </c>
      <c r="C409" s="203" t="s">
        <v>5845</v>
      </c>
    </row>
    <row r="410" spans="2:3" x14ac:dyDescent="0.35">
      <c r="B410" s="204" t="s">
        <v>6353</v>
      </c>
      <c r="C410" s="203" t="s">
        <v>5845</v>
      </c>
    </row>
    <row r="411" spans="2:3" x14ac:dyDescent="0.35">
      <c r="B411" s="204" t="s">
        <v>6354</v>
      </c>
      <c r="C411" s="203" t="s">
        <v>5845</v>
      </c>
    </row>
    <row r="412" spans="2:3" x14ac:dyDescent="0.35">
      <c r="B412" s="204" t="s">
        <v>6355</v>
      </c>
      <c r="C412" s="203" t="s">
        <v>5843</v>
      </c>
    </row>
    <row r="413" spans="2:3" x14ac:dyDescent="0.35">
      <c r="B413" s="204" t="s">
        <v>6356</v>
      </c>
      <c r="C413" s="203" t="s">
        <v>5847</v>
      </c>
    </row>
    <row r="414" spans="2:3" x14ac:dyDescent="0.35">
      <c r="B414" s="204" t="s">
        <v>6357</v>
      </c>
      <c r="C414" s="203" t="s">
        <v>5847</v>
      </c>
    </row>
    <row r="415" spans="2:3" x14ac:dyDescent="0.35">
      <c r="B415" s="204" t="s">
        <v>6358</v>
      </c>
      <c r="C415" s="203" t="s">
        <v>5847</v>
      </c>
    </row>
    <row r="416" spans="2:3" x14ac:dyDescent="0.35">
      <c r="B416" s="204" t="s">
        <v>6359</v>
      </c>
      <c r="C416" s="203" t="s">
        <v>5843</v>
      </c>
    </row>
    <row r="417" spans="2:3" x14ac:dyDescent="0.35">
      <c r="B417" s="204" t="s">
        <v>6360</v>
      </c>
      <c r="C417" s="203" t="s">
        <v>5847</v>
      </c>
    </row>
    <row r="418" spans="2:3" x14ac:dyDescent="0.35">
      <c r="B418" s="204" t="s">
        <v>6361</v>
      </c>
      <c r="C418" s="203" t="s">
        <v>5847</v>
      </c>
    </row>
    <row r="419" spans="2:3" x14ac:dyDescent="0.35">
      <c r="B419" s="204" t="s">
        <v>6362</v>
      </c>
      <c r="C419" s="203" t="s">
        <v>5847</v>
      </c>
    </row>
    <row r="420" spans="2:3" x14ac:dyDescent="0.35">
      <c r="B420" s="204" t="s">
        <v>6363</v>
      </c>
      <c r="C420" s="203" t="s">
        <v>5843</v>
      </c>
    </row>
    <row r="421" spans="2:3" x14ac:dyDescent="0.35">
      <c r="B421" s="204" t="s">
        <v>1713</v>
      </c>
      <c r="C421" s="203" t="s">
        <v>5847</v>
      </c>
    </row>
    <row r="422" spans="2:3" x14ac:dyDescent="0.35">
      <c r="B422" s="204" t="s">
        <v>6364</v>
      </c>
      <c r="C422" s="203" t="s">
        <v>5843</v>
      </c>
    </row>
    <row r="423" spans="2:3" x14ac:dyDescent="0.35">
      <c r="B423" s="204" t="s">
        <v>6365</v>
      </c>
      <c r="C423" s="203" t="s">
        <v>5843</v>
      </c>
    </row>
    <row r="424" spans="2:3" x14ac:dyDescent="0.35">
      <c r="B424" s="204" t="s">
        <v>6366</v>
      </c>
      <c r="C424" s="203" t="s">
        <v>5847</v>
      </c>
    </row>
    <row r="425" spans="2:3" x14ac:dyDescent="0.35">
      <c r="B425" s="204" t="s">
        <v>6367</v>
      </c>
      <c r="C425" s="203" t="s">
        <v>5843</v>
      </c>
    </row>
    <row r="426" spans="2:3" x14ac:dyDescent="0.35">
      <c r="B426" s="204" t="s">
        <v>6368</v>
      </c>
      <c r="C426" s="203" t="s">
        <v>5845</v>
      </c>
    </row>
    <row r="427" spans="2:3" x14ac:dyDescent="0.35">
      <c r="B427" s="204" t="s">
        <v>6369</v>
      </c>
      <c r="C427" s="203" t="s">
        <v>5845</v>
      </c>
    </row>
    <row r="428" spans="2:3" x14ac:dyDescent="0.35">
      <c r="B428" s="204" t="s">
        <v>6370</v>
      </c>
      <c r="C428" s="203" t="s">
        <v>5843</v>
      </c>
    </row>
    <row r="429" spans="2:3" x14ac:dyDescent="0.35">
      <c r="B429" s="204" t="s">
        <v>6371</v>
      </c>
      <c r="C429" s="203" t="s">
        <v>5845</v>
      </c>
    </row>
    <row r="430" spans="2:3" x14ac:dyDescent="0.35">
      <c r="B430" s="204" t="s">
        <v>6372</v>
      </c>
      <c r="C430" s="203" t="s">
        <v>5845</v>
      </c>
    </row>
    <row r="431" spans="2:3" x14ac:dyDescent="0.35">
      <c r="B431" s="204" t="s">
        <v>6373</v>
      </c>
      <c r="C431" s="203" t="s">
        <v>5845</v>
      </c>
    </row>
    <row r="432" spans="2:3" x14ac:dyDescent="0.35">
      <c r="B432" s="204" t="s">
        <v>6374</v>
      </c>
      <c r="C432" s="203" t="s">
        <v>5847</v>
      </c>
    </row>
    <row r="433" spans="2:3" x14ac:dyDescent="0.35">
      <c r="B433" s="204" t="s">
        <v>6375</v>
      </c>
      <c r="C433" s="203" t="s">
        <v>5929</v>
      </c>
    </row>
    <row r="434" spans="2:3" x14ac:dyDescent="0.35">
      <c r="B434" s="204" t="s">
        <v>6376</v>
      </c>
      <c r="C434" s="203" t="s">
        <v>5847</v>
      </c>
    </row>
    <row r="435" spans="2:3" x14ac:dyDescent="0.35">
      <c r="B435" s="204" t="s">
        <v>6377</v>
      </c>
      <c r="C435" s="203" t="s">
        <v>5845</v>
      </c>
    </row>
    <row r="436" spans="2:3" x14ac:dyDescent="0.35">
      <c r="B436" s="204" t="s">
        <v>6378</v>
      </c>
      <c r="C436" s="203" t="s">
        <v>5845</v>
      </c>
    </row>
    <row r="437" spans="2:3" x14ac:dyDescent="0.35">
      <c r="B437" s="204" t="s">
        <v>6379</v>
      </c>
      <c r="C437" s="203" t="s">
        <v>5847</v>
      </c>
    </row>
    <row r="438" spans="2:3" x14ac:dyDescent="0.35">
      <c r="B438" s="204" t="s">
        <v>6380</v>
      </c>
      <c r="C438" s="203" t="s">
        <v>5845</v>
      </c>
    </row>
    <row r="439" spans="2:3" x14ac:dyDescent="0.35">
      <c r="B439" s="204" t="s">
        <v>6381</v>
      </c>
      <c r="C439" s="203" t="s">
        <v>5847</v>
      </c>
    </row>
    <row r="440" spans="2:3" x14ac:dyDescent="0.35">
      <c r="B440" s="204" t="s">
        <v>6382</v>
      </c>
      <c r="C440" s="203" t="s">
        <v>5843</v>
      </c>
    </row>
    <row r="441" spans="2:3" x14ac:dyDescent="0.35">
      <c r="B441" s="204" t="s">
        <v>6383</v>
      </c>
      <c r="C441" s="203" t="s">
        <v>5845</v>
      </c>
    </row>
    <row r="442" spans="2:3" x14ac:dyDescent="0.35">
      <c r="B442" s="204" t="s">
        <v>6384</v>
      </c>
      <c r="C442" s="203" t="s">
        <v>5847</v>
      </c>
    </row>
    <row r="443" spans="2:3" x14ac:dyDescent="0.35">
      <c r="B443" s="204" t="s">
        <v>6385</v>
      </c>
      <c r="C443" s="203" t="s">
        <v>5847</v>
      </c>
    </row>
    <row r="444" spans="2:3" x14ac:dyDescent="0.35">
      <c r="B444" s="204" t="s">
        <v>6386</v>
      </c>
      <c r="C444" s="203" t="s">
        <v>5847</v>
      </c>
    </row>
    <row r="445" spans="2:3" x14ac:dyDescent="0.35">
      <c r="B445" s="204" t="s">
        <v>6387</v>
      </c>
      <c r="C445" s="203" t="s">
        <v>5843</v>
      </c>
    </row>
    <row r="446" spans="2:3" x14ac:dyDescent="0.35">
      <c r="B446" s="204" t="s">
        <v>6388</v>
      </c>
      <c r="C446" s="203" t="s">
        <v>5847</v>
      </c>
    </row>
    <row r="447" spans="2:3" x14ac:dyDescent="0.35">
      <c r="B447" s="204" t="s">
        <v>6389</v>
      </c>
      <c r="C447" s="203" t="s">
        <v>5847</v>
      </c>
    </row>
    <row r="448" spans="2:3" x14ac:dyDescent="0.35">
      <c r="B448" s="204" t="s">
        <v>6390</v>
      </c>
      <c r="C448" s="203" t="s">
        <v>5845</v>
      </c>
    </row>
    <row r="449" spans="2:3" x14ac:dyDescent="0.35">
      <c r="B449" s="204" t="s">
        <v>6391</v>
      </c>
      <c r="C449" s="203" t="s">
        <v>5847</v>
      </c>
    </row>
    <row r="450" spans="2:3" x14ac:dyDescent="0.35">
      <c r="B450" s="204" t="s">
        <v>6392</v>
      </c>
      <c r="C450" s="203" t="s">
        <v>5845</v>
      </c>
    </row>
    <row r="451" spans="2:3" x14ac:dyDescent="0.35">
      <c r="B451" s="204" t="s">
        <v>6393</v>
      </c>
      <c r="C451" s="203" t="s">
        <v>5845</v>
      </c>
    </row>
    <row r="452" spans="2:3" x14ac:dyDescent="0.35">
      <c r="B452" s="204" t="s">
        <v>6394</v>
      </c>
      <c r="C452" s="203" t="s">
        <v>5845</v>
      </c>
    </row>
    <row r="453" spans="2:3" x14ac:dyDescent="0.35">
      <c r="B453" s="204" t="s">
        <v>6395</v>
      </c>
      <c r="C453" s="203" t="s">
        <v>5843</v>
      </c>
    </row>
    <row r="454" spans="2:3" x14ac:dyDescent="0.35">
      <c r="B454" s="204" t="s">
        <v>6396</v>
      </c>
      <c r="C454" s="203" t="s">
        <v>5845</v>
      </c>
    </row>
    <row r="455" spans="2:3" x14ac:dyDescent="0.35">
      <c r="B455" s="204" t="s">
        <v>6397</v>
      </c>
      <c r="C455" s="203" t="s">
        <v>5845</v>
      </c>
    </row>
    <row r="456" spans="2:3" x14ac:dyDescent="0.35">
      <c r="B456" s="204" t="s">
        <v>6398</v>
      </c>
      <c r="C456" s="203" t="s">
        <v>5847</v>
      </c>
    </row>
    <row r="457" spans="2:3" x14ac:dyDescent="0.35">
      <c r="B457" s="204" t="s">
        <v>6399</v>
      </c>
      <c r="C457" s="203" t="s">
        <v>5843</v>
      </c>
    </row>
    <row r="458" spans="2:3" x14ac:dyDescent="0.35">
      <c r="B458" s="204" t="s">
        <v>6400</v>
      </c>
      <c r="C458" s="203" t="s">
        <v>5845</v>
      </c>
    </row>
    <row r="459" spans="2:3" x14ac:dyDescent="0.35">
      <c r="B459" s="204" t="s">
        <v>6401</v>
      </c>
      <c r="C459" s="203" t="s">
        <v>5845</v>
      </c>
    </row>
    <row r="460" spans="2:3" x14ac:dyDescent="0.35">
      <c r="B460" s="204" t="s">
        <v>6402</v>
      </c>
      <c r="C460" s="203" t="s">
        <v>5845</v>
      </c>
    </row>
    <row r="461" spans="2:3" x14ac:dyDescent="0.35">
      <c r="B461" s="204" t="s">
        <v>6403</v>
      </c>
      <c r="C461" s="203" t="s">
        <v>6404</v>
      </c>
    </row>
    <row r="462" spans="2:3" x14ac:dyDescent="0.35">
      <c r="B462" s="204" t="s">
        <v>6405</v>
      </c>
      <c r="C462" s="203" t="s">
        <v>6404</v>
      </c>
    </row>
    <row r="463" spans="2:3" x14ac:dyDescent="0.35">
      <c r="B463" s="204" t="s">
        <v>6406</v>
      </c>
      <c r="C463" s="203" t="s">
        <v>5847</v>
      </c>
    </row>
    <row r="464" spans="2:3" x14ac:dyDescent="0.35">
      <c r="B464" s="204" t="s">
        <v>6407</v>
      </c>
      <c r="C464" s="203" t="s">
        <v>5845</v>
      </c>
    </row>
    <row r="465" spans="2:3" x14ac:dyDescent="0.35">
      <c r="B465" s="204" t="s">
        <v>6408</v>
      </c>
      <c r="C465" s="203" t="s">
        <v>5929</v>
      </c>
    </row>
    <row r="466" spans="2:3" x14ac:dyDescent="0.35">
      <c r="B466" s="204" t="s">
        <v>6409</v>
      </c>
      <c r="C466" s="203" t="s">
        <v>5929</v>
      </c>
    </row>
    <row r="467" spans="2:3" x14ac:dyDescent="0.35">
      <c r="B467" s="204" t="s">
        <v>6410</v>
      </c>
      <c r="C467" s="203" t="s">
        <v>5845</v>
      </c>
    </row>
    <row r="468" spans="2:3" x14ac:dyDescent="0.35">
      <c r="B468" s="204" t="s">
        <v>6411</v>
      </c>
      <c r="C468" s="203" t="s">
        <v>5845</v>
      </c>
    </row>
    <row r="469" spans="2:3" x14ac:dyDescent="0.35">
      <c r="B469" s="204" t="s">
        <v>6412</v>
      </c>
      <c r="C469" s="203" t="s">
        <v>5845</v>
      </c>
    </row>
    <row r="470" spans="2:3" x14ac:dyDescent="0.35">
      <c r="B470" s="204" t="s">
        <v>6413</v>
      </c>
      <c r="C470" s="203" t="s">
        <v>5847</v>
      </c>
    </row>
    <row r="471" spans="2:3" x14ac:dyDescent="0.35">
      <c r="B471" s="204" t="s">
        <v>6414</v>
      </c>
      <c r="C471" s="203" t="s">
        <v>5847</v>
      </c>
    </row>
    <row r="472" spans="2:3" x14ac:dyDescent="0.35">
      <c r="B472" s="204" t="s">
        <v>6415</v>
      </c>
      <c r="C472" s="203" t="s">
        <v>5847</v>
      </c>
    </row>
    <row r="473" spans="2:3" x14ac:dyDescent="0.35">
      <c r="B473" s="204" t="s">
        <v>6416</v>
      </c>
      <c r="C473" s="203" t="s">
        <v>5845</v>
      </c>
    </row>
    <row r="474" spans="2:3" x14ac:dyDescent="0.35">
      <c r="B474" s="204" t="s">
        <v>6417</v>
      </c>
      <c r="C474" s="203" t="s">
        <v>5847</v>
      </c>
    </row>
    <row r="475" spans="2:3" x14ac:dyDescent="0.35">
      <c r="B475" s="204" t="s">
        <v>6418</v>
      </c>
      <c r="C475" s="203" t="s">
        <v>5847</v>
      </c>
    </row>
    <row r="476" spans="2:3" x14ac:dyDescent="0.35">
      <c r="B476" s="204" t="s">
        <v>6419</v>
      </c>
      <c r="C476" s="203" t="s">
        <v>5847</v>
      </c>
    </row>
    <row r="477" spans="2:3" x14ac:dyDescent="0.35">
      <c r="B477" s="204" t="s">
        <v>6420</v>
      </c>
      <c r="C477" s="203" t="s">
        <v>5843</v>
      </c>
    </row>
    <row r="478" spans="2:3" x14ac:dyDescent="0.35">
      <c r="B478" s="204" t="s">
        <v>6421</v>
      </c>
      <c r="C478" s="203" t="s">
        <v>5845</v>
      </c>
    </row>
    <row r="479" spans="2:3" x14ac:dyDescent="0.35">
      <c r="B479" s="204" t="s">
        <v>6422</v>
      </c>
      <c r="C479" s="203" t="s">
        <v>5845</v>
      </c>
    </row>
    <row r="480" spans="2:3" x14ac:dyDescent="0.35">
      <c r="B480" s="204" t="s">
        <v>6423</v>
      </c>
      <c r="C480" s="203" t="s">
        <v>5843</v>
      </c>
    </row>
    <row r="481" spans="2:3" x14ac:dyDescent="0.35">
      <c r="B481" s="204" t="s">
        <v>6424</v>
      </c>
      <c r="C481" s="203" t="s">
        <v>5845</v>
      </c>
    </row>
    <row r="482" spans="2:3" x14ac:dyDescent="0.35">
      <c r="B482" s="204" t="s">
        <v>6425</v>
      </c>
      <c r="C482" s="203" t="s">
        <v>5847</v>
      </c>
    </row>
    <row r="483" spans="2:3" x14ac:dyDescent="0.35">
      <c r="B483" s="204" t="s">
        <v>6426</v>
      </c>
      <c r="C483" s="203" t="s">
        <v>5845</v>
      </c>
    </row>
    <row r="484" spans="2:3" x14ac:dyDescent="0.35">
      <c r="B484" s="204" t="s">
        <v>6427</v>
      </c>
      <c r="C484" s="203" t="s">
        <v>5845</v>
      </c>
    </row>
    <row r="485" spans="2:3" x14ac:dyDescent="0.35">
      <c r="B485" s="204" t="s">
        <v>6428</v>
      </c>
      <c r="C485" s="203" t="s">
        <v>5845</v>
      </c>
    </row>
    <row r="486" spans="2:3" x14ac:dyDescent="0.35">
      <c r="B486" s="204" t="s">
        <v>6429</v>
      </c>
      <c r="C486" s="203" t="s">
        <v>5845</v>
      </c>
    </row>
    <row r="487" spans="2:3" x14ac:dyDescent="0.35">
      <c r="B487" s="204" t="s">
        <v>6430</v>
      </c>
      <c r="C487" s="203" t="s">
        <v>5845</v>
      </c>
    </row>
    <row r="488" spans="2:3" x14ac:dyDescent="0.35">
      <c r="B488" s="204" t="s">
        <v>6431</v>
      </c>
      <c r="C488" s="203" t="s">
        <v>5847</v>
      </c>
    </row>
    <row r="489" spans="2:3" x14ac:dyDescent="0.35">
      <c r="B489" s="204" t="s">
        <v>6432</v>
      </c>
      <c r="C489" s="203" t="s">
        <v>5843</v>
      </c>
    </row>
    <row r="490" spans="2:3" x14ac:dyDescent="0.35">
      <c r="B490" s="204" t="s">
        <v>6433</v>
      </c>
      <c r="C490" s="203" t="s">
        <v>5843</v>
      </c>
    </row>
    <row r="491" spans="2:3" x14ac:dyDescent="0.35">
      <c r="B491" s="204" t="s">
        <v>6434</v>
      </c>
      <c r="C491" s="203" t="s">
        <v>5843</v>
      </c>
    </row>
    <row r="492" spans="2:3" x14ac:dyDescent="0.35">
      <c r="B492" s="204" t="s">
        <v>6435</v>
      </c>
      <c r="C492" s="203" t="s">
        <v>5847</v>
      </c>
    </row>
    <row r="493" spans="2:3" x14ac:dyDescent="0.35">
      <c r="B493" s="204" t="s">
        <v>6436</v>
      </c>
      <c r="C493" s="203" t="s">
        <v>5847</v>
      </c>
    </row>
    <row r="494" spans="2:3" x14ac:dyDescent="0.35">
      <c r="B494" s="204" t="s">
        <v>6437</v>
      </c>
      <c r="C494" s="203" t="s">
        <v>5847</v>
      </c>
    </row>
    <row r="495" spans="2:3" x14ac:dyDescent="0.35">
      <c r="B495" s="204" t="s">
        <v>6438</v>
      </c>
      <c r="C495" s="203" t="s">
        <v>5847</v>
      </c>
    </row>
    <row r="496" spans="2:3" x14ac:dyDescent="0.35">
      <c r="B496" s="204" t="s">
        <v>6439</v>
      </c>
      <c r="C496" s="203" t="s">
        <v>5847</v>
      </c>
    </row>
    <row r="497" spans="2:3" x14ac:dyDescent="0.35">
      <c r="B497" s="204" t="s">
        <v>6440</v>
      </c>
      <c r="C497" s="203" t="s">
        <v>5845</v>
      </c>
    </row>
    <row r="498" spans="2:3" x14ac:dyDescent="0.35">
      <c r="B498" s="204" t="s">
        <v>6441</v>
      </c>
      <c r="C498" s="203" t="s">
        <v>5843</v>
      </c>
    </row>
    <row r="499" spans="2:3" x14ac:dyDescent="0.35">
      <c r="B499" s="204" t="s">
        <v>6442</v>
      </c>
      <c r="C499" s="203" t="s">
        <v>5847</v>
      </c>
    </row>
    <row r="500" spans="2:3" x14ac:dyDescent="0.35">
      <c r="B500" s="204" t="s">
        <v>6443</v>
      </c>
      <c r="C500" s="203" t="s">
        <v>5845</v>
      </c>
    </row>
    <row r="501" spans="2:3" x14ac:dyDescent="0.35">
      <c r="B501" s="204" t="s">
        <v>6444</v>
      </c>
      <c r="C501" s="203" t="s">
        <v>5845</v>
      </c>
    </row>
    <row r="502" spans="2:3" x14ac:dyDescent="0.35">
      <c r="B502" s="204" t="s">
        <v>6445</v>
      </c>
      <c r="C502" s="203" t="s">
        <v>5845</v>
      </c>
    </row>
    <row r="503" spans="2:3" x14ac:dyDescent="0.35">
      <c r="B503" s="204" t="s">
        <v>6446</v>
      </c>
      <c r="C503" s="203" t="s">
        <v>5847</v>
      </c>
    </row>
    <row r="504" spans="2:3" x14ac:dyDescent="0.35">
      <c r="B504" s="204" t="s">
        <v>6447</v>
      </c>
      <c r="C504" s="203" t="s">
        <v>5929</v>
      </c>
    </row>
    <row r="505" spans="2:3" x14ac:dyDescent="0.35">
      <c r="B505" s="204" t="s">
        <v>6448</v>
      </c>
      <c r="C505" s="203" t="s">
        <v>5847</v>
      </c>
    </row>
    <row r="506" spans="2:3" x14ac:dyDescent="0.35">
      <c r="B506" s="204" t="s">
        <v>6449</v>
      </c>
      <c r="C506" s="203" t="s">
        <v>5843</v>
      </c>
    </row>
    <row r="507" spans="2:3" x14ac:dyDescent="0.35">
      <c r="B507" s="204" t="s">
        <v>6450</v>
      </c>
      <c r="C507" s="203" t="s">
        <v>5845</v>
      </c>
    </row>
    <row r="508" spans="2:3" x14ac:dyDescent="0.35">
      <c r="B508" s="204" t="s">
        <v>6451</v>
      </c>
      <c r="C508" s="203" t="s">
        <v>5845</v>
      </c>
    </row>
    <row r="509" spans="2:3" x14ac:dyDescent="0.35">
      <c r="B509" s="204" t="s">
        <v>6452</v>
      </c>
      <c r="C509" s="203" t="s">
        <v>5929</v>
      </c>
    </row>
    <row r="510" spans="2:3" x14ac:dyDescent="0.35">
      <c r="B510" s="204" t="s">
        <v>6453</v>
      </c>
      <c r="C510" s="203" t="s">
        <v>5929</v>
      </c>
    </row>
    <row r="511" spans="2:3" x14ac:dyDescent="0.35">
      <c r="B511" s="204" t="s">
        <v>6454</v>
      </c>
      <c r="C511" s="203" t="s">
        <v>5847</v>
      </c>
    </row>
    <row r="512" spans="2:3" x14ac:dyDescent="0.35">
      <c r="B512" s="204" t="s">
        <v>6455</v>
      </c>
      <c r="C512" s="203" t="s">
        <v>5845</v>
      </c>
    </row>
    <row r="513" spans="2:3" x14ac:dyDescent="0.35">
      <c r="B513" s="204" t="s">
        <v>6456</v>
      </c>
      <c r="C513" s="203" t="s">
        <v>5843</v>
      </c>
    </row>
    <row r="514" spans="2:3" x14ac:dyDescent="0.35">
      <c r="B514" s="204" t="s">
        <v>2034</v>
      </c>
      <c r="C514" s="203" t="s">
        <v>5847</v>
      </c>
    </row>
    <row r="515" spans="2:3" x14ac:dyDescent="0.35">
      <c r="B515" s="204" t="s">
        <v>6457</v>
      </c>
      <c r="C515" s="203" t="s">
        <v>5847</v>
      </c>
    </row>
    <row r="516" spans="2:3" x14ac:dyDescent="0.35">
      <c r="B516" s="204" t="s">
        <v>6458</v>
      </c>
      <c r="C516" s="203" t="s">
        <v>5845</v>
      </c>
    </row>
    <row r="517" spans="2:3" x14ac:dyDescent="0.35">
      <c r="B517" s="204" t="s">
        <v>6459</v>
      </c>
      <c r="C517" s="203" t="s">
        <v>5845</v>
      </c>
    </row>
    <row r="518" spans="2:3" x14ac:dyDescent="0.35">
      <c r="B518" s="204" t="s">
        <v>6460</v>
      </c>
      <c r="C518" s="203" t="s">
        <v>5845</v>
      </c>
    </row>
    <row r="519" spans="2:3" x14ac:dyDescent="0.35">
      <c r="B519" s="204" t="s">
        <v>6461</v>
      </c>
      <c r="C519" s="203" t="s">
        <v>5845</v>
      </c>
    </row>
    <row r="520" spans="2:3" x14ac:dyDescent="0.35">
      <c r="B520" s="204" t="s">
        <v>6462</v>
      </c>
      <c r="C520" s="203" t="s">
        <v>5845</v>
      </c>
    </row>
    <row r="521" spans="2:3" x14ac:dyDescent="0.35">
      <c r="B521" s="204" t="s">
        <v>6463</v>
      </c>
      <c r="C521" s="203" t="s">
        <v>5847</v>
      </c>
    </row>
    <row r="522" spans="2:3" x14ac:dyDescent="0.35">
      <c r="B522" s="204" t="s">
        <v>6464</v>
      </c>
      <c r="C522" s="203" t="s">
        <v>5845</v>
      </c>
    </row>
    <row r="523" spans="2:3" x14ac:dyDescent="0.35">
      <c r="B523" s="204" t="s">
        <v>6465</v>
      </c>
      <c r="C523" s="203" t="s">
        <v>5843</v>
      </c>
    </row>
    <row r="524" spans="2:3" x14ac:dyDescent="0.35">
      <c r="B524" s="204" t="s">
        <v>6466</v>
      </c>
      <c r="C524" s="203" t="s">
        <v>5845</v>
      </c>
    </row>
    <row r="525" spans="2:3" x14ac:dyDescent="0.35">
      <c r="B525" s="204" t="s">
        <v>6467</v>
      </c>
      <c r="C525" s="203" t="s">
        <v>5845</v>
      </c>
    </row>
    <row r="526" spans="2:3" x14ac:dyDescent="0.35">
      <c r="B526" s="204" t="s">
        <v>6468</v>
      </c>
      <c r="C526" s="203" t="s">
        <v>5847</v>
      </c>
    </row>
    <row r="527" spans="2:3" x14ac:dyDescent="0.35">
      <c r="B527" s="204" t="s">
        <v>6469</v>
      </c>
      <c r="C527" s="203" t="s">
        <v>5845</v>
      </c>
    </row>
    <row r="528" spans="2:3" x14ac:dyDescent="0.35">
      <c r="B528" s="204" t="s">
        <v>6470</v>
      </c>
      <c r="C528" s="203" t="s">
        <v>5843</v>
      </c>
    </row>
    <row r="529" spans="2:3" x14ac:dyDescent="0.35">
      <c r="B529" s="204" t="s">
        <v>6471</v>
      </c>
      <c r="C529" s="203" t="s">
        <v>5843</v>
      </c>
    </row>
    <row r="530" spans="2:3" x14ac:dyDescent="0.35">
      <c r="B530" s="204" t="s">
        <v>6472</v>
      </c>
      <c r="C530" s="203" t="s">
        <v>5843</v>
      </c>
    </row>
    <row r="531" spans="2:3" x14ac:dyDescent="0.35">
      <c r="B531" s="204" t="s">
        <v>6473</v>
      </c>
      <c r="C531" s="203" t="s">
        <v>5843</v>
      </c>
    </row>
    <row r="532" spans="2:3" x14ac:dyDescent="0.35">
      <c r="B532" s="204" t="s">
        <v>6474</v>
      </c>
      <c r="C532" s="203" t="s">
        <v>5843</v>
      </c>
    </row>
    <row r="533" spans="2:3" x14ac:dyDescent="0.35">
      <c r="B533" s="204" t="s">
        <v>6475</v>
      </c>
      <c r="C533" s="203" t="s">
        <v>5845</v>
      </c>
    </row>
    <row r="534" spans="2:3" x14ac:dyDescent="0.35">
      <c r="B534" s="204" t="s">
        <v>6476</v>
      </c>
      <c r="C534" s="203" t="s">
        <v>5845</v>
      </c>
    </row>
    <row r="535" spans="2:3" x14ac:dyDescent="0.35">
      <c r="B535" s="204" t="s">
        <v>6477</v>
      </c>
      <c r="C535" s="203" t="s">
        <v>5845</v>
      </c>
    </row>
    <row r="536" spans="2:3" x14ac:dyDescent="0.35">
      <c r="B536" s="204" t="s">
        <v>6478</v>
      </c>
      <c r="C536" s="203" t="s">
        <v>5847</v>
      </c>
    </row>
    <row r="537" spans="2:3" x14ac:dyDescent="0.35">
      <c r="B537" s="204" t="s">
        <v>6479</v>
      </c>
      <c r="C537" s="203" t="s">
        <v>5843</v>
      </c>
    </row>
    <row r="538" spans="2:3" x14ac:dyDescent="0.35">
      <c r="B538" s="204" t="s">
        <v>6480</v>
      </c>
      <c r="C538" s="203" t="s">
        <v>5845</v>
      </c>
    </row>
    <row r="539" spans="2:3" x14ac:dyDescent="0.35">
      <c r="B539" s="204" t="s">
        <v>6481</v>
      </c>
      <c r="C539" s="203" t="s">
        <v>5847</v>
      </c>
    </row>
    <row r="540" spans="2:3" x14ac:dyDescent="0.35">
      <c r="B540" s="204" t="s">
        <v>6482</v>
      </c>
      <c r="C540" s="203" t="s">
        <v>5847</v>
      </c>
    </row>
    <row r="541" spans="2:3" x14ac:dyDescent="0.35">
      <c r="B541" s="204" t="s">
        <v>2060</v>
      </c>
      <c r="C541" s="203" t="s">
        <v>5845</v>
      </c>
    </row>
    <row r="542" spans="2:3" x14ac:dyDescent="0.35">
      <c r="B542" s="204" t="s">
        <v>6483</v>
      </c>
      <c r="C542" s="203" t="s">
        <v>5845</v>
      </c>
    </row>
    <row r="543" spans="2:3" x14ac:dyDescent="0.35">
      <c r="B543" s="204" t="s">
        <v>6484</v>
      </c>
      <c r="C543" s="203" t="s">
        <v>5845</v>
      </c>
    </row>
    <row r="544" spans="2:3" x14ac:dyDescent="0.35">
      <c r="B544" s="204" t="s">
        <v>6485</v>
      </c>
      <c r="C544" s="203" t="s">
        <v>5843</v>
      </c>
    </row>
    <row r="545" spans="2:3" x14ac:dyDescent="0.35">
      <c r="B545" s="204" t="s">
        <v>6486</v>
      </c>
      <c r="C545" s="203" t="s">
        <v>5843</v>
      </c>
    </row>
    <row r="546" spans="2:3" x14ac:dyDescent="0.35">
      <c r="B546" s="204" t="s">
        <v>6487</v>
      </c>
      <c r="C546" s="203" t="s">
        <v>5843</v>
      </c>
    </row>
    <row r="547" spans="2:3" x14ac:dyDescent="0.35">
      <c r="B547" s="204" t="s">
        <v>6488</v>
      </c>
      <c r="C547" s="203" t="s">
        <v>5843</v>
      </c>
    </row>
    <row r="548" spans="2:3" x14ac:dyDescent="0.35">
      <c r="B548" s="204" t="s">
        <v>6489</v>
      </c>
      <c r="C548" s="203" t="s">
        <v>5845</v>
      </c>
    </row>
    <row r="549" spans="2:3" x14ac:dyDescent="0.35">
      <c r="B549" s="204" t="s">
        <v>6490</v>
      </c>
      <c r="C549" s="203" t="s">
        <v>5845</v>
      </c>
    </row>
    <row r="550" spans="2:3" x14ac:dyDescent="0.35">
      <c r="B550" s="204" t="s">
        <v>6491</v>
      </c>
      <c r="C550" s="203" t="s">
        <v>5845</v>
      </c>
    </row>
    <row r="551" spans="2:3" x14ac:dyDescent="0.35">
      <c r="B551" s="204" t="s">
        <v>6492</v>
      </c>
      <c r="C551" s="203" t="s">
        <v>5847</v>
      </c>
    </row>
    <row r="552" spans="2:3" x14ac:dyDescent="0.35">
      <c r="B552" s="204" t="s">
        <v>6493</v>
      </c>
      <c r="C552" s="203" t="s">
        <v>5847</v>
      </c>
    </row>
    <row r="553" spans="2:3" x14ac:dyDescent="0.35">
      <c r="B553" s="204" t="s">
        <v>6494</v>
      </c>
      <c r="C553" s="203" t="s">
        <v>5843</v>
      </c>
    </row>
    <row r="554" spans="2:3" x14ac:dyDescent="0.35">
      <c r="B554" s="204" t="s">
        <v>6495</v>
      </c>
      <c r="C554" s="203" t="s">
        <v>5847</v>
      </c>
    </row>
    <row r="555" spans="2:3" x14ac:dyDescent="0.35">
      <c r="B555" s="204" t="s">
        <v>6496</v>
      </c>
      <c r="C555" s="203" t="s">
        <v>5843</v>
      </c>
    </row>
    <row r="556" spans="2:3" x14ac:dyDescent="0.35">
      <c r="B556" s="204" t="s">
        <v>6497</v>
      </c>
      <c r="C556" s="203" t="s">
        <v>5847</v>
      </c>
    </row>
    <row r="557" spans="2:3" x14ac:dyDescent="0.35">
      <c r="B557" s="204" t="s">
        <v>2114</v>
      </c>
      <c r="C557" s="203" t="s">
        <v>5847</v>
      </c>
    </row>
    <row r="558" spans="2:3" x14ac:dyDescent="0.35">
      <c r="B558" s="204" t="s">
        <v>6498</v>
      </c>
      <c r="C558" s="203" t="s">
        <v>5847</v>
      </c>
    </row>
    <row r="559" spans="2:3" x14ac:dyDescent="0.35">
      <c r="B559" s="204" t="s">
        <v>2144</v>
      </c>
      <c r="C559" s="203" t="s">
        <v>5847</v>
      </c>
    </row>
    <row r="560" spans="2:3" x14ac:dyDescent="0.35">
      <c r="B560" s="204" t="s">
        <v>6499</v>
      </c>
      <c r="C560" s="203" t="s">
        <v>5847</v>
      </c>
    </row>
    <row r="561" spans="2:3" x14ac:dyDescent="0.35">
      <c r="B561" s="204" t="s">
        <v>6500</v>
      </c>
      <c r="C561" s="203" t="s">
        <v>5845</v>
      </c>
    </row>
    <row r="562" spans="2:3" x14ac:dyDescent="0.35">
      <c r="B562" s="204" t="s">
        <v>6501</v>
      </c>
      <c r="C562" s="203" t="s">
        <v>5845</v>
      </c>
    </row>
    <row r="563" spans="2:3" x14ac:dyDescent="0.35">
      <c r="B563" s="204" t="s">
        <v>6502</v>
      </c>
      <c r="C563" s="203" t="s">
        <v>5843</v>
      </c>
    </row>
    <row r="564" spans="2:3" x14ac:dyDescent="0.35">
      <c r="B564" s="204" t="s">
        <v>6503</v>
      </c>
      <c r="C564" s="203" t="s">
        <v>5845</v>
      </c>
    </row>
    <row r="565" spans="2:3" x14ac:dyDescent="0.35">
      <c r="B565" s="204" t="s">
        <v>6504</v>
      </c>
      <c r="C565" s="203" t="s">
        <v>5845</v>
      </c>
    </row>
    <row r="566" spans="2:3" x14ac:dyDescent="0.35">
      <c r="B566" s="204" t="s">
        <v>6505</v>
      </c>
      <c r="C566" s="203" t="s">
        <v>5843</v>
      </c>
    </row>
    <row r="567" spans="2:3" x14ac:dyDescent="0.35">
      <c r="B567" s="204" t="s">
        <v>6506</v>
      </c>
      <c r="C567" s="203" t="s">
        <v>5843</v>
      </c>
    </row>
    <row r="568" spans="2:3" x14ac:dyDescent="0.35">
      <c r="B568" s="204" t="s">
        <v>6507</v>
      </c>
      <c r="C568" s="203" t="s">
        <v>5843</v>
      </c>
    </row>
    <row r="569" spans="2:3" x14ac:dyDescent="0.35">
      <c r="B569" s="204" t="s">
        <v>6508</v>
      </c>
      <c r="C569" s="203" t="s">
        <v>5845</v>
      </c>
    </row>
    <row r="570" spans="2:3" x14ac:dyDescent="0.35">
      <c r="B570" s="204" t="s">
        <v>6509</v>
      </c>
      <c r="C570" s="203" t="s">
        <v>5847</v>
      </c>
    </row>
    <row r="571" spans="2:3" x14ac:dyDescent="0.35">
      <c r="B571" s="204" t="s">
        <v>6510</v>
      </c>
      <c r="C571" s="203" t="s">
        <v>5847</v>
      </c>
    </row>
    <row r="572" spans="2:3" x14ac:dyDescent="0.35">
      <c r="B572" s="204" t="s">
        <v>6511</v>
      </c>
      <c r="C572" s="203" t="s">
        <v>5847</v>
      </c>
    </row>
    <row r="573" spans="2:3" x14ac:dyDescent="0.35">
      <c r="B573" s="204" t="s">
        <v>6512</v>
      </c>
      <c r="C573" s="203" t="s">
        <v>5847</v>
      </c>
    </row>
    <row r="574" spans="2:3" x14ac:dyDescent="0.35">
      <c r="B574" s="204" t="s">
        <v>6513</v>
      </c>
      <c r="C574" s="203" t="s">
        <v>5847</v>
      </c>
    </row>
    <row r="575" spans="2:3" x14ac:dyDescent="0.35">
      <c r="B575" s="204" t="s">
        <v>6514</v>
      </c>
      <c r="C575" s="203" t="s">
        <v>5843</v>
      </c>
    </row>
    <row r="576" spans="2:3" x14ac:dyDescent="0.35">
      <c r="B576" s="204" t="s">
        <v>6515</v>
      </c>
      <c r="C576" s="203" t="s">
        <v>5847</v>
      </c>
    </row>
    <row r="577" spans="2:3" x14ac:dyDescent="0.35">
      <c r="B577" s="204" t="s">
        <v>6516</v>
      </c>
      <c r="C577" s="203" t="s">
        <v>5847</v>
      </c>
    </row>
    <row r="578" spans="2:3" x14ac:dyDescent="0.35">
      <c r="B578" s="204" t="s">
        <v>6517</v>
      </c>
      <c r="C578" s="203" t="s">
        <v>5847</v>
      </c>
    </row>
    <row r="579" spans="2:3" x14ac:dyDescent="0.35">
      <c r="B579" s="204" t="s">
        <v>6518</v>
      </c>
      <c r="C579" s="203" t="s">
        <v>5845</v>
      </c>
    </row>
    <row r="580" spans="2:3" x14ac:dyDescent="0.35">
      <c r="B580" s="204" t="s">
        <v>6519</v>
      </c>
      <c r="C580" s="203" t="s">
        <v>5929</v>
      </c>
    </row>
    <row r="581" spans="2:3" x14ac:dyDescent="0.35">
      <c r="B581" s="204" t="s">
        <v>6520</v>
      </c>
      <c r="C581" s="203" t="s">
        <v>5929</v>
      </c>
    </row>
    <row r="582" spans="2:3" x14ac:dyDescent="0.35">
      <c r="B582" s="204" t="s">
        <v>6521</v>
      </c>
      <c r="C582" s="203" t="s">
        <v>5845</v>
      </c>
    </row>
    <row r="583" spans="2:3" x14ac:dyDescent="0.35">
      <c r="B583" s="204" t="s">
        <v>2215</v>
      </c>
      <c r="C583" s="203" t="s">
        <v>5847</v>
      </c>
    </row>
    <row r="584" spans="2:3" x14ac:dyDescent="0.35">
      <c r="B584" s="204" t="s">
        <v>6522</v>
      </c>
      <c r="C584" s="203" t="s">
        <v>5845</v>
      </c>
    </row>
    <row r="585" spans="2:3" x14ac:dyDescent="0.35">
      <c r="B585" s="204" t="s">
        <v>6523</v>
      </c>
      <c r="C585" s="203" t="s">
        <v>5845</v>
      </c>
    </row>
    <row r="586" spans="2:3" x14ac:dyDescent="0.35">
      <c r="B586" s="204" t="s">
        <v>6524</v>
      </c>
      <c r="C586" s="203" t="s">
        <v>5847</v>
      </c>
    </row>
    <row r="587" spans="2:3" x14ac:dyDescent="0.35">
      <c r="B587" s="204" t="s">
        <v>6525</v>
      </c>
      <c r="C587" s="203" t="s">
        <v>5847</v>
      </c>
    </row>
    <row r="588" spans="2:3" x14ac:dyDescent="0.35">
      <c r="B588" s="204" t="s">
        <v>6526</v>
      </c>
      <c r="C588" s="203" t="s">
        <v>5845</v>
      </c>
    </row>
    <row r="589" spans="2:3" x14ac:dyDescent="0.35">
      <c r="B589" s="204" t="s">
        <v>6527</v>
      </c>
      <c r="C589" s="203" t="s">
        <v>5847</v>
      </c>
    </row>
    <row r="590" spans="2:3" x14ac:dyDescent="0.35">
      <c r="B590" s="204" t="s">
        <v>6528</v>
      </c>
      <c r="C590" s="203" t="s">
        <v>5843</v>
      </c>
    </row>
    <row r="591" spans="2:3" x14ac:dyDescent="0.35">
      <c r="B591" s="204" t="s">
        <v>6529</v>
      </c>
      <c r="C591" s="203" t="s">
        <v>5845</v>
      </c>
    </row>
    <row r="592" spans="2:3" x14ac:dyDescent="0.35">
      <c r="B592" s="204" t="s">
        <v>6530</v>
      </c>
      <c r="C592" s="203" t="s">
        <v>5845</v>
      </c>
    </row>
    <row r="593" spans="2:3" x14ac:dyDescent="0.35">
      <c r="B593" s="204" t="s">
        <v>6531</v>
      </c>
      <c r="C593" s="203" t="s">
        <v>5847</v>
      </c>
    </row>
    <row r="594" spans="2:3" x14ac:dyDescent="0.35">
      <c r="B594" s="204" t="s">
        <v>6532</v>
      </c>
      <c r="C594" s="203" t="s">
        <v>5845</v>
      </c>
    </row>
    <row r="595" spans="2:3" x14ac:dyDescent="0.35">
      <c r="B595" s="204" t="s">
        <v>6533</v>
      </c>
      <c r="C595" s="203" t="s">
        <v>5845</v>
      </c>
    </row>
    <row r="596" spans="2:3" x14ac:dyDescent="0.35">
      <c r="B596" s="204" t="s">
        <v>6534</v>
      </c>
      <c r="C596" s="203" t="s">
        <v>5845</v>
      </c>
    </row>
    <row r="597" spans="2:3" x14ac:dyDescent="0.35">
      <c r="B597" s="204" t="s">
        <v>6535</v>
      </c>
      <c r="C597" s="203" t="s">
        <v>5845</v>
      </c>
    </row>
    <row r="598" spans="2:3" x14ac:dyDescent="0.35">
      <c r="B598" s="204" t="s">
        <v>6536</v>
      </c>
      <c r="C598" s="203" t="s">
        <v>5845</v>
      </c>
    </row>
    <row r="599" spans="2:3" x14ac:dyDescent="0.35">
      <c r="B599" s="204" t="s">
        <v>6537</v>
      </c>
      <c r="C599" s="203" t="s">
        <v>5847</v>
      </c>
    </row>
    <row r="600" spans="2:3" x14ac:dyDescent="0.35">
      <c r="B600" s="204" t="s">
        <v>6538</v>
      </c>
      <c r="C600" s="203" t="s">
        <v>5845</v>
      </c>
    </row>
    <row r="601" spans="2:3" x14ac:dyDescent="0.35">
      <c r="B601" s="204" t="s">
        <v>6539</v>
      </c>
      <c r="C601" s="203" t="s">
        <v>5845</v>
      </c>
    </row>
    <row r="602" spans="2:3" x14ac:dyDescent="0.35">
      <c r="B602" s="204" t="s">
        <v>6540</v>
      </c>
      <c r="C602" s="203" t="s">
        <v>5843</v>
      </c>
    </row>
    <row r="603" spans="2:3" x14ac:dyDescent="0.35">
      <c r="B603" s="204" t="s">
        <v>6541</v>
      </c>
      <c r="C603" s="203" t="s">
        <v>5845</v>
      </c>
    </row>
    <row r="604" spans="2:3" x14ac:dyDescent="0.35">
      <c r="B604" s="204" t="s">
        <v>6542</v>
      </c>
      <c r="C604" s="203" t="s">
        <v>5843</v>
      </c>
    </row>
    <row r="605" spans="2:3" x14ac:dyDescent="0.35">
      <c r="B605" s="204" t="s">
        <v>6543</v>
      </c>
      <c r="C605" s="203" t="s">
        <v>5847</v>
      </c>
    </row>
    <row r="606" spans="2:3" x14ac:dyDescent="0.35">
      <c r="B606" s="204" t="s">
        <v>6544</v>
      </c>
      <c r="C606" s="203" t="s">
        <v>5847</v>
      </c>
    </row>
    <row r="607" spans="2:3" x14ac:dyDescent="0.35">
      <c r="B607" s="204" t="s">
        <v>6545</v>
      </c>
      <c r="C607" s="203" t="s">
        <v>5847</v>
      </c>
    </row>
    <row r="608" spans="2:3" x14ac:dyDescent="0.35">
      <c r="B608" s="204" t="s">
        <v>6546</v>
      </c>
      <c r="C608" s="203" t="s">
        <v>5845</v>
      </c>
    </row>
    <row r="609" spans="2:3" x14ac:dyDescent="0.35">
      <c r="B609" s="204" t="s">
        <v>6547</v>
      </c>
      <c r="C609" s="203" t="s">
        <v>5845</v>
      </c>
    </row>
    <row r="610" spans="2:3" x14ac:dyDescent="0.35">
      <c r="B610" s="204" t="s">
        <v>6548</v>
      </c>
      <c r="C610" s="203" t="s">
        <v>5847</v>
      </c>
    </row>
    <row r="611" spans="2:3" x14ac:dyDescent="0.35">
      <c r="B611" s="204" t="s">
        <v>6549</v>
      </c>
      <c r="C611" s="203" t="s">
        <v>5845</v>
      </c>
    </row>
    <row r="612" spans="2:3" x14ac:dyDescent="0.35">
      <c r="B612" s="204" t="s">
        <v>6550</v>
      </c>
      <c r="C612" s="203" t="s">
        <v>5845</v>
      </c>
    </row>
    <row r="613" spans="2:3" x14ac:dyDescent="0.35">
      <c r="B613" s="204" t="s">
        <v>6551</v>
      </c>
      <c r="C613" s="203" t="s">
        <v>5843</v>
      </c>
    </row>
    <row r="614" spans="2:3" x14ac:dyDescent="0.35">
      <c r="B614" s="204" t="s">
        <v>6552</v>
      </c>
      <c r="C614" s="203" t="s">
        <v>5845</v>
      </c>
    </row>
    <row r="615" spans="2:3" x14ac:dyDescent="0.35">
      <c r="B615" s="204" t="s">
        <v>6553</v>
      </c>
      <c r="C615" s="203" t="s">
        <v>5929</v>
      </c>
    </row>
    <row r="616" spans="2:3" x14ac:dyDescent="0.35">
      <c r="B616" s="204" t="s">
        <v>6554</v>
      </c>
      <c r="C616" s="203" t="s">
        <v>5845</v>
      </c>
    </row>
    <row r="617" spans="2:3" x14ac:dyDescent="0.35">
      <c r="B617" s="204" t="s">
        <v>6555</v>
      </c>
      <c r="C617" s="203" t="s">
        <v>5845</v>
      </c>
    </row>
    <row r="618" spans="2:3" x14ac:dyDescent="0.35">
      <c r="B618" s="204" t="s">
        <v>6556</v>
      </c>
      <c r="C618" s="203" t="s">
        <v>5847</v>
      </c>
    </row>
    <row r="619" spans="2:3" x14ac:dyDescent="0.35">
      <c r="B619" s="204" t="s">
        <v>6557</v>
      </c>
      <c r="C619" s="203" t="s">
        <v>5845</v>
      </c>
    </row>
    <row r="620" spans="2:3" x14ac:dyDescent="0.35">
      <c r="B620" s="204" t="s">
        <v>6558</v>
      </c>
      <c r="C620" s="203" t="s">
        <v>5845</v>
      </c>
    </row>
    <row r="621" spans="2:3" x14ac:dyDescent="0.35">
      <c r="B621" s="204" t="s">
        <v>6559</v>
      </c>
      <c r="C621" s="203" t="s">
        <v>5845</v>
      </c>
    </row>
    <row r="622" spans="2:3" x14ac:dyDescent="0.35">
      <c r="B622" s="204" t="s">
        <v>6560</v>
      </c>
      <c r="C622" s="203" t="s">
        <v>5847</v>
      </c>
    </row>
    <row r="623" spans="2:3" x14ac:dyDescent="0.35">
      <c r="B623" s="204" t="s">
        <v>6561</v>
      </c>
      <c r="C623" s="203" t="s">
        <v>5845</v>
      </c>
    </row>
    <row r="624" spans="2:3" x14ac:dyDescent="0.35">
      <c r="B624" s="204" t="s">
        <v>6562</v>
      </c>
      <c r="C624" s="203" t="s">
        <v>5845</v>
      </c>
    </row>
    <row r="625" spans="2:3" x14ac:dyDescent="0.35">
      <c r="B625" s="204" t="s">
        <v>6563</v>
      </c>
      <c r="C625" s="203" t="s">
        <v>5845</v>
      </c>
    </row>
    <row r="626" spans="2:3" x14ac:dyDescent="0.35">
      <c r="B626" s="204" t="s">
        <v>6564</v>
      </c>
      <c r="C626" s="203" t="s">
        <v>5845</v>
      </c>
    </row>
    <row r="627" spans="2:3" x14ac:dyDescent="0.35">
      <c r="B627" s="204" t="s">
        <v>6565</v>
      </c>
      <c r="C627" s="203" t="s">
        <v>5845</v>
      </c>
    </row>
    <row r="628" spans="2:3" x14ac:dyDescent="0.35">
      <c r="B628" s="204" t="s">
        <v>6566</v>
      </c>
      <c r="C628" s="203" t="s">
        <v>5845</v>
      </c>
    </row>
    <row r="629" spans="2:3" x14ac:dyDescent="0.35">
      <c r="B629" s="204" t="s">
        <v>6567</v>
      </c>
      <c r="C629" s="203" t="s">
        <v>5847</v>
      </c>
    </row>
    <row r="630" spans="2:3" x14ac:dyDescent="0.35">
      <c r="B630" s="204" t="s">
        <v>6568</v>
      </c>
      <c r="C630" s="203" t="s">
        <v>5847</v>
      </c>
    </row>
    <row r="631" spans="2:3" x14ac:dyDescent="0.35">
      <c r="B631" s="204" t="s">
        <v>6569</v>
      </c>
      <c r="C631" s="203" t="s">
        <v>5845</v>
      </c>
    </row>
    <row r="632" spans="2:3" x14ac:dyDescent="0.35">
      <c r="B632" s="204" t="s">
        <v>6570</v>
      </c>
      <c r="C632" s="203" t="s">
        <v>5843</v>
      </c>
    </row>
    <row r="633" spans="2:3" x14ac:dyDescent="0.35">
      <c r="B633" s="204" t="s">
        <v>6571</v>
      </c>
      <c r="C633" s="203" t="s">
        <v>5847</v>
      </c>
    </row>
    <row r="634" spans="2:3" x14ac:dyDescent="0.35">
      <c r="B634" s="204" t="s">
        <v>6572</v>
      </c>
      <c r="C634" s="203" t="s">
        <v>5845</v>
      </c>
    </row>
    <row r="635" spans="2:3" x14ac:dyDescent="0.35">
      <c r="B635" s="204" t="s">
        <v>6573</v>
      </c>
      <c r="C635" s="203" t="s">
        <v>5845</v>
      </c>
    </row>
    <row r="636" spans="2:3" x14ac:dyDescent="0.35">
      <c r="B636" s="204" t="s">
        <v>6574</v>
      </c>
      <c r="C636" s="203" t="s">
        <v>5845</v>
      </c>
    </row>
    <row r="637" spans="2:3" x14ac:dyDescent="0.35">
      <c r="B637" s="204" t="s">
        <v>6575</v>
      </c>
      <c r="C637" s="203" t="s">
        <v>5843</v>
      </c>
    </row>
    <row r="638" spans="2:3" x14ac:dyDescent="0.35">
      <c r="B638" s="204" t="s">
        <v>6576</v>
      </c>
      <c r="C638" s="203" t="s">
        <v>5843</v>
      </c>
    </row>
    <row r="639" spans="2:3" x14ac:dyDescent="0.35">
      <c r="B639" s="204" t="s">
        <v>6577</v>
      </c>
      <c r="C639" s="203" t="s">
        <v>5845</v>
      </c>
    </row>
    <row r="640" spans="2:3" x14ac:dyDescent="0.35">
      <c r="B640" s="204" t="s">
        <v>6578</v>
      </c>
      <c r="C640" s="203" t="s">
        <v>5843</v>
      </c>
    </row>
    <row r="641" spans="2:3" x14ac:dyDescent="0.35">
      <c r="B641" s="204" t="s">
        <v>6579</v>
      </c>
      <c r="C641" s="203" t="s">
        <v>5847</v>
      </c>
    </row>
    <row r="642" spans="2:3" x14ac:dyDescent="0.35">
      <c r="B642" s="204" t="s">
        <v>6580</v>
      </c>
      <c r="C642" s="203" t="s">
        <v>5847</v>
      </c>
    </row>
    <row r="643" spans="2:3" x14ac:dyDescent="0.35">
      <c r="B643" s="204" t="s">
        <v>6581</v>
      </c>
      <c r="C643" s="203" t="s">
        <v>5847</v>
      </c>
    </row>
    <row r="644" spans="2:3" x14ac:dyDescent="0.35">
      <c r="B644" s="204" t="s">
        <v>6582</v>
      </c>
      <c r="C644" s="203" t="s">
        <v>5845</v>
      </c>
    </row>
    <row r="645" spans="2:3" x14ac:dyDescent="0.35">
      <c r="B645" s="204" t="s">
        <v>6583</v>
      </c>
      <c r="C645" s="203" t="s">
        <v>5845</v>
      </c>
    </row>
    <row r="646" spans="2:3" x14ac:dyDescent="0.35">
      <c r="B646" s="204" t="s">
        <v>2322</v>
      </c>
      <c r="C646" s="203" t="s">
        <v>5847</v>
      </c>
    </row>
    <row r="647" spans="2:3" x14ac:dyDescent="0.35">
      <c r="B647" s="204" t="s">
        <v>6584</v>
      </c>
      <c r="C647" s="203" t="s">
        <v>5845</v>
      </c>
    </row>
    <row r="648" spans="2:3" x14ac:dyDescent="0.35">
      <c r="B648" s="204" t="s">
        <v>6585</v>
      </c>
      <c r="C648" s="203" t="s">
        <v>5847</v>
      </c>
    </row>
    <row r="649" spans="2:3" x14ac:dyDescent="0.35">
      <c r="B649" s="204" t="s">
        <v>6586</v>
      </c>
      <c r="C649" s="203" t="s">
        <v>5847</v>
      </c>
    </row>
    <row r="650" spans="2:3" x14ac:dyDescent="0.35">
      <c r="B650" s="204" t="s">
        <v>6587</v>
      </c>
      <c r="C650" s="203" t="s">
        <v>5847</v>
      </c>
    </row>
    <row r="651" spans="2:3" x14ac:dyDescent="0.35">
      <c r="B651" s="204" t="s">
        <v>6588</v>
      </c>
      <c r="C651" s="203" t="s">
        <v>5845</v>
      </c>
    </row>
    <row r="652" spans="2:3" x14ac:dyDescent="0.35">
      <c r="B652" s="204" t="s">
        <v>6589</v>
      </c>
      <c r="C652" s="203" t="s">
        <v>5845</v>
      </c>
    </row>
    <row r="653" spans="2:3" x14ac:dyDescent="0.35">
      <c r="B653" s="204" t="s">
        <v>6590</v>
      </c>
      <c r="C653" s="203" t="s">
        <v>5845</v>
      </c>
    </row>
    <row r="654" spans="2:3" x14ac:dyDescent="0.35">
      <c r="B654" s="204" t="s">
        <v>6591</v>
      </c>
      <c r="C654" s="203" t="s">
        <v>5845</v>
      </c>
    </row>
    <row r="655" spans="2:3" x14ac:dyDescent="0.35">
      <c r="B655" s="204" t="s">
        <v>6592</v>
      </c>
      <c r="C655" s="203" t="s">
        <v>5847</v>
      </c>
    </row>
    <row r="656" spans="2:3" x14ac:dyDescent="0.35">
      <c r="B656" s="204" t="s">
        <v>6593</v>
      </c>
      <c r="C656" s="203" t="s">
        <v>5847</v>
      </c>
    </row>
    <row r="657" spans="2:3" x14ac:dyDescent="0.35">
      <c r="B657" s="204" t="s">
        <v>6594</v>
      </c>
      <c r="C657" s="203" t="s">
        <v>5845</v>
      </c>
    </row>
    <row r="658" spans="2:3" x14ac:dyDescent="0.35">
      <c r="B658" s="204" t="s">
        <v>6595</v>
      </c>
      <c r="C658" s="203" t="s">
        <v>5845</v>
      </c>
    </row>
    <row r="659" spans="2:3" x14ac:dyDescent="0.35">
      <c r="B659" s="204" t="s">
        <v>6596</v>
      </c>
      <c r="C659" s="203" t="s">
        <v>5845</v>
      </c>
    </row>
    <row r="660" spans="2:3" x14ac:dyDescent="0.35">
      <c r="B660" s="204" t="s">
        <v>6597</v>
      </c>
      <c r="C660" s="203" t="s">
        <v>5929</v>
      </c>
    </row>
    <row r="661" spans="2:3" x14ac:dyDescent="0.35">
      <c r="B661" s="204" t="s">
        <v>6598</v>
      </c>
      <c r="C661" s="203" t="s">
        <v>5847</v>
      </c>
    </row>
    <row r="662" spans="2:3" x14ac:dyDescent="0.35">
      <c r="B662" s="204" t="s">
        <v>6599</v>
      </c>
      <c r="C662" s="203" t="s">
        <v>5843</v>
      </c>
    </row>
    <row r="663" spans="2:3" x14ac:dyDescent="0.35">
      <c r="B663" s="204" t="s">
        <v>6600</v>
      </c>
      <c r="C663" s="203" t="s">
        <v>5845</v>
      </c>
    </row>
    <row r="664" spans="2:3" x14ac:dyDescent="0.35">
      <c r="B664" s="204" t="s">
        <v>6601</v>
      </c>
      <c r="C664" s="203" t="s">
        <v>5845</v>
      </c>
    </row>
    <row r="665" spans="2:3" x14ac:dyDescent="0.35">
      <c r="B665" s="204" t="s">
        <v>2372</v>
      </c>
      <c r="C665" s="203" t="s">
        <v>5845</v>
      </c>
    </row>
    <row r="666" spans="2:3" x14ac:dyDescent="0.35">
      <c r="B666" s="204" t="s">
        <v>6602</v>
      </c>
      <c r="C666" s="203" t="s">
        <v>5847</v>
      </c>
    </row>
    <row r="667" spans="2:3" x14ac:dyDescent="0.35">
      <c r="B667" s="204" t="s">
        <v>6603</v>
      </c>
      <c r="C667" s="203" t="s">
        <v>5929</v>
      </c>
    </row>
    <row r="668" spans="2:3" x14ac:dyDescent="0.35">
      <c r="B668" s="204" t="s">
        <v>6604</v>
      </c>
      <c r="C668" s="203" t="s">
        <v>5845</v>
      </c>
    </row>
    <row r="669" spans="2:3" x14ac:dyDescent="0.35">
      <c r="B669" s="204" t="s">
        <v>6605</v>
      </c>
      <c r="C669" s="203" t="s">
        <v>5845</v>
      </c>
    </row>
    <row r="670" spans="2:3" x14ac:dyDescent="0.35">
      <c r="B670" s="204" t="s">
        <v>6606</v>
      </c>
      <c r="C670" s="203" t="s">
        <v>5847</v>
      </c>
    </row>
    <row r="671" spans="2:3" x14ac:dyDescent="0.35">
      <c r="B671" s="204" t="s">
        <v>6607</v>
      </c>
      <c r="C671" s="203" t="s">
        <v>5847</v>
      </c>
    </row>
    <row r="672" spans="2:3" x14ac:dyDescent="0.35">
      <c r="B672" s="204" t="s">
        <v>6608</v>
      </c>
      <c r="C672" s="203" t="s">
        <v>5845</v>
      </c>
    </row>
    <row r="673" spans="2:3" x14ac:dyDescent="0.35">
      <c r="B673" s="204" t="s">
        <v>6609</v>
      </c>
      <c r="C673" s="203" t="s">
        <v>5847</v>
      </c>
    </row>
    <row r="674" spans="2:3" x14ac:dyDescent="0.35">
      <c r="B674" s="204" t="s">
        <v>6610</v>
      </c>
      <c r="C674" s="203" t="s">
        <v>5847</v>
      </c>
    </row>
    <row r="675" spans="2:3" x14ac:dyDescent="0.35">
      <c r="B675" s="204" t="s">
        <v>6611</v>
      </c>
      <c r="C675" s="203" t="s">
        <v>5845</v>
      </c>
    </row>
    <row r="676" spans="2:3" x14ac:dyDescent="0.35">
      <c r="B676" s="204" t="s">
        <v>6612</v>
      </c>
      <c r="C676" s="203" t="s">
        <v>5845</v>
      </c>
    </row>
    <row r="677" spans="2:3" x14ac:dyDescent="0.35">
      <c r="B677" s="204" t="s">
        <v>6613</v>
      </c>
      <c r="C677" s="203" t="s">
        <v>5847</v>
      </c>
    </row>
    <row r="678" spans="2:3" x14ac:dyDescent="0.35">
      <c r="B678" s="204" t="s">
        <v>6614</v>
      </c>
      <c r="C678" s="203" t="s">
        <v>5845</v>
      </c>
    </row>
    <row r="679" spans="2:3" x14ac:dyDescent="0.35">
      <c r="B679" s="204" t="s">
        <v>6615</v>
      </c>
      <c r="C679" s="203" t="s">
        <v>5845</v>
      </c>
    </row>
    <row r="680" spans="2:3" x14ac:dyDescent="0.35">
      <c r="B680" s="204" t="s">
        <v>6616</v>
      </c>
      <c r="C680" s="203" t="s">
        <v>5845</v>
      </c>
    </row>
    <row r="681" spans="2:3" x14ac:dyDescent="0.35">
      <c r="B681" s="204" t="s">
        <v>6617</v>
      </c>
      <c r="C681" s="203" t="s">
        <v>5845</v>
      </c>
    </row>
    <row r="682" spans="2:3" x14ac:dyDescent="0.35">
      <c r="B682" s="204" t="s">
        <v>6618</v>
      </c>
      <c r="C682" s="203" t="s">
        <v>5845</v>
      </c>
    </row>
    <row r="683" spans="2:3" x14ac:dyDescent="0.35">
      <c r="B683" s="204" t="s">
        <v>6619</v>
      </c>
      <c r="C683" s="203" t="s">
        <v>5847</v>
      </c>
    </row>
    <row r="684" spans="2:3" x14ac:dyDescent="0.35">
      <c r="B684" s="204" t="s">
        <v>6620</v>
      </c>
      <c r="C684" s="203" t="s">
        <v>5845</v>
      </c>
    </row>
    <row r="685" spans="2:3" x14ac:dyDescent="0.35">
      <c r="B685" s="204" t="s">
        <v>6621</v>
      </c>
      <c r="C685" s="203" t="s">
        <v>5845</v>
      </c>
    </row>
    <row r="686" spans="2:3" x14ac:dyDescent="0.35">
      <c r="B686" s="204" t="s">
        <v>6622</v>
      </c>
      <c r="C686" s="203" t="s">
        <v>5929</v>
      </c>
    </row>
    <row r="687" spans="2:3" x14ac:dyDescent="0.35">
      <c r="B687" s="204" t="s">
        <v>6623</v>
      </c>
      <c r="C687" s="203" t="s">
        <v>5847</v>
      </c>
    </row>
    <row r="688" spans="2:3" x14ac:dyDescent="0.35">
      <c r="B688" s="204" t="s">
        <v>6624</v>
      </c>
      <c r="C688" s="203" t="s">
        <v>5845</v>
      </c>
    </row>
    <row r="689" spans="2:3" x14ac:dyDescent="0.35">
      <c r="B689" s="204" t="s">
        <v>6625</v>
      </c>
      <c r="C689" s="203" t="s">
        <v>5843</v>
      </c>
    </row>
    <row r="690" spans="2:3" x14ac:dyDescent="0.35">
      <c r="B690" s="204" t="s">
        <v>6626</v>
      </c>
      <c r="C690" s="203" t="s">
        <v>5845</v>
      </c>
    </row>
    <row r="691" spans="2:3" x14ac:dyDescent="0.35">
      <c r="B691" s="204" t="s">
        <v>6627</v>
      </c>
      <c r="C691" s="203" t="s">
        <v>5845</v>
      </c>
    </row>
    <row r="692" spans="2:3" x14ac:dyDescent="0.35">
      <c r="B692" s="204" t="s">
        <v>6628</v>
      </c>
      <c r="C692" s="203" t="s">
        <v>5847</v>
      </c>
    </row>
    <row r="693" spans="2:3" x14ac:dyDescent="0.35">
      <c r="B693" s="204" t="s">
        <v>6629</v>
      </c>
      <c r="C693" s="203" t="s">
        <v>5847</v>
      </c>
    </row>
    <row r="694" spans="2:3" x14ac:dyDescent="0.35">
      <c r="B694" s="204" t="s">
        <v>6630</v>
      </c>
      <c r="C694" s="203" t="s">
        <v>5845</v>
      </c>
    </row>
    <row r="695" spans="2:3" x14ac:dyDescent="0.35">
      <c r="B695" s="204" t="s">
        <v>6631</v>
      </c>
      <c r="C695" s="203" t="s">
        <v>5847</v>
      </c>
    </row>
    <row r="696" spans="2:3" x14ac:dyDescent="0.35">
      <c r="B696" s="204" t="s">
        <v>6632</v>
      </c>
      <c r="C696" s="203" t="s">
        <v>5845</v>
      </c>
    </row>
    <row r="697" spans="2:3" x14ac:dyDescent="0.35">
      <c r="B697" s="204" t="s">
        <v>6633</v>
      </c>
      <c r="C697" s="203" t="s">
        <v>5847</v>
      </c>
    </row>
    <row r="698" spans="2:3" x14ac:dyDescent="0.35">
      <c r="B698" s="204" t="s">
        <v>6634</v>
      </c>
      <c r="C698" s="203" t="s">
        <v>5847</v>
      </c>
    </row>
    <row r="699" spans="2:3" x14ac:dyDescent="0.35">
      <c r="B699" s="204" t="s">
        <v>6635</v>
      </c>
      <c r="C699" s="203" t="s">
        <v>5847</v>
      </c>
    </row>
    <row r="700" spans="2:3" x14ac:dyDescent="0.35">
      <c r="B700" s="204" t="s">
        <v>6636</v>
      </c>
      <c r="C700" s="203" t="s">
        <v>5845</v>
      </c>
    </row>
    <row r="701" spans="2:3" x14ac:dyDescent="0.35">
      <c r="B701" s="204" t="s">
        <v>6637</v>
      </c>
      <c r="C701" s="203" t="s">
        <v>5847</v>
      </c>
    </row>
    <row r="702" spans="2:3" x14ac:dyDescent="0.35">
      <c r="B702" s="204" t="s">
        <v>6638</v>
      </c>
      <c r="C702" s="203" t="s">
        <v>5845</v>
      </c>
    </row>
    <row r="703" spans="2:3" x14ac:dyDescent="0.35">
      <c r="B703" s="204" t="s">
        <v>6639</v>
      </c>
      <c r="C703" s="203" t="s">
        <v>5845</v>
      </c>
    </row>
    <row r="704" spans="2:3" x14ac:dyDescent="0.35">
      <c r="B704" s="204" t="s">
        <v>6640</v>
      </c>
      <c r="C704" s="203" t="s">
        <v>5845</v>
      </c>
    </row>
    <row r="705" spans="2:3" x14ac:dyDescent="0.35">
      <c r="B705" s="204" t="s">
        <v>6641</v>
      </c>
      <c r="C705" s="203" t="s">
        <v>5847</v>
      </c>
    </row>
    <row r="706" spans="2:3" x14ac:dyDescent="0.35">
      <c r="B706" s="204" t="s">
        <v>6642</v>
      </c>
      <c r="C706" s="203" t="s">
        <v>5929</v>
      </c>
    </row>
    <row r="707" spans="2:3" x14ac:dyDescent="0.35">
      <c r="B707" s="204" t="s">
        <v>6643</v>
      </c>
      <c r="C707" s="203" t="s">
        <v>5929</v>
      </c>
    </row>
    <row r="708" spans="2:3" x14ac:dyDescent="0.35">
      <c r="B708" s="204" t="s">
        <v>6644</v>
      </c>
      <c r="C708" s="203" t="s">
        <v>5929</v>
      </c>
    </row>
    <row r="709" spans="2:3" x14ac:dyDescent="0.35">
      <c r="B709" s="204" t="s">
        <v>6645</v>
      </c>
      <c r="C709" s="203" t="s">
        <v>5847</v>
      </c>
    </row>
    <row r="710" spans="2:3" x14ac:dyDescent="0.35">
      <c r="B710" s="204" t="s">
        <v>6646</v>
      </c>
      <c r="C710" s="203" t="s">
        <v>5847</v>
      </c>
    </row>
    <row r="711" spans="2:3" x14ac:dyDescent="0.35">
      <c r="B711" s="204" t="s">
        <v>6647</v>
      </c>
      <c r="C711" s="203" t="s">
        <v>5845</v>
      </c>
    </row>
    <row r="712" spans="2:3" x14ac:dyDescent="0.35">
      <c r="B712" s="204" t="s">
        <v>6648</v>
      </c>
      <c r="C712" s="203" t="s">
        <v>5847</v>
      </c>
    </row>
    <row r="713" spans="2:3" x14ac:dyDescent="0.35">
      <c r="B713" s="204" t="s">
        <v>6649</v>
      </c>
      <c r="C713" s="203" t="s">
        <v>5843</v>
      </c>
    </row>
    <row r="714" spans="2:3" x14ac:dyDescent="0.35">
      <c r="B714" s="204" t="s">
        <v>6650</v>
      </c>
      <c r="C714" s="203" t="s">
        <v>5843</v>
      </c>
    </row>
    <row r="715" spans="2:3" x14ac:dyDescent="0.35">
      <c r="B715" s="204" t="s">
        <v>6651</v>
      </c>
      <c r="C715" s="203" t="s">
        <v>5847</v>
      </c>
    </row>
    <row r="716" spans="2:3" x14ac:dyDescent="0.35">
      <c r="B716" s="204" t="s">
        <v>6652</v>
      </c>
      <c r="C716" s="203" t="s">
        <v>5843</v>
      </c>
    </row>
    <row r="717" spans="2:3" x14ac:dyDescent="0.35">
      <c r="B717" s="204" t="s">
        <v>6653</v>
      </c>
      <c r="C717" s="203" t="s">
        <v>5847</v>
      </c>
    </row>
    <row r="718" spans="2:3" x14ac:dyDescent="0.35">
      <c r="B718" s="204" t="s">
        <v>6654</v>
      </c>
      <c r="C718" s="203" t="s">
        <v>5845</v>
      </c>
    </row>
    <row r="719" spans="2:3" x14ac:dyDescent="0.35">
      <c r="B719" s="204" t="s">
        <v>6655</v>
      </c>
      <c r="C719" s="203" t="s">
        <v>5843</v>
      </c>
    </row>
    <row r="720" spans="2:3" x14ac:dyDescent="0.35">
      <c r="B720" s="204" t="s">
        <v>6656</v>
      </c>
      <c r="C720" s="203" t="s">
        <v>5845</v>
      </c>
    </row>
    <row r="721" spans="2:3" x14ac:dyDescent="0.35">
      <c r="B721" s="204" t="s">
        <v>6657</v>
      </c>
      <c r="C721" s="203" t="s">
        <v>5845</v>
      </c>
    </row>
    <row r="722" spans="2:3" x14ac:dyDescent="0.35">
      <c r="B722" s="204" t="s">
        <v>6658</v>
      </c>
      <c r="C722" s="203" t="s">
        <v>5845</v>
      </c>
    </row>
    <row r="723" spans="2:3" x14ac:dyDescent="0.35">
      <c r="B723" s="204" t="s">
        <v>6659</v>
      </c>
      <c r="C723" s="203" t="s">
        <v>5843</v>
      </c>
    </row>
    <row r="724" spans="2:3" x14ac:dyDescent="0.35">
      <c r="B724" s="204" t="s">
        <v>6660</v>
      </c>
      <c r="C724" s="203" t="s">
        <v>5847</v>
      </c>
    </row>
    <row r="725" spans="2:3" x14ac:dyDescent="0.35">
      <c r="B725" s="204" t="s">
        <v>6661</v>
      </c>
      <c r="C725" s="203" t="s">
        <v>5847</v>
      </c>
    </row>
    <row r="726" spans="2:3" x14ac:dyDescent="0.35">
      <c r="B726" s="204" t="s">
        <v>6662</v>
      </c>
      <c r="C726" s="203" t="s">
        <v>5847</v>
      </c>
    </row>
    <row r="727" spans="2:3" x14ac:dyDescent="0.35">
      <c r="B727" s="204" t="s">
        <v>6663</v>
      </c>
      <c r="C727" s="203" t="s">
        <v>5847</v>
      </c>
    </row>
    <row r="728" spans="2:3" x14ac:dyDescent="0.35">
      <c r="B728" s="204" t="s">
        <v>6664</v>
      </c>
      <c r="C728" s="203" t="s">
        <v>5843</v>
      </c>
    </row>
    <row r="729" spans="2:3" x14ac:dyDescent="0.35">
      <c r="B729" s="204" t="s">
        <v>6665</v>
      </c>
      <c r="C729" s="203" t="s">
        <v>5847</v>
      </c>
    </row>
    <row r="730" spans="2:3" x14ac:dyDescent="0.35">
      <c r="B730" s="204" t="s">
        <v>6666</v>
      </c>
      <c r="C730" s="203" t="s">
        <v>5845</v>
      </c>
    </row>
    <row r="731" spans="2:3" x14ac:dyDescent="0.35">
      <c r="B731" s="204" t="s">
        <v>6667</v>
      </c>
      <c r="C731" s="203" t="s">
        <v>5843</v>
      </c>
    </row>
    <row r="732" spans="2:3" x14ac:dyDescent="0.35">
      <c r="B732" s="204" t="s">
        <v>6668</v>
      </c>
      <c r="C732" s="203" t="s">
        <v>5929</v>
      </c>
    </row>
    <row r="733" spans="2:3" x14ac:dyDescent="0.35">
      <c r="B733" s="204" t="s">
        <v>6669</v>
      </c>
      <c r="C733" s="203" t="s">
        <v>5843</v>
      </c>
    </row>
    <row r="734" spans="2:3" x14ac:dyDescent="0.35">
      <c r="B734" s="204" t="s">
        <v>6670</v>
      </c>
      <c r="C734" s="203" t="s">
        <v>5845</v>
      </c>
    </row>
    <row r="735" spans="2:3" x14ac:dyDescent="0.35">
      <c r="B735" s="204" t="s">
        <v>6671</v>
      </c>
      <c r="C735" s="203" t="s">
        <v>5845</v>
      </c>
    </row>
    <row r="736" spans="2:3" x14ac:dyDescent="0.35">
      <c r="B736" s="204" t="s">
        <v>6672</v>
      </c>
      <c r="C736" s="203" t="s">
        <v>5847</v>
      </c>
    </row>
    <row r="737" spans="2:3" x14ac:dyDescent="0.35">
      <c r="B737" s="204" t="s">
        <v>6673</v>
      </c>
      <c r="C737" s="203" t="s">
        <v>5845</v>
      </c>
    </row>
    <row r="738" spans="2:3" x14ac:dyDescent="0.35">
      <c r="B738" s="204" t="s">
        <v>6674</v>
      </c>
      <c r="C738" s="203" t="s">
        <v>5845</v>
      </c>
    </row>
    <row r="739" spans="2:3" x14ac:dyDescent="0.35">
      <c r="B739" s="204" t="s">
        <v>6675</v>
      </c>
      <c r="C739" s="203" t="s">
        <v>5847</v>
      </c>
    </row>
    <row r="740" spans="2:3" x14ac:dyDescent="0.35">
      <c r="B740" s="204" t="s">
        <v>6676</v>
      </c>
      <c r="C740" s="203" t="s">
        <v>5845</v>
      </c>
    </row>
    <row r="741" spans="2:3" x14ac:dyDescent="0.35">
      <c r="B741" s="204" t="s">
        <v>6677</v>
      </c>
      <c r="C741" s="203" t="s">
        <v>5847</v>
      </c>
    </row>
    <row r="742" spans="2:3" x14ac:dyDescent="0.35">
      <c r="B742" s="204" t="s">
        <v>6678</v>
      </c>
      <c r="C742" s="203" t="s">
        <v>5843</v>
      </c>
    </row>
    <row r="743" spans="2:3" x14ac:dyDescent="0.35">
      <c r="B743" s="204" t="s">
        <v>6679</v>
      </c>
      <c r="C743" s="203" t="s">
        <v>5843</v>
      </c>
    </row>
    <row r="744" spans="2:3" x14ac:dyDescent="0.35">
      <c r="B744" s="204" t="s">
        <v>6680</v>
      </c>
      <c r="C744" s="203" t="s">
        <v>5845</v>
      </c>
    </row>
    <row r="745" spans="2:3" x14ac:dyDescent="0.35">
      <c r="B745" s="204" t="s">
        <v>6681</v>
      </c>
      <c r="C745" s="203" t="s">
        <v>5845</v>
      </c>
    </row>
    <row r="746" spans="2:3" x14ac:dyDescent="0.35">
      <c r="B746" s="204" t="s">
        <v>6682</v>
      </c>
      <c r="C746" s="203" t="s">
        <v>5845</v>
      </c>
    </row>
    <row r="747" spans="2:3" x14ac:dyDescent="0.35">
      <c r="B747" s="204" t="s">
        <v>6683</v>
      </c>
      <c r="C747" s="203" t="s">
        <v>5845</v>
      </c>
    </row>
    <row r="748" spans="2:3" x14ac:dyDescent="0.35">
      <c r="B748" s="204" t="s">
        <v>6684</v>
      </c>
      <c r="C748" s="203" t="s">
        <v>5845</v>
      </c>
    </row>
    <row r="749" spans="2:3" x14ac:dyDescent="0.35">
      <c r="B749" s="204" t="s">
        <v>6685</v>
      </c>
      <c r="C749" s="203" t="s">
        <v>5847</v>
      </c>
    </row>
    <row r="750" spans="2:3" x14ac:dyDescent="0.35">
      <c r="B750" s="204" t="s">
        <v>6686</v>
      </c>
      <c r="C750" s="203" t="s">
        <v>5845</v>
      </c>
    </row>
    <row r="751" spans="2:3" x14ac:dyDescent="0.35">
      <c r="B751" s="204" t="s">
        <v>6687</v>
      </c>
      <c r="C751" s="203" t="s">
        <v>5843</v>
      </c>
    </row>
    <row r="752" spans="2:3" x14ac:dyDescent="0.35">
      <c r="B752" s="204" t="s">
        <v>6688</v>
      </c>
      <c r="C752" s="203" t="s">
        <v>5845</v>
      </c>
    </row>
    <row r="753" spans="2:3" x14ac:dyDescent="0.35">
      <c r="B753" s="204" t="s">
        <v>6689</v>
      </c>
      <c r="C753" s="203" t="s">
        <v>5843</v>
      </c>
    </row>
    <row r="754" spans="2:3" x14ac:dyDescent="0.35">
      <c r="B754" s="204" t="s">
        <v>6690</v>
      </c>
      <c r="C754" s="203" t="s">
        <v>5845</v>
      </c>
    </row>
    <row r="755" spans="2:3" x14ac:dyDescent="0.35">
      <c r="B755" s="204" t="s">
        <v>6691</v>
      </c>
      <c r="C755" s="203" t="s">
        <v>5843</v>
      </c>
    </row>
    <row r="756" spans="2:3" x14ac:dyDescent="0.35">
      <c r="B756" s="204" t="s">
        <v>6692</v>
      </c>
      <c r="C756" s="203" t="s">
        <v>5845</v>
      </c>
    </row>
    <row r="757" spans="2:3" x14ac:dyDescent="0.35">
      <c r="B757" s="204" t="s">
        <v>6693</v>
      </c>
      <c r="C757" s="203" t="s">
        <v>5847</v>
      </c>
    </row>
    <row r="758" spans="2:3" x14ac:dyDescent="0.35">
      <c r="B758" s="204" t="s">
        <v>6694</v>
      </c>
      <c r="C758" s="203" t="s">
        <v>5847</v>
      </c>
    </row>
    <row r="759" spans="2:3" x14ac:dyDescent="0.35">
      <c r="B759" s="204" t="s">
        <v>6695</v>
      </c>
      <c r="C759" s="203" t="s">
        <v>5843</v>
      </c>
    </row>
    <row r="760" spans="2:3" x14ac:dyDescent="0.35">
      <c r="B760" s="204" t="s">
        <v>6696</v>
      </c>
      <c r="C760" s="203" t="s">
        <v>5845</v>
      </c>
    </row>
    <row r="761" spans="2:3" x14ac:dyDescent="0.35">
      <c r="B761" s="204" t="s">
        <v>6697</v>
      </c>
      <c r="C761" s="203" t="s">
        <v>5845</v>
      </c>
    </row>
    <row r="762" spans="2:3" x14ac:dyDescent="0.35">
      <c r="B762" s="204" t="s">
        <v>6698</v>
      </c>
      <c r="C762" s="203" t="s">
        <v>5845</v>
      </c>
    </row>
    <row r="763" spans="2:3" x14ac:dyDescent="0.35">
      <c r="B763" s="204" t="s">
        <v>6699</v>
      </c>
      <c r="C763" s="203" t="s">
        <v>5847</v>
      </c>
    </row>
    <row r="764" spans="2:3" x14ac:dyDescent="0.35">
      <c r="B764" s="204" t="s">
        <v>6700</v>
      </c>
      <c r="C764" s="203" t="s">
        <v>5845</v>
      </c>
    </row>
    <row r="765" spans="2:3" x14ac:dyDescent="0.35">
      <c r="B765" s="204" t="s">
        <v>6701</v>
      </c>
      <c r="C765" s="203" t="s">
        <v>5843</v>
      </c>
    </row>
    <row r="766" spans="2:3" x14ac:dyDescent="0.35">
      <c r="B766" s="204" t="s">
        <v>6702</v>
      </c>
      <c r="C766" s="203" t="s">
        <v>5845</v>
      </c>
    </row>
    <row r="767" spans="2:3" x14ac:dyDescent="0.35">
      <c r="B767" s="204" t="s">
        <v>6703</v>
      </c>
      <c r="C767" s="203" t="s">
        <v>5843</v>
      </c>
    </row>
    <row r="768" spans="2:3" x14ac:dyDescent="0.35">
      <c r="B768" s="204" t="s">
        <v>6704</v>
      </c>
      <c r="C768" s="203" t="s">
        <v>5845</v>
      </c>
    </row>
    <row r="769" spans="2:3" x14ac:dyDescent="0.35">
      <c r="B769" s="204" t="s">
        <v>6705</v>
      </c>
      <c r="C769" s="203" t="s">
        <v>5845</v>
      </c>
    </row>
    <row r="770" spans="2:3" x14ac:dyDescent="0.35">
      <c r="B770" s="204" t="s">
        <v>6706</v>
      </c>
      <c r="C770" s="203" t="s">
        <v>5845</v>
      </c>
    </row>
    <row r="771" spans="2:3" x14ac:dyDescent="0.35">
      <c r="B771" s="204" t="s">
        <v>6707</v>
      </c>
      <c r="C771" s="203" t="s">
        <v>5847</v>
      </c>
    </row>
    <row r="772" spans="2:3" x14ac:dyDescent="0.35">
      <c r="B772" s="204" t="s">
        <v>6708</v>
      </c>
      <c r="C772" s="203" t="s">
        <v>5845</v>
      </c>
    </row>
    <row r="773" spans="2:3" x14ac:dyDescent="0.35">
      <c r="B773" s="204" t="s">
        <v>6709</v>
      </c>
      <c r="C773" s="203" t="s">
        <v>5843</v>
      </c>
    </row>
    <row r="774" spans="2:3" x14ac:dyDescent="0.35">
      <c r="B774" s="204" t="s">
        <v>6710</v>
      </c>
      <c r="C774" s="203" t="s">
        <v>5845</v>
      </c>
    </row>
    <row r="775" spans="2:3" x14ac:dyDescent="0.35">
      <c r="B775" s="204" t="s">
        <v>6711</v>
      </c>
      <c r="C775" s="203" t="s">
        <v>5843</v>
      </c>
    </row>
    <row r="776" spans="2:3" x14ac:dyDescent="0.35">
      <c r="B776" s="204" t="s">
        <v>6712</v>
      </c>
      <c r="C776" s="203" t="s">
        <v>5845</v>
      </c>
    </row>
    <row r="777" spans="2:3" x14ac:dyDescent="0.35">
      <c r="B777" s="204" t="s">
        <v>6713</v>
      </c>
      <c r="C777" s="203" t="s">
        <v>5845</v>
      </c>
    </row>
    <row r="778" spans="2:3" x14ac:dyDescent="0.35">
      <c r="B778" s="204" t="s">
        <v>6714</v>
      </c>
      <c r="C778" s="203" t="s">
        <v>5847</v>
      </c>
    </row>
    <row r="779" spans="2:3" x14ac:dyDescent="0.35">
      <c r="B779" s="204" t="s">
        <v>6715</v>
      </c>
      <c r="C779" s="203" t="s">
        <v>5845</v>
      </c>
    </row>
    <row r="780" spans="2:3" x14ac:dyDescent="0.35">
      <c r="B780" s="204" t="s">
        <v>6716</v>
      </c>
      <c r="C780" s="203" t="s">
        <v>5845</v>
      </c>
    </row>
    <row r="781" spans="2:3" x14ac:dyDescent="0.35">
      <c r="B781" s="204" t="s">
        <v>6717</v>
      </c>
      <c r="C781" s="203" t="s">
        <v>5845</v>
      </c>
    </row>
    <row r="782" spans="2:3" x14ac:dyDescent="0.35">
      <c r="B782" s="204" t="s">
        <v>6718</v>
      </c>
      <c r="C782" s="203" t="s">
        <v>5847</v>
      </c>
    </row>
    <row r="783" spans="2:3" x14ac:dyDescent="0.35">
      <c r="B783" s="204" t="s">
        <v>6719</v>
      </c>
      <c r="C783" s="203" t="s">
        <v>5845</v>
      </c>
    </row>
    <row r="784" spans="2:3" x14ac:dyDescent="0.35">
      <c r="B784" s="204" t="s">
        <v>6720</v>
      </c>
      <c r="C784" s="203" t="s">
        <v>5845</v>
      </c>
    </row>
    <row r="785" spans="2:3" x14ac:dyDescent="0.35">
      <c r="B785" s="204" t="s">
        <v>6721</v>
      </c>
      <c r="C785" s="203" t="s">
        <v>5845</v>
      </c>
    </row>
    <row r="786" spans="2:3" x14ac:dyDescent="0.35">
      <c r="B786" s="204" t="s">
        <v>6722</v>
      </c>
      <c r="C786" s="203" t="s">
        <v>5845</v>
      </c>
    </row>
    <row r="787" spans="2:3" x14ac:dyDescent="0.35">
      <c r="B787" s="204" t="s">
        <v>6723</v>
      </c>
      <c r="C787" s="203" t="s">
        <v>5845</v>
      </c>
    </row>
    <row r="788" spans="2:3" x14ac:dyDescent="0.35">
      <c r="B788" s="204" t="s">
        <v>6724</v>
      </c>
      <c r="C788" s="203" t="s">
        <v>5847</v>
      </c>
    </row>
    <row r="789" spans="2:3" x14ac:dyDescent="0.35">
      <c r="B789" s="204" t="s">
        <v>6725</v>
      </c>
      <c r="C789" s="203" t="s">
        <v>5843</v>
      </c>
    </row>
    <row r="790" spans="2:3" x14ac:dyDescent="0.35">
      <c r="B790" s="204" t="s">
        <v>6726</v>
      </c>
      <c r="C790" s="203" t="s">
        <v>5847</v>
      </c>
    </row>
    <row r="791" spans="2:3" x14ac:dyDescent="0.35">
      <c r="B791" s="204" t="s">
        <v>6727</v>
      </c>
      <c r="C791" s="203" t="s">
        <v>5845</v>
      </c>
    </row>
    <row r="792" spans="2:3" x14ac:dyDescent="0.35">
      <c r="B792" s="204" t="s">
        <v>6728</v>
      </c>
      <c r="C792" s="203" t="s">
        <v>5845</v>
      </c>
    </row>
    <row r="793" spans="2:3" x14ac:dyDescent="0.35">
      <c r="B793" s="204" t="s">
        <v>6729</v>
      </c>
      <c r="C793" s="203" t="s">
        <v>5843</v>
      </c>
    </row>
    <row r="794" spans="2:3" x14ac:dyDescent="0.35">
      <c r="B794" s="204" t="s">
        <v>6730</v>
      </c>
      <c r="C794" s="203" t="s">
        <v>5843</v>
      </c>
    </row>
    <row r="795" spans="2:3" x14ac:dyDescent="0.35">
      <c r="B795" s="204" t="s">
        <v>6731</v>
      </c>
      <c r="C795" s="203" t="s">
        <v>5845</v>
      </c>
    </row>
    <row r="796" spans="2:3" x14ac:dyDescent="0.35">
      <c r="B796" s="204" t="s">
        <v>6732</v>
      </c>
      <c r="C796" s="203" t="s">
        <v>5845</v>
      </c>
    </row>
    <row r="797" spans="2:3" x14ac:dyDescent="0.35">
      <c r="B797" s="204" t="s">
        <v>6733</v>
      </c>
      <c r="C797" s="203" t="s">
        <v>5843</v>
      </c>
    </row>
    <row r="798" spans="2:3" x14ac:dyDescent="0.35">
      <c r="B798" s="204" t="s">
        <v>6734</v>
      </c>
      <c r="C798" s="203" t="s">
        <v>5843</v>
      </c>
    </row>
    <row r="799" spans="2:3" x14ac:dyDescent="0.35">
      <c r="B799" s="204" t="s">
        <v>6735</v>
      </c>
      <c r="C799" s="203" t="s">
        <v>5845</v>
      </c>
    </row>
    <row r="800" spans="2:3" x14ac:dyDescent="0.35">
      <c r="B800" s="204" t="s">
        <v>6736</v>
      </c>
      <c r="C800" s="203" t="s">
        <v>5845</v>
      </c>
    </row>
    <row r="801" spans="2:3" x14ac:dyDescent="0.35">
      <c r="B801" s="204" t="s">
        <v>6737</v>
      </c>
      <c r="C801" s="203" t="s">
        <v>5845</v>
      </c>
    </row>
    <row r="802" spans="2:3" x14ac:dyDescent="0.35">
      <c r="B802" s="204" t="s">
        <v>6738</v>
      </c>
      <c r="C802" s="203" t="s">
        <v>5845</v>
      </c>
    </row>
    <row r="803" spans="2:3" x14ac:dyDescent="0.35">
      <c r="B803" s="204" t="s">
        <v>6739</v>
      </c>
      <c r="C803" s="203" t="s">
        <v>5845</v>
      </c>
    </row>
    <row r="804" spans="2:3" x14ac:dyDescent="0.35">
      <c r="B804" s="204" t="s">
        <v>6740</v>
      </c>
      <c r="C804" s="203" t="s">
        <v>5845</v>
      </c>
    </row>
    <row r="805" spans="2:3" x14ac:dyDescent="0.35">
      <c r="B805" s="204" t="s">
        <v>6741</v>
      </c>
      <c r="C805" s="203" t="s">
        <v>5843</v>
      </c>
    </row>
    <row r="806" spans="2:3" x14ac:dyDescent="0.35">
      <c r="B806" s="204" t="s">
        <v>6742</v>
      </c>
      <c r="C806" s="203" t="s">
        <v>5843</v>
      </c>
    </row>
    <row r="807" spans="2:3" x14ac:dyDescent="0.35">
      <c r="B807" s="204" t="s">
        <v>6743</v>
      </c>
      <c r="C807" s="203" t="s">
        <v>5845</v>
      </c>
    </row>
    <row r="808" spans="2:3" x14ac:dyDescent="0.35">
      <c r="B808" s="204" t="s">
        <v>6744</v>
      </c>
      <c r="C808" s="203" t="s">
        <v>5843</v>
      </c>
    </row>
    <row r="809" spans="2:3" x14ac:dyDescent="0.35">
      <c r="B809" s="204" t="s">
        <v>6745</v>
      </c>
      <c r="C809" s="203" t="s">
        <v>5843</v>
      </c>
    </row>
    <row r="810" spans="2:3" x14ac:dyDescent="0.35">
      <c r="B810" s="204" t="s">
        <v>6746</v>
      </c>
      <c r="C810" s="203" t="s">
        <v>5845</v>
      </c>
    </row>
    <row r="811" spans="2:3" x14ac:dyDescent="0.35">
      <c r="B811" s="204" t="s">
        <v>6747</v>
      </c>
      <c r="C811" s="203" t="s">
        <v>5843</v>
      </c>
    </row>
    <row r="812" spans="2:3" x14ac:dyDescent="0.35">
      <c r="B812" s="204" t="s">
        <v>6748</v>
      </c>
      <c r="C812" s="203" t="s">
        <v>5845</v>
      </c>
    </row>
    <row r="813" spans="2:3" x14ac:dyDescent="0.35">
      <c r="B813" s="204" t="s">
        <v>6749</v>
      </c>
      <c r="C813" s="203" t="s">
        <v>5845</v>
      </c>
    </row>
    <row r="814" spans="2:3" x14ac:dyDescent="0.35">
      <c r="B814" s="204" t="s">
        <v>6750</v>
      </c>
      <c r="C814" s="203" t="s">
        <v>5843</v>
      </c>
    </row>
    <row r="815" spans="2:3" x14ac:dyDescent="0.35">
      <c r="B815" s="204" t="s">
        <v>6751</v>
      </c>
      <c r="C815" s="203" t="s">
        <v>5845</v>
      </c>
    </row>
    <row r="816" spans="2:3" x14ac:dyDescent="0.35">
      <c r="B816" s="204" t="s">
        <v>6752</v>
      </c>
      <c r="C816" s="203" t="s">
        <v>5845</v>
      </c>
    </row>
    <row r="817" spans="2:3" x14ac:dyDescent="0.35">
      <c r="B817" s="204" t="s">
        <v>6753</v>
      </c>
      <c r="C817" s="203" t="s">
        <v>5845</v>
      </c>
    </row>
    <row r="818" spans="2:3" x14ac:dyDescent="0.35">
      <c r="B818" s="204" t="s">
        <v>6754</v>
      </c>
      <c r="C818" s="203" t="s">
        <v>5845</v>
      </c>
    </row>
    <row r="819" spans="2:3" x14ac:dyDescent="0.35">
      <c r="B819" s="204" t="s">
        <v>6755</v>
      </c>
      <c r="C819" s="203" t="s">
        <v>5845</v>
      </c>
    </row>
    <row r="820" spans="2:3" x14ac:dyDescent="0.35">
      <c r="B820" s="204" t="s">
        <v>6756</v>
      </c>
      <c r="C820" s="203" t="s">
        <v>5845</v>
      </c>
    </row>
    <row r="821" spans="2:3" x14ac:dyDescent="0.35">
      <c r="B821" s="204" t="s">
        <v>6757</v>
      </c>
      <c r="C821" s="203" t="s">
        <v>5845</v>
      </c>
    </row>
    <row r="822" spans="2:3" x14ac:dyDescent="0.35">
      <c r="B822" s="204" t="s">
        <v>6758</v>
      </c>
      <c r="C822" s="203" t="s">
        <v>5845</v>
      </c>
    </row>
    <row r="823" spans="2:3" x14ac:dyDescent="0.35">
      <c r="B823" s="204" t="s">
        <v>6759</v>
      </c>
      <c r="C823" s="203" t="s">
        <v>5843</v>
      </c>
    </row>
    <row r="824" spans="2:3" x14ac:dyDescent="0.35">
      <c r="B824" s="204" t="s">
        <v>6760</v>
      </c>
      <c r="C824" s="203" t="s">
        <v>5843</v>
      </c>
    </row>
    <row r="825" spans="2:3" x14ac:dyDescent="0.35">
      <c r="B825" s="204" t="s">
        <v>6761</v>
      </c>
      <c r="C825" s="203" t="s">
        <v>5845</v>
      </c>
    </row>
    <row r="826" spans="2:3" x14ac:dyDescent="0.35">
      <c r="B826" s="204" t="s">
        <v>6762</v>
      </c>
      <c r="C826" s="203" t="s">
        <v>5845</v>
      </c>
    </row>
    <row r="827" spans="2:3" x14ac:dyDescent="0.35">
      <c r="B827" s="204" t="s">
        <v>6763</v>
      </c>
      <c r="C827" s="203" t="s">
        <v>5847</v>
      </c>
    </row>
    <row r="828" spans="2:3" x14ac:dyDescent="0.35">
      <c r="B828" s="204" t="s">
        <v>6764</v>
      </c>
      <c r="C828" s="203" t="s">
        <v>5845</v>
      </c>
    </row>
    <row r="829" spans="2:3" x14ac:dyDescent="0.35">
      <c r="B829" s="204" t="s">
        <v>6765</v>
      </c>
      <c r="C829" s="203" t="s">
        <v>5847</v>
      </c>
    </row>
    <row r="830" spans="2:3" x14ac:dyDescent="0.35">
      <c r="B830" s="204" t="s">
        <v>2829</v>
      </c>
      <c r="C830" s="203" t="s">
        <v>5843</v>
      </c>
    </row>
    <row r="831" spans="2:3" x14ac:dyDescent="0.35">
      <c r="B831" s="204" t="s">
        <v>6766</v>
      </c>
      <c r="C831" s="203" t="s">
        <v>5847</v>
      </c>
    </row>
    <row r="832" spans="2:3" x14ac:dyDescent="0.35">
      <c r="B832" s="204" t="s">
        <v>6767</v>
      </c>
      <c r="C832" s="203" t="s">
        <v>5847</v>
      </c>
    </row>
    <row r="833" spans="2:3" x14ac:dyDescent="0.35">
      <c r="B833" s="204" t="s">
        <v>6768</v>
      </c>
      <c r="C833" s="203" t="s">
        <v>5847</v>
      </c>
    </row>
    <row r="834" spans="2:3" x14ac:dyDescent="0.35">
      <c r="B834" s="204" t="s">
        <v>6769</v>
      </c>
      <c r="C834" s="203" t="s">
        <v>5847</v>
      </c>
    </row>
    <row r="835" spans="2:3" x14ac:dyDescent="0.35">
      <c r="B835" s="204" t="s">
        <v>2847</v>
      </c>
      <c r="C835" s="203" t="s">
        <v>5847</v>
      </c>
    </row>
    <row r="836" spans="2:3" x14ac:dyDescent="0.35">
      <c r="B836" s="204" t="s">
        <v>2849</v>
      </c>
      <c r="C836" s="203" t="s">
        <v>5843</v>
      </c>
    </row>
    <row r="837" spans="2:3" x14ac:dyDescent="0.35">
      <c r="B837" s="204" t="s">
        <v>6770</v>
      </c>
      <c r="C837" s="203" t="s">
        <v>5845</v>
      </c>
    </row>
    <row r="838" spans="2:3" x14ac:dyDescent="0.35">
      <c r="B838" s="204" t="s">
        <v>6771</v>
      </c>
      <c r="C838" s="203" t="s">
        <v>5845</v>
      </c>
    </row>
    <row r="839" spans="2:3" x14ac:dyDescent="0.35">
      <c r="B839" s="204" t="s">
        <v>6772</v>
      </c>
      <c r="C839" s="203" t="s">
        <v>5845</v>
      </c>
    </row>
    <row r="840" spans="2:3" x14ac:dyDescent="0.35">
      <c r="B840" s="204" t="s">
        <v>6773</v>
      </c>
      <c r="C840" s="203" t="s">
        <v>5847</v>
      </c>
    </row>
    <row r="841" spans="2:3" x14ac:dyDescent="0.35">
      <c r="B841" s="204" t="s">
        <v>6774</v>
      </c>
      <c r="C841" s="203" t="s">
        <v>5847</v>
      </c>
    </row>
    <row r="842" spans="2:3" x14ac:dyDescent="0.35">
      <c r="B842" s="204" t="s">
        <v>6775</v>
      </c>
      <c r="C842" s="203" t="s">
        <v>5847</v>
      </c>
    </row>
    <row r="843" spans="2:3" x14ac:dyDescent="0.35">
      <c r="B843" s="204" t="s">
        <v>6776</v>
      </c>
      <c r="C843" s="203" t="s">
        <v>5845</v>
      </c>
    </row>
    <row r="844" spans="2:3" x14ac:dyDescent="0.35">
      <c r="B844" s="204" t="s">
        <v>6777</v>
      </c>
      <c r="C844" s="203" t="s">
        <v>5847</v>
      </c>
    </row>
    <row r="845" spans="2:3" x14ac:dyDescent="0.35">
      <c r="B845" s="204" t="s">
        <v>6778</v>
      </c>
      <c r="C845" s="203" t="s">
        <v>5845</v>
      </c>
    </row>
    <row r="846" spans="2:3" x14ac:dyDescent="0.35">
      <c r="B846" s="204" t="s">
        <v>6779</v>
      </c>
      <c r="C846" s="203" t="s">
        <v>5845</v>
      </c>
    </row>
    <row r="847" spans="2:3" x14ac:dyDescent="0.35">
      <c r="B847" s="204" t="s">
        <v>6780</v>
      </c>
      <c r="C847" s="203" t="s">
        <v>5847</v>
      </c>
    </row>
    <row r="848" spans="2:3" x14ac:dyDescent="0.35">
      <c r="B848" s="204" t="s">
        <v>6781</v>
      </c>
      <c r="C848" s="203" t="s">
        <v>5845</v>
      </c>
    </row>
    <row r="849" spans="2:3" x14ac:dyDescent="0.35">
      <c r="B849" s="204" t="s">
        <v>6782</v>
      </c>
      <c r="C849" s="203" t="s">
        <v>5847</v>
      </c>
    </row>
    <row r="850" spans="2:3" x14ac:dyDescent="0.35">
      <c r="B850" s="204" t="s">
        <v>6783</v>
      </c>
      <c r="C850" s="203" t="s">
        <v>5847</v>
      </c>
    </row>
    <row r="851" spans="2:3" x14ac:dyDescent="0.35">
      <c r="B851" s="204" t="s">
        <v>6784</v>
      </c>
      <c r="C851" s="203" t="s">
        <v>5845</v>
      </c>
    </row>
    <row r="852" spans="2:3" x14ac:dyDescent="0.35">
      <c r="B852" s="204" t="s">
        <v>6785</v>
      </c>
      <c r="C852" s="203" t="s">
        <v>5843</v>
      </c>
    </row>
    <row r="853" spans="2:3" x14ac:dyDescent="0.35">
      <c r="B853" s="204" t="s">
        <v>6786</v>
      </c>
      <c r="C853" s="203" t="s">
        <v>5845</v>
      </c>
    </row>
    <row r="854" spans="2:3" x14ac:dyDescent="0.35">
      <c r="B854" s="204" t="s">
        <v>6787</v>
      </c>
      <c r="C854" s="203" t="s">
        <v>5843</v>
      </c>
    </row>
    <row r="855" spans="2:3" x14ac:dyDescent="0.35">
      <c r="B855" s="204" t="s">
        <v>6788</v>
      </c>
      <c r="C855" s="203" t="s">
        <v>5845</v>
      </c>
    </row>
    <row r="856" spans="2:3" x14ac:dyDescent="0.35">
      <c r="B856" s="204" t="s">
        <v>6789</v>
      </c>
      <c r="C856" s="203" t="s">
        <v>5845</v>
      </c>
    </row>
    <row r="857" spans="2:3" x14ac:dyDescent="0.35">
      <c r="B857" s="204" t="s">
        <v>6790</v>
      </c>
      <c r="C857" s="203" t="s">
        <v>5847</v>
      </c>
    </row>
    <row r="858" spans="2:3" x14ac:dyDescent="0.35">
      <c r="B858" s="204" t="s">
        <v>3018</v>
      </c>
      <c r="C858" s="203" t="s">
        <v>5845</v>
      </c>
    </row>
    <row r="859" spans="2:3" x14ac:dyDescent="0.35">
      <c r="B859" s="204" t="s">
        <v>3022</v>
      </c>
      <c r="C859" s="203" t="s">
        <v>5847</v>
      </c>
    </row>
    <row r="860" spans="2:3" x14ac:dyDescent="0.35">
      <c r="B860" s="204" t="s">
        <v>6791</v>
      </c>
      <c r="C860" s="203" t="s">
        <v>5843</v>
      </c>
    </row>
    <row r="861" spans="2:3" x14ac:dyDescent="0.35">
      <c r="B861" s="204" t="s">
        <v>6792</v>
      </c>
      <c r="C861" s="203" t="s">
        <v>5847</v>
      </c>
    </row>
    <row r="862" spans="2:3" x14ac:dyDescent="0.35">
      <c r="B862" s="204" t="s">
        <v>6793</v>
      </c>
      <c r="C862" s="203" t="s">
        <v>5845</v>
      </c>
    </row>
    <row r="863" spans="2:3" x14ac:dyDescent="0.35">
      <c r="B863" s="204" t="s">
        <v>3034</v>
      </c>
      <c r="C863" s="203" t="s">
        <v>5847</v>
      </c>
    </row>
    <row r="864" spans="2:3" x14ac:dyDescent="0.35">
      <c r="B864" s="204" t="s">
        <v>6794</v>
      </c>
      <c r="C864" s="203" t="s">
        <v>5847</v>
      </c>
    </row>
    <row r="865" spans="2:3" x14ac:dyDescent="0.35">
      <c r="B865" s="204" t="s">
        <v>6795</v>
      </c>
      <c r="C865" s="203" t="s">
        <v>5847</v>
      </c>
    </row>
    <row r="866" spans="2:3" x14ac:dyDescent="0.35">
      <c r="B866" s="204" t="s">
        <v>6796</v>
      </c>
      <c r="C866" s="203" t="s">
        <v>5847</v>
      </c>
    </row>
    <row r="867" spans="2:3" x14ac:dyDescent="0.35">
      <c r="B867" s="204" t="s">
        <v>3042</v>
      </c>
      <c r="C867" s="203" t="s">
        <v>5845</v>
      </c>
    </row>
    <row r="868" spans="2:3" x14ac:dyDescent="0.35">
      <c r="B868" s="204" t="s">
        <v>6797</v>
      </c>
      <c r="C868" s="203" t="s">
        <v>5845</v>
      </c>
    </row>
    <row r="869" spans="2:3" x14ac:dyDescent="0.35">
      <c r="B869" s="204" t="s">
        <v>6798</v>
      </c>
      <c r="C869" s="203" t="s">
        <v>5845</v>
      </c>
    </row>
    <row r="870" spans="2:3" x14ac:dyDescent="0.35">
      <c r="B870" s="204" t="s">
        <v>3080</v>
      </c>
      <c r="C870" s="203" t="s">
        <v>5847</v>
      </c>
    </row>
    <row r="871" spans="2:3" x14ac:dyDescent="0.35">
      <c r="B871" s="204" t="s">
        <v>3088</v>
      </c>
      <c r="C871" s="203" t="s">
        <v>5847</v>
      </c>
    </row>
    <row r="872" spans="2:3" x14ac:dyDescent="0.35">
      <c r="B872" s="204" t="s">
        <v>6799</v>
      </c>
      <c r="C872" s="203" t="s">
        <v>5847</v>
      </c>
    </row>
    <row r="873" spans="2:3" x14ac:dyDescent="0.35">
      <c r="B873" s="204" t="s">
        <v>3097</v>
      </c>
      <c r="C873" s="203" t="s">
        <v>5843</v>
      </c>
    </row>
    <row r="874" spans="2:3" x14ac:dyDescent="0.35">
      <c r="B874" s="204" t="s">
        <v>6800</v>
      </c>
      <c r="C874" s="203" t="s">
        <v>5847</v>
      </c>
    </row>
    <row r="875" spans="2:3" x14ac:dyDescent="0.35">
      <c r="B875" s="204" t="s">
        <v>6801</v>
      </c>
      <c r="C875" s="203" t="s">
        <v>5845</v>
      </c>
    </row>
    <row r="876" spans="2:3" x14ac:dyDescent="0.35">
      <c r="B876" s="204" t="s">
        <v>6802</v>
      </c>
      <c r="C876" s="203" t="s">
        <v>5845</v>
      </c>
    </row>
    <row r="877" spans="2:3" x14ac:dyDescent="0.35">
      <c r="B877" s="204" t="s">
        <v>3137</v>
      </c>
      <c r="C877" s="203" t="s">
        <v>5847</v>
      </c>
    </row>
    <row r="878" spans="2:3" x14ac:dyDescent="0.35">
      <c r="B878" s="204" t="s">
        <v>6803</v>
      </c>
      <c r="C878" s="203" t="s">
        <v>5843</v>
      </c>
    </row>
    <row r="879" spans="2:3" x14ac:dyDescent="0.35">
      <c r="B879" s="204" t="s">
        <v>6804</v>
      </c>
      <c r="C879" s="203" t="s">
        <v>5847</v>
      </c>
    </row>
    <row r="880" spans="2:3" x14ac:dyDescent="0.35">
      <c r="B880" s="204" t="s">
        <v>6805</v>
      </c>
      <c r="C880" s="203" t="s">
        <v>5847</v>
      </c>
    </row>
    <row r="881" spans="2:3" x14ac:dyDescent="0.35">
      <c r="B881" s="204" t="s">
        <v>6806</v>
      </c>
      <c r="C881" s="203" t="s">
        <v>5843</v>
      </c>
    </row>
    <row r="882" spans="2:3" x14ac:dyDescent="0.35">
      <c r="B882" s="204" t="s">
        <v>6807</v>
      </c>
      <c r="C882" s="203" t="s">
        <v>5847</v>
      </c>
    </row>
    <row r="883" spans="2:3" x14ac:dyDescent="0.35">
      <c r="B883" s="204" t="s">
        <v>3183</v>
      </c>
      <c r="C883" s="203" t="s">
        <v>5845</v>
      </c>
    </row>
    <row r="884" spans="2:3" x14ac:dyDescent="0.35">
      <c r="B884" s="204" t="s">
        <v>6808</v>
      </c>
      <c r="C884" s="203" t="s">
        <v>5847</v>
      </c>
    </row>
    <row r="885" spans="2:3" x14ac:dyDescent="0.35">
      <c r="B885" s="204" t="s">
        <v>6809</v>
      </c>
      <c r="C885" s="203" t="s">
        <v>5847</v>
      </c>
    </row>
    <row r="886" spans="2:3" x14ac:dyDescent="0.35">
      <c r="B886" s="204" t="s">
        <v>3198</v>
      </c>
      <c r="C886" s="203" t="s">
        <v>5847</v>
      </c>
    </row>
    <row r="887" spans="2:3" x14ac:dyDescent="0.35">
      <c r="B887" s="204" t="s">
        <v>6810</v>
      </c>
      <c r="C887" s="203" t="s">
        <v>5845</v>
      </c>
    </row>
    <row r="888" spans="2:3" x14ac:dyDescent="0.35">
      <c r="B888" s="204" t="s">
        <v>6811</v>
      </c>
      <c r="C888" s="203" t="s">
        <v>5843</v>
      </c>
    </row>
    <row r="889" spans="2:3" x14ac:dyDescent="0.35">
      <c r="B889" s="204" t="s">
        <v>6812</v>
      </c>
      <c r="C889" s="203" t="s">
        <v>5847</v>
      </c>
    </row>
    <row r="890" spans="2:3" x14ac:dyDescent="0.35">
      <c r="B890" s="204" t="s">
        <v>6813</v>
      </c>
      <c r="C890" s="203" t="s">
        <v>5847</v>
      </c>
    </row>
    <row r="891" spans="2:3" x14ac:dyDescent="0.35">
      <c r="B891" s="204" t="s">
        <v>6814</v>
      </c>
      <c r="C891" s="203" t="s">
        <v>5847</v>
      </c>
    </row>
    <row r="892" spans="2:3" x14ac:dyDescent="0.35">
      <c r="B892" s="204" t="s">
        <v>3221</v>
      </c>
      <c r="C892" s="203" t="s">
        <v>5847</v>
      </c>
    </row>
    <row r="893" spans="2:3" x14ac:dyDescent="0.35">
      <c r="B893" s="204" t="s">
        <v>6815</v>
      </c>
      <c r="C893" s="203" t="s">
        <v>5843</v>
      </c>
    </row>
    <row r="894" spans="2:3" x14ac:dyDescent="0.35">
      <c r="B894" s="204" t="s">
        <v>6816</v>
      </c>
      <c r="C894" s="203" t="s">
        <v>5847</v>
      </c>
    </row>
    <row r="895" spans="2:3" x14ac:dyDescent="0.35">
      <c r="B895" s="204" t="s">
        <v>6817</v>
      </c>
      <c r="C895" s="203" t="s">
        <v>5845</v>
      </c>
    </row>
    <row r="896" spans="2:3" x14ac:dyDescent="0.35">
      <c r="B896" s="204" t="s">
        <v>3254</v>
      </c>
      <c r="C896" s="203" t="s">
        <v>5847</v>
      </c>
    </row>
    <row r="897" spans="2:3" x14ac:dyDescent="0.35">
      <c r="B897" s="204" t="s">
        <v>6818</v>
      </c>
      <c r="C897" s="203" t="s">
        <v>5845</v>
      </c>
    </row>
    <row r="898" spans="2:3" x14ac:dyDescent="0.35">
      <c r="B898" s="204" t="s">
        <v>6819</v>
      </c>
      <c r="C898" s="203" t="s">
        <v>5847</v>
      </c>
    </row>
    <row r="899" spans="2:3" x14ac:dyDescent="0.35">
      <c r="B899" s="204" t="s">
        <v>6820</v>
      </c>
      <c r="C899" s="203" t="s">
        <v>5847</v>
      </c>
    </row>
    <row r="900" spans="2:3" x14ac:dyDescent="0.35">
      <c r="B900" s="204" t="s">
        <v>6821</v>
      </c>
      <c r="C900" s="203" t="s">
        <v>5845</v>
      </c>
    </row>
    <row r="901" spans="2:3" x14ac:dyDescent="0.35">
      <c r="B901" s="204" t="s">
        <v>6822</v>
      </c>
      <c r="C901" s="203" t="s">
        <v>5847</v>
      </c>
    </row>
    <row r="902" spans="2:3" x14ac:dyDescent="0.35">
      <c r="B902" s="204" t="s">
        <v>3288</v>
      </c>
      <c r="C902" s="203" t="s">
        <v>5847</v>
      </c>
    </row>
    <row r="903" spans="2:3" x14ac:dyDescent="0.35">
      <c r="B903" s="204" t="s">
        <v>6823</v>
      </c>
      <c r="C903" s="203" t="s">
        <v>5845</v>
      </c>
    </row>
    <row r="904" spans="2:3" x14ac:dyDescent="0.35">
      <c r="B904" s="204" t="s">
        <v>6824</v>
      </c>
      <c r="C904" s="203" t="s">
        <v>5845</v>
      </c>
    </row>
    <row r="905" spans="2:3" x14ac:dyDescent="0.35">
      <c r="B905" s="204" t="s">
        <v>6825</v>
      </c>
      <c r="C905" s="203" t="s">
        <v>5847</v>
      </c>
    </row>
    <row r="906" spans="2:3" x14ac:dyDescent="0.35">
      <c r="B906" s="204" t="s">
        <v>6826</v>
      </c>
      <c r="C906" s="203" t="s">
        <v>5845</v>
      </c>
    </row>
    <row r="907" spans="2:3" x14ac:dyDescent="0.35">
      <c r="B907" s="204" t="s">
        <v>6827</v>
      </c>
      <c r="C907" s="203" t="s">
        <v>5845</v>
      </c>
    </row>
    <row r="908" spans="2:3" x14ac:dyDescent="0.35">
      <c r="B908" s="204" t="s">
        <v>6828</v>
      </c>
      <c r="C908" s="203" t="s">
        <v>5847</v>
      </c>
    </row>
    <row r="909" spans="2:3" x14ac:dyDescent="0.35">
      <c r="B909" s="204" t="s">
        <v>6829</v>
      </c>
      <c r="C909" s="203" t="s">
        <v>5847</v>
      </c>
    </row>
    <row r="910" spans="2:3" x14ac:dyDescent="0.35">
      <c r="B910" s="204" t="s">
        <v>6830</v>
      </c>
      <c r="C910" s="203" t="s">
        <v>5845</v>
      </c>
    </row>
    <row r="911" spans="2:3" x14ac:dyDescent="0.35">
      <c r="B911" s="204" t="s">
        <v>6831</v>
      </c>
      <c r="C911" s="203" t="s">
        <v>5845</v>
      </c>
    </row>
    <row r="912" spans="2:3" x14ac:dyDescent="0.35">
      <c r="B912" s="204" t="s">
        <v>6832</v>
      </c>
      <c r="C912" s="203" t="s">
        <v>5847</v>
      </c>
    </row>
    <row r="913" spans="2:3" x14ac:dyDescent="0.35">
      <c r="B913" s="204" t="s">
        <v>6833</v>
      </c>
      <c r="C913" s="203" t="s">
        <v>5843</v>
      </c>
    </row>
    <row r="914" spans="2:3" x14ac:dyDescent="0.35">
      <c r="B914" s="204" t="s">
        <v>6834</v>
      </c>
      <c r="C914" s="203" t="s">
        <v>5847</v>
      </c>
    </row>
    <row r="915" spans="2:3" x14ac:dyDescent="0.35">
      <c r="B915" s="204" t="s">
        <v>6835</v>
      </c>
      <c r="C915" s="203" t="s">
        <v>5847</v>
      </c>
    </row>
    <row r="916" spans="2:3" x14ac:dyDescent="0.35">
      <c r="B916" s="204" t="s">
        <v>6836</v>
      </c>
      <c r="C916" s="203" t="s">
        <v>5843</v>
      </c>
    </row>
    <row r="917" spans="2:3" x14ac:dyDescent="0.35">
      <c r="B917" s="204" t="s">
        <v>6837</v>
      </c>
      <c r="C917" s="203" t="s">
        <v>5847</v>
      </c>
    </row>
    <row r="918" spans="2:3" x14ac:dyDescent="0.35">
      <c r="B918" s="204" t="s">
        <v>6838</v>
      </c>
      <c r="C918" s="203" t="s">
        <v>5847</v>
      </c>
    </row>
    <row r="919" spans="2:3" x14ac:dyDescent="0.35">
      <c r="B919" s="204" t="s">
        <v>6839</v>
      </c>
      <c r="C919" s="203" t="s">
        <v>5845</v>
      </c>
    </row>
    <row r="920" spans="2:3" x14ac:dyDescent="0.35">
      <c r="B920" s="204" t="s">
        <v>6840</v>
      </c>
      <c r="C920" s="203" t="s">
        <v>5845</v>
      </c>
    </row>
    <row r="921" spans="2:3" x14ac:dyDescent="0.35">
      <c r="B921" s="204" t="s">
        <v>6841</v>
      </c>
      <c r="C921" s="203" t="s">
        <v>5847</v>
      </c>
    </row>
    <row r="922" spans="2:3" x14ac:dyDescent="0.35">
      <c r="B922" s="204" t="s">
        <v>6842</v>
      </c>
      <c r="C922" s="203" t="s">
        <v>5847</v>
      </c>
    </row>
    <row r="923" spans="2:3" x14ac:dyDescent="0.35">
      <c r="B923" s="204" t="s">
        <v>6843</v>
      </c>
      <c r="C923" s="203" t="s">
        <v>5843</v>
      </c>
    </row>
    <row r="924" spans="2:3" x14ac:dyDescent="0.35">
      <c r="B924" s="204" t="s">
        <v>6844</v>
      </c>
      <c r="C924" s="203" t="s">
        <v>5843</v>
      </c>
    </row>
    <row r="925" spans="2:3" x14ac:dyDescent="0.35">
      <c r="B925" s="204" t="s">
        <v>6845</v>
      </c>
      <c r="C925" s="203" t="s">
        <v>5847</v>
      </c>
    </row>
    <row r="926" spans="2:3" x14ac:dyDescent="0.35">
      <c r="B926" s="204" t="s">
        <v>6846</v>
      </c>
      <c r="C926" s="203" t="s">
        <v>5929</v>
      </c>
    </row>
    <row r="927" spans="2:3" x14ac:dyDescent="0.35">
      <c r="B927" s="204" t="s">
        <v>6847</v>
      </c>
      <c r="C927" s="203" t="s">
        <v>5845</v>
      </c>
    </row>
    <row r="928" spans="2:3" x14ac:dyDescent="0.35">
      <c r="B928" s="204" t="s">
        <v>6848</v>
      </c>
      <c r="C928" s="203" t="s">
        <v>5845</v>
      </c>
    </row>
    <row r="929" spans="2:3" x14ac:dyDescent="0.35">
      <c r="B929" s="204" t="s">
        <v>6849</v>
      </c>
      <c r="C929" s="203" t="s">
        <v>5847</v>
      </c>
    </row>
    <row r="930" spans="2:3" x14ac:dyDescent="0.35">
      <c r="B930" s="204" t="s">
        <v>6850</v>
      </c>
      <c r="C930" s="203" t="s">
        <v>5847</v>
      </c>
    </row>
    <row r="931" spans="2:3" x14ac:dyDescent="0.35">
      <c r="B931" s="204" t="s">
        <v>6851</v>
      </c>
      <c r="C931" s="203" t="s">
        <v>5845</v>
      </c>
    </row>
    <row r="932" spans="2:3" x14ac:dyDescent="0.35">
      <c r="B932" s="204" t="s">
        <v>6852</v>
      </c>
      <c r="C932" s="203" t="s">
        <v>5847</v>
      </c>
    </row>
    <row r="933" spans="2:3" x14ac:dyDescent="0.35">
      <c r="B933" s="204" t="s">
        <v>6853</v>
      </c>
      <c r="C933" s="203" t="s">
        <v>5847</v>
      </c>
    </row>
    <row r="934" spans="2:3" x14ac:dyDescent="0.35">
      <c r="B934" s="204" t="s">
        <v>6854</v>
      </c>
      <c r="C934" s="203" t="s">
        <v>5843</v>
      </c>
    </row>
    <row r="935" spans="2:3" x14ac:dyDescent="0.35">
      <c r="B935" s="204" t="s">
        <v>6855</v>
      </c>
      <c r="C935" s="203" t="s">
        <v>5847</v>
      </c>
    </row>
    <row r="936" spans="2:3" x14ac:dyDescent="0.35">
      <c r="B936" s="204" t="s">
        <v>6856</v>
      </c>
      <c r="C936" s="203" t="s">
        <v>5843</v>
      </c>
    </row>
    <row r="937" spans="2:3" x14ac:dyDescent="0.35">
      <c r="B937" s="204" t="s">
        <v>6857</v>
      </c>
      <c r="C937" s="203" t="s">
        <v>5847</v>
      </c>
    </row>
    <row r="938" spans="2:3" x14ac:dyDescent="0.35">
      <c r="B938" s="204" t="s">
        <v>6858</v>
      </c>
      <c r="C938" s="203" t="s">
        <v>5845</v>
      </c>
    </row>
    <row r="939" spans="2:3" x14ac:dyDescent="0.35">
      <c r="B939" s="204" t="s">
        <v>6859</v>
      </c>
      <c r="C939" s="203" t="s">
        <v>5929</v>
      </c>
    </row>
    <row r="940" spans="2:3" x14ac:dyDescent="0.35">
      <c r="B940" s="204" t="s">
        <v>6860</v>
      </c>
      <c r="C940" s="203" t="s">
        <v>5845</v>
      </c>
    </row>
    <row r="941" spans="2:3" x14ac:dyDescent="0.35">
      <c r="B941" s="204" t="s">
        <v>6861</v>
      </c>
      <c r="C941" s="203" t="s">
        <v>5845</v>
      </c>
    </row>
    <row r="942" spans="2:3" x14ac:dyDescent="0.35">
      <c r="B942" s="204" t="s">
        <v>6862</v>
      </c>
      <c r="C942" s="203" t="s">
        <v>5845</v>
      </c>
    </row>
    <row r="943" spans="2:3" x14ac:dyDescent="0.35">
      <c r="B943" s="204" t="s">
        <v>6863</v>
      </c>
      <c r="C943" s="203" t="s">
        <v>5847</v>
      </c>
    </row>
    <row r="944" spans="2:3" x14ac:dyDescent="0.35">
      <c r="B944" s="204" t="s">
        <v>6864</v>
      </c>
      <c r="C944" s="203" t="s">
        <v>5847</v>
      </c>
    </row>
    <row r="945" spans="2:3" x14ac:dyDescent="0.35">
      <c r="B945" s="204" t="s">
        <v>6865</v>
      </c>
      <c r="C945" s="203" t="s">
        <v>5845</v>
      </c>
    </row>
    <row r="946" spans="2:3" x14ac:dyDescent="0.35">
      <c r="B946" s="204" t="s">
        <v>6866</v>
      </c>
      <c r="C946" s="203" t="s">
        <v>5843</v>
      </c>
    </row>
    <row r="947" spans="2:3" x14ac:dyDescent="0.35">
      <c r="B947" s="204" t="s">
        <v>6867</v>
      </c>
      <c r="C947" s="203" t="s">
        <v>5845</v>
      </c>
    </row>
    <row r="948" spans="2:3" x14ac:dyDescent="0.35">
      <c r="B948" s="204" t="s">
        <v>6868</v>
      </c>
      <c r="C948" s="203" t="s">
        <v>5843</v>
      </c>
    </row>
    <row r="949" spans="2:3" x14ac:dyDescent="0.35">
      <c r="B949" s="204" t="s">
        <v>6869</v>
      </c>
      <c r="C949" s="203" t="s">
        <v>5845</v>
      </c>
    </row>
    <row r="950" spans="2:3" x14ac:dyDescent="0.35">
      <c r="B950" s="204" t="s">
        <v>6870</v>
      </c>
      <c r="C950" s="203" t="s">
        <v>5845</v>
      </c>
    </row>
    <row r="951" spans="2:3" x14ac:dyDescent="0.35">
      <c r="B951" s="204" t="s">
        <v>6871</v>
      </c>
      <c r="C951" s="203" t="s">
        <v>5843</v>
      </c>
    </row>
    <row r="952" spans="2:3" x14ac:dyDescent="0.35">
      <c r="B952" s="204" t="s">
        <v>6872</v>
      </c>
      <c r="C952" s="203" t="s">
        <v>5845</v>
      </c>
    </row>
    <row r="953" spans="2:3" x14ac:dyDescent="0.35">
      <c r="B953" s="204" t="s">
        <v>6873</v>
      </c>
      <c r="C953" s="203" t="s">
        <v>5843</v>
      </c>
    </row>
    <row r="954" spans="2:3" x14ac:dyDescent="0.35">
      <c r="B954" s="204" t="s">
        <v>6874</v>
      </c>
      <c r="C954" s="203" t="s">
        <v>5843</v>
      </c>
    </row>
    <row r="955" spans="2:3" x14ac:dyDescent="0.35">
      <c r="B955" s="204" t="s">
        <v>6875</v>
      </c>
      <c r="C955" s="203" t="s">
        <v>5843</v>
      </c>
    </row>
    <row r="956" spans="2:3" x14ac:dyDescent="0.35">
      <c r="B956" s="204" t="s">
        <v>6876</v>
      </c>
      <c r="C956" s="203" t="s">
        <v>5843</v>
      </c>
    </row>
    <row r="957" spans="2:3" x14ac:dyDescent="0.35">
      <c r="B957" s="204" t="s">
        <v>6877</v>
      </c>
      <c r="C957" s="203" t="s">
        <v>5847</v>
      </c>
    </row>
    <row r="958" spans="2:3" x14ac:dyDescent="0.35">
      <c r="B958" s="204" t="s">
        <v>6878</v>
      </c>
      <c r="C958" s="203" t="s">
        <v>6879</v>
      </c>
    </row>
    <row r="959" spans="2:3" x14ac:dyDescent="0.35">
      <c r="B959" s="204" t="s">
        <v>6880</v>
      </c>
      <c r="C959" s="203" t="s">
        <v>5843</v>
      </c>
    </row>
    <row r="960" spans="2:3" x14ac:dyDescent="0.35">
      <c r="B960" s="204" t="s">
        <v>6881</v>
      </c>
      <c r="C960" s="203" t="s">
        <v>5843</v>
      </c>
    </row>
    <row r="961" spans="2:3" x14ac:dyDescent="0.35">
      <c r="B961" s="204" t="s">
        <v>6882</v>
      </c>
      <c r="C961" s="203" t="s">
        <v>5843</v>
      </c>
    </row>
    <row r="962" spans="2:3" x14ac:dyDescent="0.35">
      <c r="B962" s="204" t="s">
        <v>6883</v>
      </c>
      <c r="C962" s="203" t="s">
        <v>5843</v>
      </c>
    </row>
    <row r="963" spans="2:3" x14ac:dyDescent="0.35">
      <c r="B963" s="204" t="s">
        <v>6884</v>
      </c>
      <c r="C963" s="203" t="s">
        <v>5843</v>
      </c>
    </row>
    <row r="964" spans="2:3" x14ac:dyDescent="0.35">
      <c r="B964" s="204" t="s">
        <v>6885</v>
      </c>
      <c r="C964" s="203" t="s">
        <v>5843</v>
      </c>
    </row>
    <row r="965" spans="2:3" x14ac:dyDescent="0.35">
      <c r="B965" s="204" t="s">
        <v>6886</v>
      </c>
      <c r="C965" s="203" t="s">
        <v>5843</v>
      </c>
    </row>
    <row r="966" spans="2:3" x14ac:dyDescent="0.35">
      <c r="B966" s="204" t="s">
        <v>6887</v>
      </c>
      <c r="C966" s="203" t="s">
        <v>5847</v>
      </c>
    </row>
    <row r="967" spans="2:3" x14ac:dyDescent="0.35">
      <c r="B967" s="204" t="s">
        <v>6888</v>
      </c>
      <c r="C967" s="203" t="s">
        <v>5845</v>
      </c>
    </row>
    <row r="968" spans="2:3" x14ac:dyDescent="0.35">
      <c r="B968" s="204" t="s">
        <v>6889</v>
      </c>
      <c r="C968" s="203" t="s">
        <v>5845</v>
      </c>
    </row>
    <row r="969" spans="2:3" x14ac:dyDescent="0.35">
      <c r="B969" s="204" t="s">
        <v>6890</v>
      </c>
      <c r="C969" s="203" t="s">
        <v>5847</v>
      </c>
    </row>
    <row r="970" spans="2:3" x14ac:dyDescent="0.35">
      <c r="B970" s="204" t="s">
        <v>6891</v>
      </c>
      <c r="C970" s="203" t="s">
        <v>5845</v>
      </c>
    </row>
    <row r="971" spans="2:3" x14ac:dyDescent="0.35">
      <c r="B971" s="204" t="s">
        <v>6892</v>
      </c>
      <c r="C971" s="203" t="s">
        <v>5845</v>
      </c>
    </row>
    <row r="972" spans="2:3" x14ac:dyDescent="0.35">
      <c r="B972" s="204" t="s">
        <v>6893</v>
      </c>
      <c r="C972" s="203" t="s">
        <v>6404</v>
      </c>
    </row>
    <row r="973" spans="2:3" x14ac:dyDescent="0.35">
      <c r="B973" s="204" t="s">
        <v>6894</v>
      </c>
      <c r="C973" s="203" t="s">
        <v>5843</v>
      </c>
    </row>
    <row r="974" spans="2:3" x14ac:dyDescent="0.35">
      <c r="B974" s="204" t="s">
        <v>6895</v>
      </c>
      <c r="C974" s="203" t="s">
        <v>5847</v>
      </c>
    </row>
    <row r="975" spans="2:3" x14ac:dyDescent="0.35">
      <c r="B975" s="204" t="s">
        <v>6896</v>
      </c>
      <c r="C975" s="203" t="s">
        <v>5845</v>
      </c>
    </row>
    <row r="976" spans="2:3" x14ac:dyDescent="0.35">
      <c r="B976" s="204" t="s">
        <v>6897</v>
      </c>
      <c r="C976" s="203" t="s">
        <v>5847</v>
      </c>
    </row>
    <row r="977" spans="2:3" x14ac:dyDescent="0.35">
      <c r="B977" s="204" t="s">
        <v>6898</v>
      </c>
      <c r="C977" s="203" t="s">
        <v>5847</v>
      </c>
    </row>
    <row r="978" spans="2:3" x14ac:dyDescent="0.35">
      <c r="B978" s="204" t="s">
        <v>6899</v>
      </c>
      <c r="C978" s="203" t="s">
        <v>5843</v>
      </c>
    </row>
    <row r="979" spans="2:3" x14ac:dyDescent="0.35">
      <c r="B979" s="204" t="s">
        <v>6900</v>
      </c>
      <c r="C979" s="203" t="s">
        <v>5843</v>
      </c>
    </row>
    <row r="980" spans="2:3" x14ac:dyDescent="0.35">
      <c r="B980" s="204" t="s">
        <v>6901</v>
      </c>
      <c r="C980" s="203" t="s">
        <v>5845</v>
      </c>
    </row>
    <row r="981" spans="2:3" x14ac:dyDescent="0.35">
      <c r="B981" s="204" t="s">
        <v>6902</v>
      </c>
      <c r="C981" s="203" t="s">
        <v>5845</v>
      </c>
    </row>
    <row r="982" spans="2:3" x14ac:dyDescent="0.35">
      <c r="B982" s="204" t="s">
        <v>6903</v>
      </c>
      <c r="C982" s="203" t="s">
        <v>5845</v>
      </c>
    </row>
    <row r="983" spans="2:3" x14ac:dyDescent="0.35">
      <c r="B983" s="204" t="s">
        <v>6904</v>
      </c>
      <c r="C983" s="203" t="s">
        <v>5845</v>
      </c>
    </row>
    <row r="984" spans="2:3" x14ac:dyDescent="0.35">
      <c r="B984" s="204" t="s">
        <v>6905</v>
      </c>
      <c r="C984" s="203" t="s">
        <v>5847</v>
      </c>
    </row>
    <row r="985" spans="2:3" x14ac:dyDescent="0.35">
      <c r="B985" s="204" t="s">
        <v>6906</v>
      </c>
      <c r="C985" s="203" t="s">
        <v>5843</v>
      </c>
    </row>
    <row r="986" spans="2:3" x14ac:dyDescent="0.35">
      <c r="B986" s="204" t="s">
        <v>6907</v>
      </c>
      <c r="C986" s="203" t="s">
        <v>5847</v>
      </c>
    </row>
    <row r="987" spans="2:3" x14ac:dyDescent="0.35">
      <c r="B987" s="204" t="s">
        <v>6908</v>
      </c>
      <c r="C987" s="203" t="s">
        <v>5845</v>
      </c>
    </row>
    <row r="988" spans="2:3" x14ac:dyDescent="0.35">
      <c r="B988" s="204" t="s">
        <v>6909</v>
      </c>
      <c r="C988" s="203" t="s">
        <v>5843</v>
      </c>
    </row>
    <row r="989" spans="2:3" x14ac:dyDescent="0.35">
      <c r="B989" s="204" t="s">
        <v>6910</v>
      </c>
      <c r="C989" s="203" t="s">
        <v>5847</v>
      </c>
    </row>
    <row r="990" spans="2:3" x14ac:dyDescent="0.35">
      <c r="B990" s="204" t="s">
        <v>6911</v>
      </c>
      <c r="C990" s="203" t="s">
        <v>5845</v>
      </c>
    </row>
    <row r="991" spans="2:3" x14ac:dyDescent="0.35">
      <c r="B991" s="204" t="s">
        <v>6912</v>
      </c>
      <c r="C991" s="203" t="s">
        <v>5845</v>
      </c>
    </row>
    <row r="992" spans="2:3" x14ac:dyDescent="0.35">
      <c r="B992" s="204" t="s">
        <v>6913</v>
      </c>
      <c r="C992" s="203" t="s">
        <v>5845</v>
      </c>
    </row>
    <row r="993" spans="2:3" x14ac:dyDescent="0.35">
      <c r="B993" s="204" t="s">
        <v>6914</v>
      </c>
      <c r="C993" s="203" t="s">
        <v>5843</v>
      </c>
    </row>
    <row r="994" spans="2:3" x14ac:dyDescent="0.35">
      <c r="B994" s="204" t="s">
        <v>6915</v>
      </c>
      <c r="C994" s="203" t="s">
        <v>5845</v>
      </c>
    </row>
    <row r="995" spans="2:3" x14ac:dyDescent="0.35">
      <c r="B995" s="204" t="s">
        <v>6916</v>
      </c>
      <c r="C995" s="203" t="s">
        <v>5843</v>
      </c>
    </row>
    <row r="996" spans="2:3" x14ac:dyDescent="0.35">
      <c r="B996" s="204" t="s">
        <v>6917</v>
      </c>
      <c r="C996" s="203" t="s">
        <v>5845</v>
      </c>
    </row>
    <row r="997" spans="2:3" x14ac:dyDescent="0.35">
      <c r="B997" s="204" t="s">
        <v>6918</v>
      </c>
      <c r="C997" s="203" t="s">
        <v>5843</v>
      </c>
    </row>
    <row r="998" spans="2:3" x14ac:dyDescent="0.35">
      <c r="B998" s="204" t="s">
        <v>6919</v>
      </c>
      <c r="C998" s="203" t="s">
        <v>5847</v>
      </c>
    </row>
    <row r="999" spans="2:3" x14ac:dyDescent="0.35">
      <c r="B999" s="204" t="s">
        <v>6920</v>
      </c>
      <c r="C999" s="203" t="s">
        <v>5847</v>
      </c>
    </row>
    <row r="1000" spans="2:3" x14ac:dyDescent="0.35">
      <c r="B1000" s="204" t="s">
        <v>6921</v>
      </c>
      <c r="C1000" s="203" t="s">
        <v>5847</v>
      </c>
    </row>
    <row r="1001" spans="2:3" x14ac:dyDescent="0.35">
      <c r="B1001" s="204" t="s">
        <v>6922</v>
      </c>
      <c r="C1001" s="203" t="s">
        <v>5847</v>
      </c>
    </row>
    <row r="1002" spans="2:3" x14ac:dyDescent="0.35">
      <c r="B1002" s="204" t="s">
        <v>6923</v>
      </c>
      <c r="C1002" s="203" t="s">
        <v>5929</v>
      </c>
    </row>
    <row r="1003" spans="2:3" x14ac:dyDescent="0.35">
      <c r="B1003" s="204" t="s">
        <v>6924</v>
      </c>
      <c r="C1003" s="203" t="s">
        <v>5845</v>
      </c>
    </row>
    <row r="1004" spans="2:3" x14ac:dyDescent="0.35">
      <c r="B1004" s="204" t="s">
        <v>6925</v>
      </c>
      <c r="C1004" s="203" t="s">
        <v>5845</v>
      </c>
    </row>
    <row r="1005" spans="2:3" x14ac:dyDescent="0.35">
      <c r="B1005" s="204" t="s">
        <v>6926</v>
      </c>
      <c r="C1005" s="203" t="s">
        <v>5847</v>
      </c>
    </row>
    <row r="1006" spans="2:3" x14ac:dyDescent="0.35">
      <c r="B1006" s="204" t="s">
        <v>6927</v>
      </c>
      <c r="C1006" s="203" t="s">
        <v>5845</v>
      </c>
    </row>
    <row r="1007" spans="2:3" x14ac:dyDescent="0.35">
      <c r="B1007" s="204" t="s">
        <v>6928</v>
      </c>
      <c r="C1007" s="203" t="s">
        <v>5843</v>
      </c>
    </row>
    <row r="1008" spans="2:3" x14ac:dyDescent="0.35">
      <c r="B1008" s="204" t="s">
        <v>6929</v>
      </c>
      <c r="C1008" s="203" t="s">
        <v>5845</v>
      </c>
    </row>
    <row r="1009" spans="2:3" x14ac:dyDescent="0.35">
      <c r="B1009" s="204" t="s">
        <v>6930</v>
      </c>
      <c r="C1009" s="203" t="s">
        <v>5847</v>
      </c>
    </row>
    <row r="1010" spans="2:3" x14ac:dyDescent="0.35">
      <c r="B1010" s="204" t="s">
        <v>6931</v>
      </c>
      <c r="C1010" s="203" t="s">
        <v>5847</v>
      </c>
    </row>
    <row r="1011" spans="2:3" x14ac:dyDescent="0.35">
      <c r="B1011" s="204" t="s">
        <v>6932</v>
      </c>
      <c r="C1011" s="203" t="s">
        <v>5845</v>
      </c>
    </row>
    <row r="1012" spans="2:3" x14ac:dyDescent="0.35">
      <c r="B1012" s="204" t="s">
        <v>6933</v>
      </c>
      <c r="C1012" s="203" t="s">
        <v>5845</v>
      </c>
    </row>
    <row r="1013" spans="2:3" x14ac:dyDescent="0.35">
      <c r="B1013" s="204" t="s">
        <v>6934</v>
      </c>
      <c r="C1013" s="203" t="s">
        <v>5845</v>
      </c>
    </row>
    <row r="1014" spans="2:3" x14ac:dyDescent="0.35">
      <c r="B1014" s="204" t="s">
        <v>6935</v>
      </c>
      <c r="C1014" s="203" t="s">
        <v>5847</v>
      </c>
    </row>
    <row r="1015" spans="2:3" x14ac:dyDescent="0.35">
      <c r="B1015" s="204" t="s">
        <v>6936</v>
      </c>
      <c r="C1015" s="203" t="s">
        <v>5847</v>
      </c>
    </row>
    <row r="1016" spans="2:3" x14ac:dyDescent="0.35">
      <c r="B1016" s="204" t="s">
        <v>6937</v>
      </c>
      <c r="C1016" s="203" t="s">
        <v>5845</v>
      </c>
    </row>
    <row r="1017" spans="2:3" x14ac:dyDescent="0.35">
      <c r="B1017" s="204" t="s">
        <v>6938</v>
      </c>
      <c r="C1017" s="203" t="s">
        <v>5845</v>
      </c>
    </row>
    <row r="1018" spans="2:3" x14ac:dyDescent="0.35">
      <c r="B1018" s="204" t="s">
        <v>6939</v>
      </c>
      <c r="C1018" s="203" t="s">
        <v>5845</v>
      </c>
    </row>
    <row r="1019" spans="2:3" x14ac:dyDescent="0.35">
      <c r="B1019" s="204" t="s">
        <v>6940</v>
      </c>
      <c r="C1019" s="203" t="s">
        <v>5845</v>
      </c>
    </row>
    <row r="1020" spans="2:3" x14ac:dyDescent="0.35">
      <c r="B1020" s="204" t="s">
        <v>6941</v>
      </c>
      <c r="C1020" s="203" t="s">
        <v>5847</v>
      </c>
    </row>
    <row r="1021" spans="2:3" x14ac:dyDescent="0.35">
      <c r="B1021" s="204" t="s">
        <v>6942</v>
      </c>
      <c r="C1021" s="203" t="s">
        <v>5845</v>
      </c>
    </row>
    <row r="1022" spans="2:3" x14ac:dyDescent="0.35">
      <c r="B1022" s="204" t="s">
        <v>6943</v>
      </c>
      <c r="C1022" s="203" t="s">
        <v>5845</v>
      </c>
    </row>
    <row r="1023" spans="2:3" x14ac:dyDescent="0.35">
      <c r="B1023" s="204" t="s">
        <v>6944</v>
      </c>
      <c r="C1023" s="203" t="s">
        <v>5847</v>
      </c>
    </row>
    <row r="1024" spans="2:3" x14ac:dyDescent="0.35">
      <c r="B1024" s="204" t="s">
        <v>6945</v>
      </c>
      <c r="C1024" s="203" t="s">
        <v>5847</v>
      </c>
    </row>
    <row r="1025" spans="2:3" x14ac:dyDescent="0.35">
      <c r="B1025" s="204" t="s">
        <v>6946</v>
      </c>
      <c r="C1025" s="203" t="s">
        <v>5843</v>
      </c>
    </row>
    <row r="1026" spans="2:3" x14ac:dyDescent="0.35">
      <c r="B1026" s="204" t="s">
        <v>6947</v>
      </c>
      <c r="C1026" s="203" t="s">
        <v>5843</v>
      </c>
    </row>
    <row r="1027" spans="2:3" x14ac:dyDescent="0.35">
      <c r="B1027" s="204" t="s">
        <v>6948</v>
      </c>
      <c r="C1027" s="203" t="s">
        <v>5843</v>
      </c>
    </row>
    <row r="1028" spans="2:3" x14ac:dyDescent="0.35">
      <c r="B1028" s="204" t="s">
        <v>6949</v>
      </c>
      <c r="C1028" s="203" t="s">
        <v>5843</v>
      </c>
    </row>
    <row r="1029" spans="2:3" x14ac:dyDescent="0.35">
      <c r="B1029" s="204" t="s">
        <v>6950</v>
      </c>
      <c r="C1029" s="203" t="s">
        <v>5845</v>
      </c>
    </row>
    <row r="1030" spans="2:3" x14ac:dyDescent="0.35">
      <c r="B1030" s="204" t="s">
        <v>6951</v>
      </c>
      <c r="C1030" s="203" t="s">
        <v>5847</v>
      </c>
    </row>
    <row r="1031" spans="2:3" x14ac:dyDescent="0.35">
      <c r="B1031" s="204" t="s">
        <v>6952</v>
      </c>
      <c r="C1031" s="203" t="s">
        <v>5845</v>
      </c>
    </row>
    <row r="1032" spans="2:3" x14ac:dyDescent="0.35">
      <c r="B1032" s="204" t="s">
        <v>6953</v>
      </c>
      <c r="C1032" s="203" t="s">
        <v>5845</v>
      </c>
    </row>
    <row r="1033" spans="2:3" x14ac:dyDescent="0.35">
      <c r="B1033" s="204" t="s">
        <v>6954</v>
      </c>
      <c r="C1033" s="203" t="s">
        <v>5845</v>
      </c>
    </row>
    <row r="1034" spans="2:3" x14ac:dyDescent="0.35">
      <c r="B1034" s="204" t="s">
        <v>6955</v>
      </c>
      <c r="C1034" s="203" t="s">
        <v>5845</v>
      </c>
    </row>
    <row r="1035" spans="2:3" x14ac:dyDescent="0.35">
      <c r="B1035" s="204" t="s">
        <v>6956</v>
      </c>
      <c r="C1035" s="203" t="s">
        <v>5845</v>
      </c>
    </row>
    <row r="1036" spans="2:3" x14ac:dyDescent="0.35">
      <c r="B1036" s="204" t="s">
        <v>6957</v>
      </c>
      <c r="C1036" s="203" t="s">
        <v>5845</v>
      </c>
    </row>
    <row r="1037" spans="2:3" x14ac:dyDescent="0.35">
      <c r="B1037" s="204" t="s">
        <v>6958</v>
      </c>
      <c r="C1037" s="203" t="s">
        <v>5847</v>
      </c>
    </row>
    <row r="1038" spans="2:3" x14ac:dyDescent="0.35">
      <c r="B1038" s="204" t="s">
        <v>6959</v>
      </c>
      <c r="C1038" s="203" t="s">
        <v>5847</v>
      </c>
    </row>
    <row r="1039" spans="2:3" x14ac:dyDescent="0.35">
      <c r="B1039" s="204" t="s">
        <v>6960</v>
      </c>
      <c r="C1039" s="203" t="s">
        <v>5847</v>
      </c>
    </row>
    <row r="1040" spans="2:3" x14ac:dyDescent="0.35">
      <c r="B1040" s="204" t="s">
        <v>6961</v>
      </c>
      <c r="C1040" s="203" t="s">
        <v>5847</v>
      </c>
    </row>
    <row r="1041" spans="2:3" x14ac:dyDescent="0.35">
      <c r="B1041" s="204" t="s">
        <v>6962</v>
      </c>
      <c r="C1041" s="203" t="s">
        <v>5843</v>
      </c>
    </row>
    <row r="1042" spans="2:3" x14ac:dyDescent="0.35">
      <c r="B1042" s="204" t="s">
        <v>6963</v>
      </c>
      <c r="C1042" s="203" t="s">
        <v>5847</v>
      </c>
    </row>
    <row r="1043" spans="2:3" x14ac:dyDescent="0.35">
      <c r="B1043" s="204" t="s">
        <v>6964</v>
      </c>
      <c r="C1043" s="203" t="s">
        <v>5845</v>
      </c>
    </row>
    <row r="1044" spans="2:3" x14ac:dyDescent="0.35">
      <c r="B1044" s="204" t="s">
        <v>6965</v>
      </c>
      <c r="C1044" s="203" t="s">
        <v>5843</v>
      </c>
    </row>
    <row r="1045" spans="2:3" x14ac:dyDescent="0.35">
      <c r="B1045" s="204" t="s">
        <v>6966</v>
      </c>
      <c r="C1045" s="203" t="s">
        <v>5845</v>
      </c>
    </row>
    <row r="1046" spans="2:3" x14ac:dyDescent="0.35">
      <c r="B1046" s="204" t="s">
        <v>6967</v>
      </c>
      <c r="C1046" s="203" t="s">
        <v>5845</v>
      </c>
    </row>
    <row r="1047" spans="2:3" x14ac:dyDescent="0.35">
      <c r="B1047" s="204" t="s">
        <v>6968</v>
      </c>
      <c r="C1047" s="203" t="s">
        <v>5847</v>
      </c>
    </row>
    <row r="1048" spans="2:3" x14ac:dyDescent="0.35">
      <c r="B1048" s="204" t="s">
        <v>6969</v>
      </c>
      <c r="C1048" s="203" t="s">
        <v>5845</v>
      </c>
    </row>
    <row r="1049" spans="2:3" x14ac:dyDescent="0.35">
      <c r="B1049" s="204" t="s">
        <v>6970</v>
      </c>
      <c r="C1049" s="203" t="s">
        <v>5845</v>
      </c>
    </row>
    <row r="1050" spans="2:3" x14ac:dyDescent="0.35">
      <c r="B1050" s="204" t="s">
        <v>3544</v>
      </c>
      <c r="C1050" s="203" t="s">
        <v>5845</v>
      </c>
    </row>
    <row r="1051" spans="2:3" x14ac:dyDescent="0.35">
      <c r="B1051" s="204" t="s">
        <v>6971</v>
      </c>
      <c r="C1051" s="203" t="s">
        <v>5847</v>
      </c>
    </row>
    <row r="1052" spans="2:3" x14ac:dyDescent="0.35">
      <c r="B1052" s="204" t="s">
        <v>6972</v>
      </c>
      <c r="C1052" s="203" t="s">
        <v>5845</v>
      </c>
    </row>
    <row r="1053" spans="2:3" x14ac:dyDescent="0.35">
      <c r="B1053" s="204" t="s">
        <v>6973</v>
      </c>
      <c r="C1053" s="203" t="s">
        <v>5845</v>
      </c>
    </row>
    <row r="1054" spans="2:3" x14ac:dyDescent="0.35">
      <c r="B1054" s="204" t="s">
        <v>6974</v>
      </c>
      <c r="C1054" s="203" t="s">
        <v>5845</v>
      </c>
    </row>
    <row r="1055" spans="2:3" x14ac:dyDescent="0.35">
      <c r="B1055" s="204" t="s">
        <v>6975</v>
      </c>
      <c r="C1055" s="203" t="s">
        <v>5845</v>
      </c>
    </row>
    <row r="1056" spans="2:3" x14ac:dyDescent="0.35">
      <c r="B1056" s="204" t="s">
        <v>6976</v>
      </c>
      <c r="C1056" s="203" t="s">
        <v>5845</v>
      </c>
    </row>
    <row r="1057" spans="2:3" x14ac:dyDescent="0.35">
      <c r="B1057" s="204" t="s">
        <v>6977</v>
      </c>
      <c r="C1057" s="203" t="s">
        <v>5847</v>
      </c>
    </row>
    <row r="1058" spans="2:3" x14ac:dyDescent="0.35">
      <c r="B1058" s="204" t="s">
        <v>6978</v>
      </c>
      <c r="C1058" s="203" t="s">
        <v>5845</v>
      </c>
    </row>
    <row r="1059" spans="2:3" x14ac:dyDescent="0.35">
      <c r="B1059" s="204" t="s">
        <v>6979</v>
      </c>
      <c r="C1059" s="203" t="s">
        <v>5845</v>
      </c>
    </row>
    <row r="1060" spans="2:3" x14ac:dyDescent="0.35">
      <c r="B1060" s="204" t="s">
        <v>6980</v>
      </c>
      <c r="C1060" s="203" t="s">
        <v>5847</v>
      </c>
    </row>
    <row r="1061" spans="2:3" x14ac:dyDescent="0.35">
      <c r="B1061" s="204" t="s">
        <v>6981</v>
      </c>
      <c r="C1061" s="203" t="s">
        <v>5845</v>
      </c>
    </row>
    <row r="1062" spans="2:3" x14ac:dyDescent="0.35">
      <c r="B1062" s="204" t="s">
        <v>6982</v>
      </c>
      <c r="C1062" s="203" t="s">
        <v>5847</v>
      </c>
    </row>
    <row r="1063" spans="2:3" x14ac:dyDescent="0.35">
      <c r="B1063" s="204" t="s">
        <v>6983</v>
      </c>
      <c r="C1063" s="203" t="s">
        <v>5845</v>
      </c>
    </row>
    <row r="1064" spans="2:3" x14ac:dyDescent="0.35">
      <c r="B1064" s="204" t="s">
        <v>6984</v>
      </c>
      <c r="C1064" s="203" t="s">
        <v>5847</v>
      </c>
    </row>
    <row r="1065" spans="2:3" x14ac:dyDescent="0.35">
      <c r="B1065" s="204" t="s">
        <v>6985</v>
      </c>
      <c r="C1065" s="203" t="s">
        <v>5845</v>
      </c>
    </row>
    <row r="1066" spans="2:3" x14ac:dyDescent="0.35">
      <c r="B1066" s="204" t="s">
        <v>6986</v>
      </c>
      <c r="C1066" s="203" t="s">
        <v>5843</v>
      </c>
    </row>
    <row r="1067" spans="2:3" x14ac:dyDescent="0.35">
      <c r="B1067" s="204" t="s">
        <v>6987</v>
      </c>
      <c r="C1067" s="203" t="s">
        <v>5845</v>
      </c>
    </row>
    <row r="1068" spans="2:3" x14ac:dyDescent="0.35">
      <c r="B1068" s="204" t="s">
        <v>6988</v>
      </c>
      <c r="C1068" s="203" t="s">
        <v>5843</v>
      </c>
    </row>
    <row r="1069" spans="2:3" x14ac:dyDescent="0.35">
      <c r="B1069" s="204" t="s">
        <v>6989</v>
      </c>
      <c r="C1069" s="203" t="s">
        <v>5847</v>
      </c>
    </row>
    <row r="1070" spans="2:3" x14ac:dyDescent="0.35">
      <c r="B1070" s="204" t="s">
        <v>6990</v>
      </c>
      <c r="C1070" s="203" t="s">
        <v>5843</v>
      </c>
    </row>
    <row r="1071" spans="2:3" x14ac:dyDescent="0.35">
      <c r="B1071" s="204" t="s">
        <v>6991</v>
      </c>
      <c r="C1071" s="203" t="s">
        <v>5847</v>
      </c>
    </row>
    <row r="1072" spans="2:3" x14ac:dyDescent="0.35">
      <c r="B1072" s="204" t="s">
        <v>6992</v>
      </c>
      <c r="C1072" s="203" t="s">
        <v>5843</v>
      </c>
    </row>
    <row r="1073" spans="2:3" x14ac:dyDescent="0.35">
      <c r="B1073" s="204" t="s">
        <v>6993</v>
      </c>
      <c r="C1073" s="203" t="s">
        <v>5843</v>
      </c>
    </row>
    <row r="1074" spans="2:3" x14ac:dyDescent="0.35">
      <c r="B1074" s="204" t="s">
        <v>6994</v>
      </c>
      <c r="C1074" s="203" t="s">
        <v>5843</v>
      </c>
    </row>
    <row r="1075" spans="2:3" x14ac:dyDescent="0.35">
      <c r="B1075" s="204" t="s">
        <v>6995</v>
      </c>
      <c r="C1075" s="203" t="s">
        <v>5843</v>
      </c>
    </row>
    <row r="1076" spans="2:3" x14ac:dyDescent="0.35">
      <c r="B1076" s="204" t="s">
        <v>6996</v>
      </c>
      <c r="C1076" s="203" t="s">
        <v>5843</v>
      </c>
    </row>
    <row r="1077" spans="2:3" x14ac:dyDescent="0.35">
      <c r="B1077" s="204" t="s">
        <v>6997</v>
      </c>
      <c r="C1077" s="203" t="s">
        <v>5845</v>
      </c>
    </row>
    <row r="1078" spans="2:3" x14ac:dyDescent="0.35">
      <c r="B1078" s="204" t="s">
        <v>6998</v>
      </c>
      <c r="C1078" s="203" t="s">
        <v>5847</v>
      </c>
    </row>
    <row r="1079" spans="2:3" x14ac:dyDescent="0.35">
      <c r="B1079" s="204" t="s">
        <v>6999</v>
      </c>
      <c r="C1079" s="203" t="s">
        <v>5847</v>
      </c>
    </row>
    <row r="1080" spans="2:3" x14ac:dyDescent="0.35">
      <c r="B1080" s="204" t="s">
        <v>7000</v>
      </c>
      <c r="C1080" s="203" t="s">
        <v>5843</v>
      </c>
    </row>
    <row r="1081" spans="2:3" x14ac:dyDescent="0.35">
      <c r="B1081" s="204" t="s">
        <v>7001</v>
      </c>
      <c r="C1081" s="203" t="s">
        <v>5847</v>
      </c>
    </row>
    <row r="1082" spans="2:3" x14ac:dyDescent="0.35">
      <c r="B1082" s="204" t="s">
        <v>7002</v>
      </c>
      <c r="C1082" s="203" t="s">
        <v>5847</v>
      </c>
    </row>
    <row r="1083" spans="2:3" x14ac:dyDescent="0.35">
      <c r="B1083" s="204" t="s">
        <v>7003</v>
      </c>
      <c r="C1083" s="203" t="s">
        <v>5845</v>
      </c>
    </row>
    <row r="1084" spans="2:3" x14ac:dyDescent="0.35">
      <c r="B1084" s="204" t="s">
        <v>7004</v>
      </c>
      <c r="C1084" s="203" t="s">
        <v>5847</v>
      </c>
    </row>
    <row r="1085" spans="2:3" x14ac:dyDescent="0.35">
      <c r="B1085" s="204" t="s">
        <v>7005</v>
      </c>
      <c r="C1085" s="203" t="s">
        <v>5845</v>
      </c>
    </row>
    <row r="1086" spans="2:3" x14ac:dyDescent="0.35">
      <c r="B1086" s="204" t="s">
        <v>7006</v>
      </c>
      <c r="C1086" s="203" t="s">
        <v>5847</v>
      </c>
    </row>
    <row r="1087" spans="2:3" x14ac:dyDescent="0.35">
      <c r="B1087" s="204" t="s">
        <v>7007</v>
      </c>
      <c r="C1087" s="203" t="s">
        <v>5847</v>
      </c>
    </row>
    <row r="1088" spans="2:3" x14ac:dyDescent="0.35">
      <c r="B1088" s="204" t="s">
        <v>7008</v>
      </c>
      <c r="C1088" s="203" t="s">
        <v>5847</v>
      </c>
    </row>
    <row r="1089" spans="2:3" x14ac:dyDescent="0.35">
      <c r="B1089" s="204" t="s">
        <v>7009</v>
      </c>
      <c r="C1089" s="203" t="s">
        <v>5847</v>
      </c>
    </row>
    <row r="1090" spans="2:3" x14ac:dyDescent="0.35">
      <c r="B1090" s="204" t="s">
        <v>7010</v>
      </c>
      <c r="C1090" s="203" t="s">
        <v>5845</v>
      </c>
    </row>
    <row r="1091" spans="2:3" x14ac:dyDescent="0.35">
      <c r="B1091" s="204" t="s">
        <v>7011</v>
      </c>
      <c r="C1091" s="203" t="s">
        <v>5843</v>
      </c>
    </row>
    <row r="1092" spans="2:3" x14ac:dyDescent="0.35">
      <c r="B1092" s="204" t="s">
        <v>7012</v>
      </c>
      <c r="C1092" s="203" t="s">
        <v>5845</v>
      </c>
    </row>
    <row r="1093" spans="2:3" x14ac:dyDescent="0.35">
      <c r="B1093" s="204" t="s">
        <v>7013</v>
      </c>
      <c r="C1093" s="203" t="s">
        <v>5847</v>
      </c>
    </row>
    <row r="1094" spans="2:3" x14ac:dyDescent="0.35">
      <c r="B1094" s="204" t="s">
        <v>7014</v>
      </c>
      <c r="C1094" s="203" t="s">
        <v>5845</v>
      </c>
    </row>
    <row r="1095" spans="2:3" x14ac:dyDescent="0.35">
      <c r="B1095" s="204" t="s">
        <v>7015</v>
      </c>
      <c r="C1095" s="203" t="s">
        <v>5845</v>
      </c>
    </row>
    <row r="1096" spans="2:3" x14ac:dyDescent="0.35">
      <c r="B1096" s="204" t="s">
        <v>7016</v>
      </c>
      <c r="C1096" s="203" t="s">
        <v>5847</v>
      </c>
    </row>
    <row r="1097" spans="2:3" x14ac:dyDescent="0.35">
      <c r="B1097" s="204" t="s">
        <v>7017</v>
      </c>
      <c r="C1097" s="203" t="s">
        <v>5845</v>
      </c>
    </row>
    <row r="1098" spans="2:3" x14ac:dyDescent="0.35">
      <c r="B1098" s="204" t="s">
        <v>7018</v>
      </c>
      <c r="C1098" s="203" t="s">
        <v>5845</v>
      </c>
    </row>
    <row r="1099" spans="2:3" x14ac:dyDescent="0.35">
      <c r="B1099" s="204" t="s">
        <v>7019</v>
      </c>
      <c r="C1099" s="203" t="s">
        <v>5845</v>
      </c>
    </row>
    <row r="1100" spans="2:3" x14ac:dyDescent="0.35">
      <c r="B1100" s="204" t="s">
        <v>7020</v>
      </c>
      <c r="C1100" s="203" t="s">
        <v>5845</v>
      </c>
    </row>
    <row r="1101" spans="2:3" x14ac:dyDescent="0.35">
      <c r="B1101" s="204" t="s">
        <v>7021</v>
      </c>
      <c r="C1101" s="203" t="s">
        <v>5843</v>
      </c>
    </row>
    <row r="1102" spans="2:3" x14ac:dyDescent="0.35">
      <c r="B1102" s="204" t="s">
        <v>7022</v>
      </c>
      <c r="C1102" s="203" t="s">
        <v>5929</v>
      </c>
    </row>
    <row r="1103" spans="2:3" x14ac:dyDescent="0.35">
      <c r="B1103" s="204" t="s">
        <v>7023</v>
      </c>
      <c r="C1103" s="203" t="s">
        <v>5847</v>
      </c>
    </row>
    <row r="1104" spans="2:3" x14ac:dyDescent="0.35">
      <c r="B1104" s="204" t="s">
        <v>7024</v>
      </c>
      <c r="C1104" s="203" t="s">
        <v>5843</v>
      </c>
    </row>
    <row r="1105" spans="2:3" x14ac:dyDescent="0.35">
      <c r="B1105" s="204" t="s">
        <v>7025</v>
      </c>
      <c r="C1105" s="203" t="s">
        <v>5847</v>
      </c>
    </row>
    <row r="1106" spans="2:3" x14ac:dyDescent="0.35">
      <c r="B1106" s="204" t="s">
        <v>7026</v>
      </c>
      <c r="C1106" s="203" t="s">
        <v>5843</v>
      </c>
    </row>
    <row r="1107" spans="2:3" x14ac:dyDescent="0.35">
      <c r="B1107" s="204" t="s">
        <v>7027</v>
      </c>
      <c r="C1107" s="203" t="s">
        <v>5845</v>
      </c>
    </row>
    <row r="1108" spans="2:3" x14ac:dyDescent="0.35">
      <c r="B1108" s="204" t="s">
        <v>7028</v>
      </c>
      <c r="C1108" s="203" t="s">
        <v>5843</v>
      </c>
    </row>
    <row r="1109" spans="2:3" x14ac:dyDescent="0.35">
      <c r="B1109" s="204" t="s">
        <v>7029</v>
      </c>
      <c r="C1109" s="203" t="s">
        <v>5845</v>
      </c>
    </row>
    <row r="1110" spans="2:3" x14ac:dyDescent="0.35">
      <c r="B1110" s="204" t="s">
        <v>7030</v>
      </c>
      <c r="C1110" s="203" t="s">
        <v>5843</v>
      </c>
    </row>
    <row r="1111" spans="2:3" x14ac:dyDescent="0.35">
      <c r="B1111" s="204" t="s">
        <v>7031</v>
      </c>
      <c r="C1111" s="203" t="s">
        <v>5845</v>
      </c>
    </row>
    <row r="1112" spans="2:3" x14ac:dyDescent="0.35">
      <c r="B1112" s="204" t="s">
        <v>7032</v>
      </c>
      <c r="C1112" s="203" t="s">
        <v>5847</v>
      </c>
    </row>
    <row r="1113" spans="2:3" x14ac:dyDescent="0.35">
      <c r="B1113" s="204" t="s">
        <v>7033</v>
      </c>
      <c r="C1113" s="203" t="s">
        <v>5847</v>
      </c>
    </row>
    <row r="1114" spans="2:3" x14ac:dyDescent="0.35">
      <c r="B1114" s="204" t="s">
        <v>7034</v>
      </c>
      <c r="C1114" s="203" t="s">
        <v>5847</v>
      </c>
    </row>
    <row r="1115" spans="2:3" x14ac:dyDescent="0.35">
      <c r="B1115" s="204" t="s">
        <v>7035</v>
      </c>
      <c r="C1115" s="203" t="s">
        <v>5847</v>
      </c>
    </row>
    <row r="1116" spans="2:3" x14ac:dyDescent="0.35">
      <c r="B1116" s="204" t="s">
        <v>7036</v>
      </c>
      <c r="C1116" s="203" t="s">
        <v>5845</v>
      </c>
    </row>
    <row r="1117" spans="2:3" x14ac:dyDescent="0.35">
      <c r="B1117" s="204" t="s">
        <v>7037</v>
      </c>
      <c r="C1117" s="203" t="s">
        <v>5843</v>
      </c>
    </row>
    <row r="1118" spans="2:3" x14ac:dyDescent="0.35">
      <c r="B1118" s="204" t="s">
        <v>7038</v>
      </c>
      <c r="C1118" s="203" t="s">
        <v>5843</v>
      </c>
    </row>
    <row r="1119" spans="2:3" x14ac:dyDescent="0.35">
      <c r="B1119" s="204" t="s">
        <v>7039</v>
      </c>
      <c r="C1119" s="203" t="s">
        <v>5843</v>
      </c>
    </row>
    <row r="1120" spans="2:3" x14ac:dyDescent="0.35">
      <c r="B1120" s="204" t="s">
        <v>7040</v>
      </c>
      <c r="C1120" s="203" t="s">
        <v>5843</v>
      </c>
    </row>
    <row r="1121" spans="2:3" x14ac:dyDescent="0.35">
      <c r="B1121" s="204" t="s">
        <v>7041</v>
      </c>
      <c r="C1121" s="203" t="s">
        <v>5843</v>
      </c>
    </row>
    <row r="1122" spans="2:3" x14ac:dyDescent="0.35">
      <c r="B1122" s="204" t="s">
        <v>7042</v>
      </c>
      <c r="C1122" s="203" t="s">
        <v>5847</v>
      </c>
    </row>
    <row r="1123" spans="2:3" x14ac:dyDescent="0.35">
      <c r="B1123" s="204" t="s">
        <v>7043</v>
      </c>
      <c r="C1123" s="203" t="s">
        <v>5847</v>
      </c>
    </row>
    <row r="1124" spans="2:3" x14ac:dyDescent="0.35">
      <c r="B1124" s="204" t="s">
        <v>7044</v>
      </c>
      <c r="C1124" s="203" t="s">
        <v>5843</v>
      </c>
    </row>
    <row r="1125" spans="2:3" x14ac:dyDescent="0.35">
      <c r="B1125" s="204" t="s">
        <v>7045</v>
      </c>
      <c r="C1125" s="203" t="s">
        <v>5847</v>
      </c>
    </row>
    <row r="1126" spans="2:3" x14ac:dyDescent="0.35">
      <c r="B1126" s="204" t="s">
        <v>7046</v>
      </c>
      <c r="C1126" s="203" t="s">
        <v>5845</v>
      </c>
    </row>
    <row r="1127" spans="2:3" x14ac:dyDescent="0.35">
      <c r="B1127" s="204" t="s">
        <v>7047</v>
      </c>
      <c r="C1127" s="203" t="s">
        <v>5845</v>
      </c>
    </row>
    <row r="1128" spans="2:3" x14ac:dyDescent="0.35">
      <c r="B1128" s="204" t="s">
        <v>7048</v>
      </c>
      <c r="C1128" s="203" t="s">
        <v>5847</v>
      </c>
    </row>
    <row r="1129" spans="2:3" x14ac:dyDescent="0.35">
      <c r="B1129" s="204" t="s">
        <v>7049</v>
      </c>
      <c r="C1129" s="203" t="s">
        <v>5847</v>
      </c>
    </row>
    <row r="1130" spans="2:3" x14ac:dyDescent="0.35">
      <c r="B1130" s="204" t="s">
        <v>7050</v>
      </c>
      <c r="C1130" s="203" t="s">
        <v>5845</v>
      </c>
    </row>
    <row r="1131" spans="2:3" x14ac:dyDescent="0.35">
      <c r="B1131" s="204" t="s">
        <v>7051</v>
      </c>
      <c r="C1131" s="203" t="s">
        <v>5847</v>
      </c>
    </row>
    <row r="1132" spans="2:3" x14ac:dyDescent="0.35">
      <c r="B1132" s="204" t="s">
        <v>7052</v>
      </c>
      <c r="C1132" s="203" t="s">
        <v>5843</v>
      </c>
    </row>
    <row r="1133" spans="2:3" x14ac:dyDescent="0.35">
      <c r="B1133" s="204" t="s">
        <v>7053</v>
      </c>
      <c r="C1133" s="203" t="s">
        <v>5843</v>
      </c>
    </row>
    <row r="1134" spans="2:3" x14ac:dyDescent="0.35">
      <c r="B1134" s="204" t="s">
        <v>7054</v>
      </c>
      <c r="C1134" s="203" t="s">
        <v>5847</v>
      </c>
    </row>
    <row r="1135" spans="2:3" x14ac:dyDescent="0.35">
      <c r="B1135" s="204" t="s">
        <v>7055</v>
      </c>
      <c r="C1135" s="203" t="s">
        <v>5845</v>
      </c>
    </row>
    <row r="1136" spans="2:3" x14ac:dyDescent="0.35">
      <c r="B1136" s="204" t="s">
        <v>7056</v>
      </c>
      <c r="C1136" s="203" t="s">
        <v>5843</v>
      </c>
    </row>
    <row r="1137" spans="2:3" x14ac:dyDescent="0.35">
      <c r="B1137" s="204" t="s">
        <v>7057</v>
      </c>
      <c r="C1137" s="203" t="s">
        <v>5847</v>
      </c>
    </row>
    <row r="1138" spans="2:3" x14ac:dyDescent="0.35">
      <c r="B1138" s="204" t="s">
        <v>7058</v>
      </c>
      <c r="C1138" s="203" t="s">
        <v>5847</v>
      </c>
    </row>
    <row r="1139" spans="2:3" x14ac:dyDescent="0.35">
      <c r="B1139" s="204" t="s">
        <v>7059</v>
      </c>
      <c r="C1139" s="203" t="s">
        <v>5847</v>
      </c>
    </row>
    <row r="1140" spans="2:3" x14ac:dyDescent="0.35">
      <c r="B1140" s="204" t="s">
        <v>7060</v>
      </c>
      <c r="C1140" s="203" t="s">
        <v>5847</v>
      </c>
    </row>
    <row r="1141" spans="2:3" x14ac:dyDescent="0.35">
      <c r="B1141" s="204" t="s">
        <v>3784</v>
      </c>
      <c r="C1141" s="203" t="s">
        <v>5847</v>
      </c>
    </row>
    <row r="1142" spans="2:3" x14ac:dyDescent="0.35">
      <c r="B1142" s="204" t="s">
        <v>7061</v>
      </c>
      <c r="C1142" s="203" t="s">
        <v>5845</v>
      </c>
    </row>
    <row r="1143" spans="2:3" x14ac:dyDescent="0.35">
      <c r="B1143" s="204" t="s">
        <v>7062</v>
      </c>
      <c r="C1143" s="203" t="s">
        <v>5843</v>
      </c>
    </row>
    <row r="1144" spans="2:3" x14ac:dyDescent="0.35">
      <c r="B1144" s="204" t="s">
        <v>7063</v>
      </c>
      <c r="C1144" s="203" t="s">
        <v>5847</v>
      </c>
    </row>
    <row r="1145" spans="2:3" x14ac:dyDescent="0.35">
      <c r="B1145" s="204" t="s">
        <v>7064</v>
      </c>
      <c r="C1145" s="203" t="s">
        <v>5847</v>
      </c>
    </row>
    <row r="1146" spans="2:3" x14ac:dyDescent="0.35">
      <c r="B1146" s="204" t="s">
        <v>7065</v>
      </c>
      <c r="C1146" s="203" t="s">
        <v>6404</v>
      </c>
    </row>
    <row r="1147" spans="2:3" x14ac:dyDescent="0.35">
      <c r="B1147" s="204" t="s">
        <v>7066</v>
      </c>
      <c r="C1147" s="203" t="s">
        <v>5847</v>
      </c>
    </row>
    <row r="1148" spans="2:3" x14ac:dyDescent="0.35">
      <c r="B1148" s="204" t="s">
        <v>7067</v>
      </c>
      <c r="C1148" s="203" t="s">
        <v>5929</v>
      </c>
    </row>
    <row r="1149" spans="2:3" x14ac:dyDescent="0.35">
      <c r="B1149" s="204" t="s">
        <v>7068</v>
      </c>
      <c r="C1149" s="203" t="s">
        <v>5847</v>
      </c>
    </row>
    <row r="1150" spans="2:3" x14ac:dyDescent="0.35">
      <c r="B1150" s="204" t="s">
        <v>7069</v>
      </c>
      <c r="C1150" s="203" t="s">
        <v>5847</v>
      </c>
    </row>
    <row r="1151" spans="2:3" x14ac:dyDescent="0.35">
      <c r="B1151" s="204" t="s">
        <v>7070</v>
      </c>
      <c r="C1151" s="203" t="s">
        <v>5845</v>
      </c>
    </row>
    <row r="1152" spans="2:3" x14ac:dyDescent="0.35">
      <c r="B1152" s="204" t="s">
        <v>7071</v>
      </c>
      <c r="C1152" s="203" t="s">
        <v>5847</v>
      </c>
    </row>
    <row r="1153" spans="2:3" x14ac:dyDescent="0.35">
      <c r="B1153" s="204" t="s">
        <v>7072</v>
      </c>
      <c r="C1153" s="203" t="s">
        <v>5929</v>
      </c>
    </row>
    <row r="1154" spans="2:3" x14ac:dyDescent="0.35">
      <c r="B1154" s="204" t="s">
        <v>7073</v>
      </c>
      <c r="C1154" s="203" t="s">
        <v>5929</v>
      </c>
    </row>
    <row r="1155" spans="2:3" x14ac:dyDescent="0.35">
      <c r="B1155" s="204" t="s">
        <v>7074</v>
      </c>
      <c r="C1155" s="203" t="s">
        <v>5845</v>
      </c>
    </row>
    <row r="1156" spans="2:3" x14ac:dyDescent="0.35">
      <c r="B1156" s="204" t="s">
        <v>7075</v>
      </c>
      <c r="C1156" s="203" t="s">
        <v>5847</v>
      </c>
    </row>
    <row r="1157" spans="2:3" x14ac:dyDescent="0.35">
      <c r="B1157" s="204" t="s">
        <v>7076</v>
      </c>
      <c r="C1157" s="203" t="s">
        <v>5845</v>
      </c>
    </row>
    <row r="1158" spans="2:3" x14ac:dyDescent="0.35">
      <c r="B1158" s="204" t="s">
        <v>7077</v>
      </c>
      <c r="C1158" s="203" t="s">
        <v>5845</v>
      </c>
    </row>
    <row r="1159" spans="2:3" x14ac:dyDescent="0.35">
      <c r="B1159" s="204" t="s">
        <v>7078</v>
      </c>
      <c r="C1159" s="203" t="s">
        <v>5843</v>
      </c>
    </row>
    <row r="1160" spans="2:3" x14ac:dyDescent="0.35">
      <c r="B1160" s="204" t="s">
        <v>7079</v>
      </c>
      <c r="C1160" s="203" t="s">
        <v>5847</v>
      </c>
    </row>
    <row r="1161" spans="2:3" x14ac:dyDescent="0.35">
      <c r="B1161" s="204" t="s">
        <v>7080</v>
      </c>
      <c r="C1161" s="203" t="s">
        <v>5929</v>
      </c>
    </row>
    <row r="1162" spans="2:3" x14ac:dyDescent="0.35">
      <c r="B1162" s="204" t="s">
        <v>7081</v>
      </c>
      <c r="C1162" s="203" t="s">
        <v>5845</v>
      </c>
    </row>
    <row r="1163" spans="2:3" x14ac:dyDescent="0.35">
      <c r="B1163" s="204" t="s">
        <v>7082</v>
      </c>
      <c r="C1163" s="203" t="s">
        <v>5929</v>
      </c>
    </row>
    <row r="1164" spans="2:3" x14ac:dyDescent="0.35">
      <c r="B1164" s="204" t="s">
        <v>7083</v>
      </c>
      <c r="C1164" s="203" t="s">
        <v>5845</v>
      </c>
    </row>
    <row r="1165" spans="2:3" x14ac:dyDescent="0.35">
      <c r="B1165" s="204" t="s">
        <v>7084</v>
      </c>
      <c r="C1165" s="203" t="s">
        <v>5843</v>
      </c>
    </row>
    <row r="1166" spans="2:3" x14ac:dyDescent="0.35">
      <c r="B1166" s="204" t="s">
        <v>7085</v>
      </c>
      <c r="C1166" s="203" t="s">
        <v>5843</v>
      </c>
    </row>
    <row r="1167" spans="2:3" x14ac:dyDescent="0.35">
      <c r="B1167" s="204" t="s">
        <v>7086</v>
      </c>
      <c r="C1167" s="203" t="s">
        <v>5847</v>
      </c>
    </row>
    <row r="1168" spans="2:3" x14ac:dyDescent="0.35">
      <c r="B1168" s="204" t="s">
        <v>7087</v>
      </c>
      <c r="C1168" s="203" t="s">
        <v>5847</v>
      </c>
    </row>
    <row r="1169" spans="2:3" x14ac:dyDescent="0.35">
      <c r="B1169" s="204" t="s">
        <v>7088</v>
      </c>
      <c r="C1169" s="203" t="s">
        <v>5845</v>
      </c>
    </row>
    <row r="1170" spans="2:3" x14ac:dyDescent="0.35">
      <c r="B1170" s="204" t="s">
        <v>7089</v>
      </c>
      <c r="C1170" s="203" t="s">
        <v>5845</v>
      </c>
    </row>
    <row r="1171" spans="2:3" x14ac:dyDescent="0.35">
      <c r="B1171" s="204" t="s">
        <v>7090</v>
      </c>
      <c r="C1171" s="203" t="s">
        <v>5845</v>
      </c>
    </row>
    <row r="1172" spans="2:3" x14ac:dyDescent="0.35">
      <c r="B1172" s="204" t="s">
        <v>7091</v>
      </c>
      <c r="C1172" s="203" t="s">
        <v>5847</v>
      </c>
    </row>
    <row r="1173" spans="2:3" x14ac:dyDescent="0.35">
      <c r="B1173" s="204" t="s">
        <v>7092</v>
      </c>
      <c r="C1173" s="203" t="s">
        <v>5847</v>
      </c>
    </row>
    <row r="1174" spans="2:3" x14ac:dyDescent="0.35">
      <c r="B1174" s="204" t="s">
        <v>7093</v>
      </c>
      <c r="C1174" s="203" t="s">
        <v>5847</v>
      </c>
    </row>
    <row r="1175" spans="2:3" x14ac:dyDescent="0.35">
      <c r="B1175" s="204" t="s">
        <v>7094</v>
      </c>
      <c r="C1175" s="203" t="s">
        <v>5845</v>
      </c>
    </row>
    <row r="1176" spans="2:3" x14ac:dyDescent="0.35">
      <c r="B1176" s="204" t="s">
        <v>7095</v>
      </c>
      <c r="C1176" s="203" t="s">
        <v>5847</v>
      </c>
    </row>
    <row r="1177" spans="2:3" x14ac:dyDescent="0.35">
      <c r="B1177" s="204" t="s">
        <v>7096</v>
      </c>
      <c r="C1177" s="203" t="s">
        <v>5843</v>
      </c>
    </row>
    <row r="1178" spans="2:3" x14ac:dyDescent="0.35">
      <c r="B1178" s="204" t="s">
        <v>7097</v>
      </c>
      <c r="C1178" s="203" t="s">
        <v>5845</v>
      </c>
    </row>
    <row r="1179" spans="2:3" x14ac:dyDescent="0.35">
      <c r="B1179" s="204" t="s">
        <v>7098</v>
      </c>
      <c r="C1179" s="203" t="s">
        <v>5847</v>
      </c>
    </row>
    <row r="1180" spans="2:3" x14ac:dyDescent="0.35">
      <c r="B1180" s="204" t="s">
        <v>7099</v>
      </c>
      <c r="C1180" s="203" t="s">
        <v>5845</v>
      </c>
    </row>
    <row r="1181" spans="2:3" x14ac:dyDescent="0.35">
      <c r="B1181" s="204" t="s">
        <v>7100</v>
      </c>
      <c r="C1181" s="203" t="s">
        <v>5845</v>
      </c>
    </row>
    <row r="1182" spans="2:3" x14ac:dyDescent="0.35">
      <c r="B1182" s="204" t="s">
        <v>7101</v>
      </c>
      <c r="C1182" s="203" t="s">
        <v>5845</v>
      </c>
    </row>
    <row r="1183" spans="2:3" x14ac:dyDescent="0.35">
      <c r="B1183" s="204" t="s">
        <v>7102</v>
      </c>
      <c r="C1183" s="203" t="s">
        <v>5847</v>
      </c>
    </row>
    <row r="1184" spans="2:3" x14ac:dyDescent="0.35">
      <c r="B1184" s="204" t="s">
        <v>7103</v>
      </c>
      <c r="C1184" s="203" t="s">
        <v>5843</v>
      </c>
    </row>
    <row r="1185" spans="2:3" x14ac:dyDescent="0.35">
      <c r="B1185" s="204" t="s">
        <v>7104</v>
      </c>
      <c r="C1185" s="203" t="s">
        <v>5845</v>
      </c>
    </row>
    <row r="1186" spans="2:3" x14ac:dyDescent="0.35">
      <c r="B1186" s="204" t="s">
        <v>7105</v>
      </c>
      <c r="C1186" s="203" t="s">
        <v>5847</v>
      </c>
    </row>
    <row r="1187" spans="2:3" x14ac:dyDescent="0.35">
      <c r="B1187" s="204" t="s">
        <v>7106</v>
      </c>
      <c r="C1187" s="203" t="s">
        <v>5847</v>
      </c>
    </row>
    <row r="1188" spans="2:3" x14ac:dyDescent="0.35">
      <c r="B1188" s="204" t="s">
        <v>7107</v>
      </c>
      <c r="C1188" s="203" t="s">
        <v>5845</v>
      </c>
    </row>
    <row r="1189" spans="2:3" x14ac:dyDescent="0.35">
      <c r="B1189" s="204" t="s">
        <v>7108</v>
      </c>
      <c r="C1189" s="203" t="s">
        <v>5847</v>
      </c>
    </row>
    <row r="1190" spans="2:3" x14ac:dyDescent="0.35">
      <c r="B1190" s="204" t="s">
        <v>7109</v>
      </c>
      <c r="C1190" s="203" t="s">
        <v>5845</v>
      </c>
    </row>
    <row r="1191" spans="2:3" x14ac:dyDescent="0.35">
      <c r="B1191" s="204" t="s">
        <v>7110</v>
      </c>
      <c r="C1191" s="203" t="s">
        <v>5847</v>
      </c>
    </row>
    <row r="1192" spans="2:3" x14ac:dyDescent="0.35">
      <c r="B1192" s="204" t="s">
        <v>7111</v>
      </c>
      <c r="C1192" s="203" t="s">
        <v>5847</v>
      </c>
    </row>
    <row r="1193" spans="2:3" x14ac:dyDescent="0.35">
      <c r="B1193" s="204" t="s">
        <v>7112</v>
      </c>
      <c r="C1193" s="203" t="s">
        <v>5847</v>
      </c>
    </row>
    <row r="1194" spans="2:3" x14ac:dyDescent="0.35">
      <c r="B1194" s="204" t="s">
        <v>7113</v>
      </c>
      <c r="C1194" s="203" t="s">
        <v>5845</v>
      </c>
    </row>
    <row r="1195" spans="2:3" x14ac:dyDescent="0.35">
      <c r="B1195" s="204" t="s">
        <v>7114</v>
      </c>
      <c r="C1195" s="203" t="s">
        <v>5847</v>
      </c>
    </row>
    <row r="1196" spans="2:3" x14ac:dyDescent="0.35">
      <c r="B1196" s="204" t="s">
        <v>7115</v>
      </c>
      <c r="C1196" s="203" t="s">
        <v>5843</v>
      </c>
    </row>
    <row r="1197" spans="2:3" x14ac:dyDescent="0.35">
      <c r="B1197" s="204" t="s">
        <v>7116</v>
      </c>
      <c r="C1197" s="203" t="s">
        <v>5845</v>
      </c>
    </row>
    <row r="1198" spans="2:3" x14ac:dyDescent="0.35">
      <c r="B1198" s="204" t="s">
        <v>7117</v>
      </c>
      <c r="C1198" s="203" t="s">
        <v>5845</v>
      </c>
    </row>
    <row r="1199" spans="2:3" x14ac:dyDescent="0.35">
      <c r="B1199" s="204" t="s">
        <v>7118</v>
      </c>
      <c r="C1199" s="203" t="s">
        <v>5929</v>
      </c>
    </row>
    <row r="1200" spans="2:3" x14ac:dyDescent="0.35">
      <c r="B1200" s="204" t="s">
        <v>7119</v>
      </c>
      <c r="C1200" s="203" t="s">
        <v>5847</v>
      </c>
    </row>
    <row r="1201" spans="2:3" x14ac:dyDescent="0.35">
      <c r="B1201" s="204" t="s">
        <v>7120</v>
      </c>
      <c r="C1201" s="203" t="s">
        <v>5845</v>
      </c>
    </row>
    <row r="1202" spans="2:3" x14ac:dyDescent="0.35">
      <c r="B1202" s="204" t="s">
        <v>7121</v>
      </c>
      <c r="C1202" s="203" t="s">
        <v>5847</v>
      </c>
    </row>
    <row r="1203" spans="2:3" x14ac:dyDescent="0.35">
      <c r="B1203" s="204" t="s">
        <v>7122</v>
      </c>
      <c r="C1203" s="203" t="s">
        <v>5847</v>
      </c>
    </row>
    <row r="1204" spans="2:3" x14ac:dyDescent="0.35">
      <c r="B1204" s="204" t="s">
        <v>7123</v>
      </c>
      <c r="C1204" s="203" t="s">
        <v>5929</v>
      </c>
    </row>
    <row r="1205" spans="2:3" x14ac:dyDescent="0.35">
      <c r="B1205" s="204" t="s">
        <v>7124</v>
      </c>
      <c r="C1205" s="203" t="s">
        <v>5929</v>
      </c>
    </row>
    <row r="1206" spans="2:3" x14ac:dyDescent="0.35">
      <c r="B1206" s="204" t="s">
        <v>7125</v>
      </c>
      <c r="C1206" s="203" t="s">
        <v>5929</v>
      </c>
    </row>
    <row r="1207" spans="2:3" x14ac:dyDescent="0.35">
      <c r="B1207" s="204" t="s">
        <v>7126</v>
      </c>
      <c r="C1207" s="203" t="s">
        <v>5847</v>
      </c>
    </row>
    <row r="1208" spans="2:3" x14ac:dyDescent="0.35">
      <c r="B1208" s="204" t="s">
        <v>7127</v>
      </c>
      <c r="C1208" s="203" t="s">
        <v>5929</v>
      </c>
    </row>
    <row r="1209" spans="2:3" x14ac:dyDescent="0.35">
      <c r="B1209" s="204" t="s">
        <v>7128</v>
      </c>
      <c r="C1209" s="203" t="s">
        <v>5845</v>
      </c>
    </row>
    <row r="1210" spans="2:3" x14ac:dyDescent="0.35">
      <c r="B1210" s="204" t="s">
        <v>7129</v>
      </c>
      <c r="C1210" s="203" t="s">
        <v>5845</v>
      </c>
    </row>
    <row r="1211" spans="2:3" x14ac:dyDescent="0.35">
      <c r="B1211" s="204" t="s">
        <v>7130</v>
      </c>
      <c r="C1211" s="203" t="s">
        <v>5843</v>
      </c>
    </row>
    <row r="1212" spans="2:3" x14ac:dyDescent="0.35">
      <c r="B1212" s="204" t="s">
        <v>7131</v>
      </c>
      <c r="C1212" s="203" t="s">
        <v>5845</v>
      </c>
    </row>
    <row r="1213" spans="2:3" x14ac:dyDescent="0.35">
      <c r="B1213" s="204" t="s">
        <v>7132</v>
      </c>
      <c r="C1213" s="203" t="s">
        <v>5843</v>
      </c>
    </row>
    <row r="1214" spans="2:3" x14ac:dyDescent="0.35">
      <c r="B1214" s="204" t="s">
        <v>7133</v>
      </c>
      <c r="C1214" s="203" t="s">
        <v>5847</v>
      </c>
    </row>
    <row r="1215" spans="2:3" x14ac:dyDescent="0.35">
      <c r="B1215" s="204" t="s">
        <v>7134</v>
      </c>
      <c r="C1215" s="203" t="s">
        <v>5847</v>
      </c>
    </row>
    <row r="1216" spans="2:3" x14ac:dyDescent="0.35">
      <c r="B1216" s="204" t="s">
        <v>7135</v>
      </c>
      <c r="C1216" s="203" t="s">
        <v>5843</v>
      </c>
    </row>
    <row r="1217" spans="2:3" x14ac:dyDescent="0.35">
      <c r="B1217" s="204" t="s">
        <v>7136</v>
      </c>
      <c r="C1217" s="203" t="s">
        <v>5845</v>
      </c>
    </row>
    <row r="1218" spans="2:3" x14ac:dyDescent="0.35">
      <c r="B1218" s="204" t="s">
        <v>7137</v>
      </c>
      <c r="C1218" s="203" t="s">
        <v>5845</v>
      </c>
    </row>
    <row r="1219" spans="2:3" x14ac:dyDescent="0.35">
      <c r="B1219" s="204" t="s">
        <v>7138</v>
      </c>
      <c r="C1219" s="203" t="s">
        <v>5843</v>
      </c>
    </row>
    <row r="1220" spans="2:3" x14ac:dyDescent="0.35">
      <c r="B1220" s="204" t="s">
        <v>7139</v>
      </c>
      <c r="C1220" s="203" t="s">
        <v>5843</v>
      </c>
    </row>
    <row r="1221" spans="2:3" x14ac:dyDescent="0.35">
      <c r="B1221" s="204" t="s">
        <v>7140</v>
      </c>
      <c r="C1221" s="203" t="s">
        <v>5845</v>
      </c>
    </row>
    <row r="1222" spans="2:3" x14ac:dyDescent="0.35">
      <c r="B1222" s="204" t="s">
        <v>7141</v>
      </c>
      <c r="C1222" s="203" t="s">
        <v>5847</v>
      </c>
    </row>
    <row r="1223" spans="2:3" x14ac:dyDescent="0.35">
      <c r="B1223" s="204" t="s">
        <v>7142</v>
      </c>
      <c r="C1223" s="203" t="s">
        <v>5843</v>
      </c>
    </row>
    <row r="1224" spans="2:3" x14ac:dyDescent="0.35">
      <c r="B1224" s="204" t="s">
        <v>7143</v>
      </c>
      <c r="C1224" s="203" t="s">
        <v>5843</v>
      </c>
    </row>
    <row r="1225" spans="2:3" x14ac:dyDescent="0.35">
      <c r="B1225" s="204" t="s">
        <v>3965</v>
      </c>
      <c r="C1225" s="203" t="s">
        <v>5847</v>
      </c>
    </row>
    <row r="1226" spans="2:3" x14ac:dyDescent="0.35">
      <c r="B1226" s="204" t="s">
        <v>7144</v>
      </c>
      <c r="C1226" s="203" t="s">
        <v>5847</v>
      </c>
    </row>
    <row r="1227" spans="2:3" x14ac:dyDescent="0.35">
      <c r="B1227" s="204" t="s">
        <v>7145</v>
      </c>
      <c r="C1227" s="203" t="s">
        <v>5845</v>
      </c>
    </row>
    <row r="1228" spans="2:3" x14ac:dyDescent="0.35">
      <c r="B1228" s="204" t="s">
        <v>7146</v>
      </c>
      <c r="C1228" s="203" t="s">
        <v>5843</v>
      </c>
    </row>
    <row r="1229" spans="2:3" x14ac:dyDescent="0.35">
      <c r="B1229" s="204" t="s">
        <v>7147</v>
      </c>
      <c r="C1229" s="203" t="s">
        <v>5847</v>
      </c>
    </row>
    <row r="1230" spans="2:3" x14ac:dyDescent="0.35">
      <c r="B1230" s="204" t="s">
        <v>7148</v>
      </c>
      <c r="C1230" s="203" t="s">
        <v>5847</v>
      </c>
    </row>
    <row r="1231" spans="2:3" x14ac:dyDescent="0.35">
      <c r="B1231" s="204" t="s">
        <v>7149</v>
      </c>
      <c r="C1231" s="203" t="s">
        <v>5847</v>
      </c>
    </row>
    <row r="1232" spans="2:3" x14ac:dyDescent="0.35">
      <c r="B1232" s="204" t="s">
        <v>7150</v>
      </c>
      <c r="C1232" s="203" t="s">
        <v>5847</v>
      </c>
    </row>
    <row r="1233" spans="2:3" x14ac:dyDescent="0.35">
      <c r="B1233" s="204" t="s">
        <v>7151</v>
      </c>
      <c r="C1233" s="203" t="s">
        <v>5843</v>
      </c>
    </row>
    <row r="1234" spans="2:3" x14ac:dyDescent="0.35">
      <c r="B1234" s="204" t="s">
        <v>7152</v>
      </c>
      <c r="C1234" s="203" t="s">
        <v>5845</v>
      </c>
    </row>
    <row r="1235" spans="2:3" x14ac:dyDescent="0.35">
      <c r="B1235" s="204" t="s">
        <v>7153</v>
      </c>
      <c r="C1235" s="203" t="s">
        <v>5845</v>
      </c>
    </row>
    <row r="1236" spans="2:3" x14ac:dyDescent="0.35">
      <c r="B1236" s="204" t="s">
        <v>7154</v>
      </c>
      <c r="C1236" s="203" t="s">
        <v>5843</v>
      </c>
    </row>
    <row r="1237" spans="2:3" x14ac:dyDescent="0.35">
      <c r="B1237" s="204" t="s">
        <v>7155</v>
      </c>
      <c r="C1237" s="203" t="s">
        <v>5847</v>
      </c>
    </row>
    <row r="1238" spans="2:3" x14ac:dyDescent="0.35">
      <c r="B1238" s="204" t="s">
        <v>7156</v>
      </c>
      <c r="C1238" s="203" t="s">
        <v>5847</v>
      </c>
    </row>
    <row r="1239" spans="2:3" x14ac:dyDescent="0.35">
      <c r="B1239" s="204" t="s">
        <v>7157</v>
      </c>
      <c r="C1239" s="203" t="s">
        <v>5847</v>
      </c>
    </row>
    <row r="1240" spans="2:3" x14ac:dyDescent="0.35">
      <c r="B1240" s="204" t="s">
        <v>7158</v>
      </c>
      <c r="C1240" s="203" t="s">
        <v>5843</v>
      </c>
    </row>
    <row r="1241" spans="2:3" x14ac:dyDescent="0.35">
      <c r="B1241" s="204" t="s">
        <v>7159</v>
      </c>
      <c r="C1241" s="203" t="s">
        <v>5843</v>
      </c>
    </row>
    <row r="1242" spans="2:3" x14ac:dyDescent="0.35">
      <c r="B1242" s="204" t="s">
        <v>7160</v>
      </c>
      <c r="C1242" s="203" t="s">
        <v>5847</v>
      </c>
    </row>
    <row r="1243" spans="2:3" x14ac:dyDescent="0.35">
      <c r="B1243" s="204" t="s">
        <v>7161</v>
      </c>
      <c r="C1243" s="203" t="s">
        <v>5929</v>
      </c>
    </row>
    <row r="1244" spans="2:3" x14ac:dyDescent="0.35">
      <c r="B1244" s="204" t="s">
        <v>7162</v>
      </c>
      <c r="C1244" s="203" t="s">
        <v>5843</v>
      </c>
    </row>
    <row r="1245" spans="2:3" x14ac:dyDescent="0.35">
      <c r="B1245" s="204" t="s">
        <v>7163</v>
      </c>
      <c r="C1245" s="203" t="s">
        <v>5847</v>
      </c>
    </row>
    <row r="1246" spans="2:3" x14ac:dyDescent="0.35">
      <c r="B1246" s="204" t="s">
        <v>7164</v>
      </c>
      <c r="C1246" s="203" t="s">
        <v>5929</v>
      </c>
    </row>
    <row r="1247" spans="2:3" x14ac:dyDescent="0.35">
      <c r="B1247" s="204" t="s">
        <v>7165</v>
      </c>
      <c r="C1247" s="203" t="s">
        <v>5843</v>
      </c>
    </row>
    <row r="1248" spans="2:3" x14ac:dyDescent="0.35">
      <c r="B1248" s="204" t="s">
        <v>7166</v>
      </c>
      <c r="C1248" s="203" t="s">
        <v>5845</v>
      </c>
    </row>
    <row r="1249" spans="2:3" x14ac:dyDescent="0.35">
      <c r="B1249" s="204" t="s">
        <v>7167</v>
      </c>
      <c r="C1249" s="203" t="s">
        <v>5845</v>
      </c>
    </row>
    <row r="1250" spans="2:3" x14ac:dyDescent="0.35">
      <c r="B1250" s="204" t="s">
        <v>7168</v>
      </c>
      <c r="C1250" s="203" t="s">
        <v>5845</v>
      </c>
    </row>
    <row r="1251" spans="2:3" x14ac:dyDescent="0.35">
      <c r="B1251" s="204" t="s">
        <v>7169</v>
      </c>
      <c r="C1251" s="203" t="s">
        <v>5847</v>
      </c>
    </row>
    <row r="1252" spans="2:3" x14ac:dyDescent="0.35">
      <c r="B1252" s="204" t="s">
        <v>7170</v>
      </c>
      <c r="C1252" s="203" t="s">
        <v>5845</v>
      </c>
    </row>
    <row r="1253" spans="2:3" x14ac:dyDescent="0.35">
      <c r="B1253" s="204" t="s">
        <v>7171</v>
      </c>
      <c r="C1253" s="203" t="s">
        <v>5843</v>
      </c>
    </row>
    <row r="1254" spans="2:3" x14ac:dyDescent="0.35">
      <c r="B1254" s="204" t="s">
        <v>7172</v>
      </c>
      <c r="C1254" s="203" t="s">
        <v>5843</v>
      </c>
    </row>
    <row r="1255" spans="2:3" x14ac:dyDescent="0.35">
      <c r="B1255" s="204" t="s">
        <v>7173</v>
      </c>
      <c r="C1255" s="203" t="s">
        <v>5845</v>
      </c>
    </row>
    <row r="1256" spans="2:3" x14ac:dyDescent="0.35">
      <c r="B1256" s="204" t="s">
        <v>7174</v>
      </c>
      <c r="C1256" s="203" t="s">
        <v>5929</v>
      </c>
    </row>
    <row r="1257" spans="2:3" x14ac:dyDescent="0.35">
      <c r="B1257" s="204" t="s">
        <v>7175</v>
      </c>
      <c r="C1257" s="203" t="s">
        <v>5847</v>
      </c>
    </row>
    <row r="1258" spans="2:3" x14ac:dyDescent="0.35">
      <c r="B1258" s="204" t="s">
        <v>7176</v>
      </c>
      <c r="C1258" s="203" t="s">
        <v>5847</v>
      </c>
    </row>
    <row r="1259" spans="2:3" x14ac:dyDescent="0.35">
      <c r="B1259" s="204" t="s">
        <v>7177</v>
      </c>
      <c r="C1259" s="203" t="s">
        <v>5843</v>
      </c>
    </row>
    <row r="1260" spans="2:3" x14ac:dyDescent="0.35">
      <c r="B1260" s="204" t="s">
        <v>7178</v>
      </c>
      <c r="C1260" s="203" t="s">
        <v>5843</v>
      </c>
    </row>
    <row r="1261" spans="2:3" x14ac:dyDescent="0.35">
      <c r="B1261" s="204" t="s">
        <v>7179</v>
      </c>
      <c r="C1261" s="203" t="s">
        <v>5843</v>
      </c>
    </row>
    <row r="1262" spans="2:3" x14ac:dyDescent="0.35">
      <c r="B1262" s="204" t="s">
        <v>7180</v>
      </c>
      <c r="C1262" s="203" t="s">
        <v>5845</v>
      </c>
    </row>
    <row r="1263" spans="2:3" x14ac:dyDescent="0.35">
      <c r="B1263" s="204" t="s">
        <v>7181</v>
      </c>
      <c r="C1263" s="203" t="s">
        <v>5845</v>
      </c>
    </row>
    <row r="1264" spans="2:3" x14ac:dyDescent="0.35">
      <c r="B1264" s="204" t="s">
        <v>7182</v>
      </c>
      <c r="C1264" s="203" t="s">
        <v>5845</v>
      </c>
    </row>
    <row r="1265" spans="2:3" x14ac:dyDescent="0.35">
      <c r="B1265" s="204" t="s">
        <v>7183</v>
      </c>
      <c r="C1265" s="203" t="s">
        <v>5847</v>
      </c>
    </row>
    <row r="1266" spans="2:3" x14ac:dyDescent="0.35">
      <c r="B1266" s="204" t="s">
        <v>7184</v>
      </c>
      <c r="C1266" s="203" t="s">
        <v>5847</v>
      </c>
    </row>
    <row r="1267" spans="2:3" x14ac:dyDescent="0.35">
      <c r="B1267" s="204" t="s">
        <v>7185</v>
      </c>
      <c r="C1267" s="203" t="s">
        <v>5847</v>
      </c>
    </row>
    <row r="1268" spans="2:3" x14ac:dyDescent="0.35">
      <c r="B1268" s="204" t="s">
        <v>7186</v>
      </c>
      <c r="C1268" s="203" t="s">
        <v>5845</v>
      </c>
    </row>
    <row r="1269" spans="2:3" x14ac:dyDescent="0.35">
      <c r="B1269" s="204" t="s">
        <v>7187</v>
      </c>
      <c r="C1269" s="203" t="s">
        <v>5845</v>
      </c>
    </row>
    <row r="1270" spans="2:3" x14ac:dyDescent="0.35">
      <c r="B1270" s="204" t="s">
        <v>7188</v>
      </c>
      <c r="C1270" s="203" t="s">
        <v>5845</v>
      </c>
    </row>
    <row r="1271" spans="2:3" x14ac:dyDescent="0.35">
      <c r="B1271" s="204" t="s">
        <v>7189</v>
      </c>
      <c r="C1271" s="203" t="s">
        <v>5929</v>
      </c>
    </row>
    <row r="1272" spans="2:3" x14ac:dyDescent="0.35">
      <c r="B1272" s="204" t="s">
        <v>7190</v>
      </c>
      <c r="C1272" s="203" t="s">
        <v>5847</v>
      </c>
    </row>
    <row r="1273" spans="2:3" x14ac:dyDescent="0.35">
      <c r="B1273" s="204" t="s">
        <v>7191</v>
      </c>
      <c r="C1273" s="203" t="s">
        <v>5843</v>
      </c>
    </row>
    <row r="1274" spans="2:3" x14ac:dyDescent="0.35">
      <c r="B1274" s="204" t="s">
        <v>7192</v>
      </c>
      <c r="C1274" s="203" t="s">
        <v>5845</v>
      </c>
    </row>
    <row r="1275" spans="2:3" x14ac:dyDescent="0.35">
      <c r="B1275" s="204" t="s">
        <v>7193</v>
      </c>
      <c r="C1275" s="203" t="s">
        <v>5845</v>
      </c>
    </row>
    <row r="1276" spans="2:3" x14ac:dyDescent="0.35">
      <c r="B1276" s="204" t="s">
        <v>7194</v>
      </c>
      <c r="C1276" s="203" t="s">
        <v>5845</v>
      </c>
    </row>
    <row r="1277" spans="2:3" x14ac:dyDescent="0.35">
      <c r="B1277" s="204" t="s">
        <v>7195</v>
      </c>
      <c r="C1277" s="203" t="s">
        <v>5843</v>
      </c>
    </row>
    <row r="1278" spans="2:3" x14ac:dyDescent="0.35">
      <c r="B1278" s="204" t="s">
        <v>7196</v>
      </c>
      <c r="C1278" s="203" t="s">
        <v>5843</v>
      </c>
    </row>
    <row r="1279" spans="2:3" x14ac:dyDescent="0.35">
      <c r="B1279" s="204" t="s">
        <v>7197</v>
      </c>
      <c r="C1279" s="203" t="s">
        <v>5847</v>
      </c>
    </row>
    <row r="1280" spans="2:3" x14ac:dyDescent="0.35">
      <c r="B1280" s="204" t="s">
        <v>7198</v>
      </c>
      <c r="C1280" s="203" t="s">
        <v>5929</v>
      </c>
    </row>
    <row r="1281" spans="2:3" x14ac:dyDescent="0.35">
      <c r="B1281" s="204" t="s">
        <v>7199</v>
      </c>
      <c r="C1281" s="203" t="s">
        <v>5847</v>
      </c>
    </row>
    <row r="1282" spans="2:3" x14ac:dyDescent="0.35">
      <c r="B1282" s="204" t="s">
        <v>7200</v>
      </c>
      <c r="C1282" s="203" t="s">
        <v>5843</v>
      </c>
    </row>
    <row r="1283" spans="2:3" x14ac:dyDescent="0.35">
      <c r="B1283" s="204" t="s">
        <v>7201</v>
      </c>
      <c r="C1283" s="203" t="s">
        <v>5847</v>
      </c>
    </row>
    <row r="1284" spans="2:3" x14ac:dyDescent="0.35">
      <c r="B1284" s="204" t="s">
        <v>7202</v>
      </c>
      <c r="C1284" s="203" t="s">
        <v>5847</v>
      </c>
    </row>
    <row r="1285" spans="2:3" x14ac:dyDescent="0.35">
      <c r="B1285" s="204" t="s">
        <v>7203</v>
      </c>
      <c r="C1285" s="203" t="s">
        <v>5845</v>
      </c>
    </row>
    <row r="1286" spans="2:3" x14ac:dyDescent="0.35">
      <c r="B1286" s="204" t="s">
        <v>7204</v>
      </c>
      <c r="C1286" s="203" t="s">
        <v>5845</v>
      </c>
    </row>
    <row r="1287" spans="2:3" x14ac:dyDescent="0.35">
      <c r="B1287" s="204" t="s">
        <v>7205</v>
      </c>
      <c r="C1287" s="203" t="s">
        <v>5845</v>
      </c>
    </row>
    <row r="1288" spans="2:3" x14ac:dyDescent="0.35">
      <c r="B1288" s="204" t="s">
        <v>7206</v>
      </c>
      <c r="C1288" s="203" t="s">
        <v>5847</v>
      </c>
    </row>
    <row r="1289" spans="2:3" x14ac:dyDescent="0.35">
      <c r="B1289" s="204" t="s">
        <v>7207</v>
      </c>
      <c r="C1289" s="203" t="s">
        <v>5847</v>
      </c>
    </row>
    <row r="1290" spans="2:3" x14ac:dyDescent="0.35">
      <c r="B1290" s="204" t="s">
        <v>7208</v>
      </c>
      <c r="C1290" s="203" t="s">
        <v>5845</v>
      </c>
    </row>
    <row r="1291" spans="2:3" x14ac:dyDescent="0.35">
      <c r="B1291" s="204" t="s">
        <v>7209</v>
      </c>
      <c r="C1291" s="203" t="s">
        <v>5847</v>
      </c>
    </row>
    <row r="1292" spans="2:3" x14ac:dyDescent="0.35">
      <c r="B1292" s="204" t="s">
        <v>7210</v>
      </c>
      <c r="C1292" s="203" t="s">
        <v>5845</v>
      </c>
    </row>
    <row r="1293" spans="2:3" x14ac:dyDescent="0.35">
      <c r="B1293" s="204" t="s">
        <v>7211</v>
      </c>
      <c r="C1293" s="203" t="s">
        <v>5847</v>
      </c>
    </row>
    <row r="1294" spans="2:3" x14ac:dyDescent="0.35">
      <c r="B1294" s="204" t="s">
        <v>7212</v>
      </c>
      <c r="C1294" s="203" t="s">
        <v>5845</v>
      </c>
    </row>
    <row r="1295" spans="2:3" x14ac:dyDescent="0.35">
      <c r="B1295" s="204" t="s">
        <v>7213</v>
      </c>
      <c r="C1295" s="203" t="s">
        <v>5845</v>
      </c>
    </row>
    <row r="1296" spans="2:3" x14ac:dyDescent="0.35">
      <c r="B1296" s="204" t="s">
        <v>7214</v>
      </c>
      <c r="C1296" s="203" t="s">
        <v>5845</v>
      </c>
    </row>
    <row r="1297" spans="2:3" x14ac:dyDescent="0.35">
      <c r="B1297" s="204" t="s">
        <v>7215</v>
      </c>
      <c r="C1297" s="203" t="s">
        <v>5847</v>
      </c>
    </row>
    <row r="1298" spans="2:3" x14ac:dyDescent="0.35">
      <c r="B1298" s="204" t="s">
        <v>7216</v>
      </c>
      <c r="C1298" s="203" t="s">
        <v>5845</v>
      </c>
    </row>
    <row r="1299" spans="2:3" x14ac:dyDescent="0.35">
      <c r="B1299" s="204" t="s">
        <v>7217</v>
      </c>
      <c r="C1299" s="203" t="s">
        <v>5843</v>
      </c>
    </row>
    <row r="1300" spans="2:3" x14ac:dyDescent="0.35">
      <c r="B1300" s="204" t="s">
        <v>7218</v>
      </c>
      <c r="C1300" s="203" t="s">
        <v>5847</v>
      </c>
    </row>
    <row r="1301" spans="2:3" x14ac:dyDescent="0.35">
      <c r="B1301" s="204" t="s">
        <v>7219</v>
      </c>
      <c r="C1301" s="203" t="s">
        <v>5847</v>
      </c>
    </row>
    <row r="1302" spans="2:3" x14ac:dyDescent="0.35">
      <c r="B1302" s="204" t="s">
        <v>7220</v>
      </c>
      <c r="C1302" s="203" t="s">
        <v>5843</v>
      </c>
    </row>
    <row r="1303" spans="2:3" x14ac:dyDescent="0.35">
      <c r="B1303" s="204" t="s">
        <v>7221</v>
      </c>
      <c r="C1303" s="203" t="s">
        <v>5845</v>
      </c>
    </row>
    <row r="1304" spans="2:3" x14ac:dyDescent="0.35">
      <c r="B1304" s="204" t="s">
        <v>7222</v>
      </c>
      <c r="C1304" s="203" t="s">
        <v>5843</v>
      </c>
    </row>
    <row r="1305" spans="2:3" x14ac:dyDescent="0.35">
      <c r="B1305" s="204" t="s">
        <v>7223</v>
      </c>
      <c r="C1305" s="203" t="s">
        <v>5843</v>
      </c>
    </row>
    <row r="1306" spans="2:3" x14ac:dyDescent="0.35">
      <c r="B1306" s="204" t="s">
        <v>7224</v>
      </c>
      <c r="C1306" s="203" t="s">
        <v>5843</v>
      </c>
    </row>
    <row r="1307" spans="2:3" x14ac:dyDescent="0.35">
      <c r="B1307" s="204" t="s">
        <v>7225</v>
      </c>
      <c r="C1307" s="203" t="s">
        <v>5847</v>
      </c>
    </row>
    <row r="1308" spans="2:3" x14ac:dyDescent="0.35">
      <c r="B1308" s="204" t="s">
        <v>7226</v>
      </c>
      <c r="C1308" s="203" t="s">
        <v>5847</v>
      </c>
    </row>
    <row r="1309" spans="2:3" x14ac:dyDescent="0.35">
      <c r="B1309" s="204" t="s">
        <v>7227</v>
      </c>
      <c r="C1309" s="203" t="s">
        <v>5847</v>
      </c>
    </row>
    <row r="1310" spans="2:3" x14ac:dyDescent="0.35">
      <c r="B1310" s="204" t="s">
        <v>7228</v>
      </c>
      <c r="C1310" s="203" t="s">
        <v>5843</v>
      </c>
    </row>
    <row r="1311" spans="2:3" x14ac:dyDescent="0.35">
      <c r="B1311" s="204" t="s">
        <v>7229</v>
      </c>
      <c r="C1311" s="203" t="s">
        <v>5847</v>
      </c>
    </row>
    <row r="1312" spans="2:3" x14ac:dyDescent="0.35">
      <c r="B1312" s="204" t="s">
        <v>7230</v>
      </c>
      <c r="C1312" s="203" t="s">
        <v>5847</v>
      </c>
    </row>
    <row r="1313" spans="2:3" x14ac:dyDescent="0.35">
      <c r="B1313" s="204" t="s">
        <v>7231</v>
      </c>
      <c r="C1313" s="203" t="s">
        <v>5845</v>
      </c>
    </row>
    <row r="1314" spans="2:3" x14ac:dyDescent="0.35">
      <c r="B1314" s="204" t="s">
        <v>7232</v>
      </c>
      <c r="C1314" s="203" t="s">
        <v>5847</v>
      </c>
    </row>
    <row r="1315" spans="2:3" x14ac:dyDescent="0.35">
      <c r="B1315" s="204" t="s">
        <v>7233</v>
      </c>
      <c r="C1315" s="203" t="s">
        <v>5845</v>
      </c>
    </row>
    <row r="1316" spans="2:3" x14ac:dyDescent="0.35">
      <c r="B1316" s="204" t="s">
        <v>7234</v>
      </c>
      <c r="C1316" s="203" t="s">
        <v>5843</v>
      </c>
    </row>
    <row r="1317" spans="2:3" x14ac:dyDescent="0.35">
      <c r="B1317" s="204" t="s">
        <v>7235</v>
      </c>
      <c r="C1317" s="203" t="s">
        <v>5847</v>
      </c>
    </row>
    <row r="1318" spans="2:3" x14ac:dyDescent="0.35">
      <c r="B1318" s="204" t="s">
        <v>7236</v>
      </c>
      <c r="C1318" s="203" t="s">
        <v>5847</v>
      </c>
    </row>
    <row r="1319" spans="2:3" x14ac:dyDescent="0.35">
      <c r="B1319" s="204" t="s">
        <v>7237</v>
      </c>
      <c r="C1319" s="203" t="s">
        <v>5847</v>
      </c>
    </row>
    <row r="1320" spans="2:3" x14ac:dyDescent="0.35">
      <c r="B1320" s="204" t="s">
        <v>7238</v>
      </c>
      <c r="C1320" s="203" t="s">
        <v>5843</v>
      </c>
    </row>
    <row r="1321" spans="2:3" x14ac:dyDescent="0.35">
      <c r="B1321" s="204" t="s">
        <v>7239</v>
      </c>
      <c r="C1321" s="203" t="s">
        <v>5845</v>
      </c>
    </row>
    <row r="1322" spans="2:3" x14ac:dyDescent="0.35">
      <c r="B1322" s="204" t="s">
        <v>7240</v>
      </c>
      <c r="C1322" s="203" t="s">
        <v>5845</v>
      </c>
    </row>
    <row r="1323" spans="2:3" x14ac:dyDescent="0.35">
      <c r="B1323" s="204" t="s">
        <v>7241</v>
      </c>
      <c r="C1323" s="203" t="s">
        <v>5845</v>
      </c>
    </row>
    <row r="1324" spans="2:3" x14ac:dyDescent="0.35">
      <c r="B1324" s="204" t="s">
        <v>7242</v>
      </c>
      <c r="C1324" s="203" t="s">
        <v>5843</v>
      </c>
    </row>
    <row r="1325" spans="2:3" x14ac:dyDescent="0.35">
      <c r="B1325" s="204" t="s">
        <v>7243</v>
      </c>
      <c r="C1325" s="203" t="s">
        <v>5847</v>
      </c>
    </row>
    <row r="1326" spans="2:3" x14ac:dyDescent="0.35">
      <c r="B1326" s="204" t="s">
        <v>7244</v>
      </c>
      <c r="C1326" s="203" t="s">
        <v>5845</v>
      </c>
    </row>
    <row r="1327" spans="2:3" x14ac:dyDescent="0.35">
      <c r="B1327" s="204" t="s">
        <v>7245</v>
      </c>
      <c r="C1327" s="203" t="s">
        <v>5847</v>
      </c>
    </row>
    <row r="1328" spans="2:3" x14ac:dyDescent="0.35">
      <c r="B1328" s="204" t="s">
        <v>7246</v>
      </c>
      <c r="C1328" s="203" t="s">
        <v>5847</v>
      </c>
    </row>
    <row r="1329" spans="2:3" x14ac:dyDescent="0.35">
      <c r="B1329" s="204" t="s">
        <v>7247</v>
      </c>
      <c r="C1329" s="203" t="s">
        <v>5845</v>
      </c>
    </row>
    <row r="1330" spans="2:3" x14ac:dyDescent="0.35">
      <c r="B1330" s="204" t="s">
        <v>7248</v>
      </c>
      <c r="C1330" s="203" t="s">
        <v>5845</v>
      </c>
    </row>
    <row r="1331" spans="2:3" x14ac:dyDescent="0.35">
      <c r="B1331" s="204" t="s">
        <v>7249</v>
      </c>
      <c r="C1331" s="203" t="s">
        <v>5845</v>
      </c>
    </row>
    <row r="1332" spans="2:3" x14ac:dyDescent="0.35">
      <c r="B1332" s="204" t="s">
        <v>7250</v>
      </c>
      <c r="C1332" s="203" t="s">
        <v>5845</v>
      </c>
    </row>
    <row r="1333" spans="2:3" x14ac:dyDescent="0.35">
      <c r="B1333" s="204" t="s">
        <v>7251</v>
      </c>
      <c r="C1333" s="203" t="s">
        <v>5847</v>
      </c>
    </row>
    <row r="1334" spans="2:3" x14ac:dyDescent="0.35">
      <c r="B1334" s="204" t="s">
        <v>7252</v>
      </c>
      <c r="C1334" s="203" t="s">
        <v>5845</v>
      </c>
    </row>
    <row r="1335" spans="2:3" x14ac:dyDescent="0.35">
      <c r="B1335" s="204" t="s">
        <v>7253</v>
      </c>
      <c r="C1335" s="203" t="s">
        <v>5847</v>
      </c>
    </row>
    <row r="1336" spans="2:3" x14ac:dyDescent="0.35">
      <c r="B1336" s="204" t="s">
        <v>7254</v>
      </c>
      <c r="C1336" s="203" t="s">
        <v>5845</v>
      </c>
    </row>
    <row r="1337" spans="2:3" x14ac:dyDescent="0.35">
      <c r="B1337" s="204" t="s">
        <v>7255</v>
      </c>
      <c r="C1337" s="203" t="s">
        <v>5847</v>
      </c>
    </row>
    <row r="1338" spans="2:3" x14ac:dyDescent="0.35">
      <c r="B1338" s="204" t="s">
        <v>4207</v>
      </c>
      <c r="C1338" s="203" t="s">
        <v>5847</v>
      </c>
    </row>
    <row r="1339" spans="2:3" x14ac:dyDescent="0.35">
      <c r="B1339" s="204" t="s">
        <v>7256</v>
      </c>
      <c r="C1339" s="203" t="s">
        <v>5847</v>
      </c>
    </row>
    <row r="1340" spans="2:3" x14ac:dyDescent="0.35">
      <c r="B1340" s="204" t="s">
        <v>7257</v>
      </c>
      <c r="C1340" s="203" t="s">
        <v>5929</v>
      </c>
    </row>
    <row r="1341" spans="2:3" x14ac:dyDescent="0.35">
      <c r="B1341" s="204" t="s">
        <v>7258</v>
      </c>
      <c r="C1341" s="203" t="s">
        <v>5847</v>
      </c>
    </row>
    <row r="1342" spans="2:3" x14ac:dyDescent="0.35">
      <c r="B1342" s="204" t="s">
        <v>7259</v>
      </c>
      <c r="C1342" s="203" t="s">
        <v>5845</v>
      </c>
    </row>
    <row r="1343" spans="2:3" x14ac:dyDescent="0.35">
      <c r="B1343" s="204" t="s">
        <v>7260</v>
      </c>
      <c r="C1343" s="203" t="s">
        <v>5845</v>
      </c>
    </row>
    <row r="1344" spans="2:3" x14ac:dyDescent="0.35">
      <c r="B1344" s="204" t="s">
        <v>7261</v>
      </c>
      <c r="C1344" s="203" t="s">
        <v>5845</v>
      </c>
    </row>
    <row r="1345" spans="2:3" x14ac:dyDescent="0.35">
      <c r="B1345" s="204" t="s">
        <v>7262</v>
      </c>
      <c r="C1345" s="203" t="s">
        <v>5847</v>
      </c>
    </row>
    <row r="1346" spans="2:3" x14ac:dyDescent="0.35">
      <c r="B1346" s="204" t="s">
        <v>7263</v>
      </c>
      <c r="C1346" s="203" t="s">
        <v>5847</v>
      </c>
    </row>
    <row r="1347" spans="2:3" x14ac:dyDescent="0.35">
      <c r="B1347" s="204" t="s">
        <v>7264</v>
      </c>
      <c r="C1347" s="203" t="s">
        <v>5847</v>
      </c>
    </row>
    <row r="1348" spans="2:3" x14ac:dyDescent="0.35">
      <c r="B1348" s="204" t="s">
        <v>7265</v>
      </c>
      <c r="C1348" s="203" t="s">
        <v>5847</v>
      </c>
    </row>
    <row r="1349" spans="2:3" x14ac:dyDescent="0.35">
      <c r="B1349" s="204" t="s">
        <v>7266</v>
      </c>
      <c r="C1349" s="203" t="s">
        <v>5845</v>
      </c>
    </row>
    <row r="1350" spans="2:3" x14ac:dyDescent="0.35">
      <c r="B1350" s="204" t="s">
        <v>7267</v>
      </c>
      <c r="C1350" s="203" t="s">
        <v>5845</v>
      </c>
    </row>
    <row r="1351" spans="2:3" x14ac:dyDescent="0.35">
      <c r="B1351" s="204" t="s">
        <v>7268</v>
      </c>
      <c r="C1351" s="203" t="s">
        <v>5847</v>
      </c>
    </row>
    <row r="1352" spans="2:3" x14ac:dyDescent="0.35">
      <c r="B1352" s="204" t="s">
        <v>7269</v>
      </c>
      <c r="C1352" s="203" t="s">
        <v>5845</v>
      </c>
    </row>
    <row r="1353" spans="2:3" x14ac:dyDescent="0.35">
      <c r="B1353" s="204" t="s">
        <v>7270</v>
      </c>
      <c r="C1353" s="203" t="s">
        <v>5847</v>
      </c>
    </row>
    <row r="1354" spans="2:3" x14ac:dyDescent="0.35">
      <c r="B1354" s="204" t="s">
        <v>7271</v>
      </c>
      <c r="C1354" s="203" t="s">
        <v>5847</v>
      </c>
    </row>
    <row r="1355" spans="2:3" x14ac:dyDescent="0.35">
      <c r="B1355" s="204" t="s">
        <v>7272</v>
      </c>
      <c r="C1355" s="203" t="s">
        <v>5845</v>
      </c>
    </row>
    <row r="1356" spans="2:3" x14ac:dyDescent="0.35">
      <c r="B1356" s="204" t="s">
        <v>7273</v>
      </c>
      <c r="C1356" s="203" t="s">
        <v>5843</v>
      </c>
    </row>
    <row r="1357" spans="2:3" x14ac:dyDescent="0.35">
      <c r="B1357" s="204" t="s">
        <v>7274</v>
      </c>
      <c r="C1357" s="203" t="s">
        <v>5845</v>
      </c>
    </row>
    <row r="1358" spans="2:3" x14ac:dyDescent="0.35">
      <c r="B1358" s="204" t="s">
        <v>7275</v>
      </c>
      <c r="C1358" s="203" t="s">
        <v>5845</v>
      </c>
    </row>
    <row r="1359" spans="2:3" x14ac:dyDescent="0.35">
      <c r="B1359" s="204" t="s">
        <v>7276</v>
      </c>
      <c r="C1359" s="203" t="s">
        <v>5847</v>
      </c>
    </row>
    <row r="1360" spans="2:3" x14ac:dyDescent="0.35">
      <c r="B1360" s="204" t="s">
        <v>7277</v>
      </c>
      <c r="C1360" s="203" t="s">
        <v>5847</v>
      </c>
    </row>
    <row r="1361" spans="2:3" x14ac:dyDescent="0.35">
      <c r="B1361" s="204" t="s">
        <v>7278</v>
      </c>
      <c r="C1361" s="203" t="s">
        <v>5847</v>
      </c>
    </row>
    <row r="1362" spans="2:3" x14ac:dyDescent="0.35">
      <c r="B1362" s="204" t="s">
        <v>7279</v>
      </c>
      <c r="C1362" s="203" t="s">
        <v>5847</v>
      </c>
    </row>
    <row r="1363" spans="2:3" x14ac:dyDescent="0.35">
      <c r="B1363" s="204" t="s">
        <v>7280</v>
      </c>
      <c r="C1363" s="203" t="s">
        <v>5847</v>
      </c>
    </row>
    <row r="1364" spans="2:3" x14ac:dyDescent="0.35">
      <c r="B1364" s="204" t="s">
        <v>7281</v>
      </c>
      <c r="C1364" s="203" t="s">
        <v>5847</v>
      </c>
    </row>
    <row r="1365" spans="2:3" x14ac:dyDescent="0.35">
      <c r="B1365" s="204" t="s">
        <v>7282</v>
      </c>
      <c r="C1365" s="203" t="s">
        <v>5845</v>
      </c>
    </row>
    <row r="1366" spans="2:3" x14ac:dyDescent="0.35">
      <c r="B1366" s="204" t="s">
        <v>7283</v>
      </c>
      <c r="C1366" s="203" t="s">
        <v>5845</v>
      </c>
    </row>
    <row r="1367" spans="2:3" x14ac:dyDescent="0.35">
      <c r="B1367" s="204" t="s">
        <v>7284</v>
      </c>
      <c r="C1367" s="203" t="s">
        <v>5845</v>
      </c>
    </row>
    <row r="1368" spans="2:3" x14ac:dyDescent="0.35">
      <c r="B1368" s="204" t="s">
        <v>7285</v>
      </c>
      <c r="C1368" s="203" t="s">
        <v>5843</v>
      </c>
    </row>
    <row r="1369" spans="2:3" x14ac:dyDescent="0.35">
      <c r="B1369" s="204" t="s">
        <v>7286</v>
      </c>
      <c r="C1369" s="203" t="s">
        <v>5845</v>
      </c>
    </row>
    <row r="1370" spans="2:3" x14ac:dyDescent="0.35">
      <c r="B1370" s="204" t="s">
        <v>7287</v>
      </c>
      <c r="C1370" s="203" t="s">
        <v>5843</v>
      </c>
    </row>
    <row r="1371" spans="2:3" x14ac:dyDescent="0.35">
      <c r="B1371" s="204" t="s">
        <v>7288</v>
      </c>
      <c r="C1371" s="203" t="s">
        <v>5843</v>
      </c>
    </row>
    <row r="1372" spans="2:3" x14ac:dyDescent="0.35">
      <c r="B1372" s="204" t="s">
        <v>7289</v>
      </c>
      <c r="C1372" s="203" t="s">
        <v>5843</v>
      </c>
    </row>
    <row r="1373" spans="2:3" x14ac:dyDescent="0.35">
      <c r="B1373" s="204" t="s">
        <v>7290</v>
      </c>
      <c r="C1373" s="203" t="s">
        <v>5845</v>
      </c>
    </row>
    <row r="1374" spans="2:3" x14ac:dyDescent="0.35">
      <c r="B1374" s="204" t="s">
        <v>7291</v>
      </c>
      <c r="C1374" s="203" t="s">
        <v>5847</v>
      </c>
    </row>
    <row r="1375" spans="2:3" x14ac:dyDescent="0.35">
      <c r="B1375" s="204" t="s">
        <v>7292</v>
      </c>
      <c r="C1375" s="203" t="s">
        <v>5843</v>
      </c>
    </row>
    <row r="1376" spans="2:3" x14ac:dyDescent="0.35">
      <c r="B1376" s="204" t="s">
        <v>7293</v>
      </c>
      <c r="C1376" s="203" t="s">
        <v>5847</v>
      </c>
    </row>
    <row r="1377" spans="2:3" x14ac:dyDescent="0.35">
      <c r="B1377" s="204" t="s">
        <v>7294</v>
      </c>
      <c r="C1377" s="203" t="s">
        <v>5845</v>
      </c>
    </row>
    <row r="1378" spans="2:3" x14ac:dyDescent="0.35">
      <c r="B1378" s="204" t="s">
        <v>7295</v>
      </c>
      <c r="C1378" s="203" t="s">
        <v>5929</v>
      </c>
    </row>
    <row r="1379" spans="2:3" x14ac:dyDescent="0.35">
      <c r="B1379" s="204" t="s">
        <v>7296</v>
      </c>
      <c r="C1379" s="203" t="s">
        <v>5845</v>
      </c>
    </row>
    <row r="1380" spans="2:3" x14ac:dyDescent="0.35">
      <c r="B1380" s="204" t="s">
        <v>7297</v>
      </c>
      <c r="C1380" s="203" t="s">
        <v>5847</v>
      </c>
    </row>
    <row r="1381" spans="2:3" x14ac:dyDescent="0.35">
      <c r="B1381" s="204" t="s">
        <v>7298</v>
      </c>
      <c r="C1381" s="203" t="s">
        <v>5843</v>
      </c>
    </row>
    <row r="1382" spans="2:3" x14ac:dyDescent="0.35">
      <c r="B1382" s="204" t="s">
        <v>7299</v>
      </c>
      <c r="C1382" s="203" t="s">
        <v>5845</v>
      </c>
    </row>
    <row r="1383" spans="2:3" x14ac:dyDescent="0.35">
      <c r="B1383" s="204" t="s">
        <v>7300</v>
      </c>
      <c r="C1383" s="203" t="s">
        <v>5847</v>
      </c>
    </row>
    <row r="1384" spans="2:3" x14ac:dyDescent="0.35">
      <c r="B1384" s="204" t="s">
        <v>7301</v>
      </c>
      <c r="C1384" s="203" t="s">
        <v>5847</v>
      </c>
    </row>
    <row r="1385" spans="2:3" x14ac:dyDescent="0.35">
      <c r="B1385" s="204" t="s">
        <v>7302</v>
      </c>
      <c r="C1385" s="203" t="s">
        <v>5845</v>
      </c>
    </row>
    <row r="1386" spans="2:3" x14ac:dyDescent="0.35">
      <c r="B1386" s="204" t="s">
        <v>7303</v>
      </c>
      <c r="C1386" s="203" t="s">
        <v>5845</v>
      </c>
    </row>
    <row r="1387" spans="2:3" x14ac:dyDescent="0.35">
      <c r="B1387" s="204" t="s">
        <v>7304</v>
      </c>
      <c r="C1387" s="203" t="s">
        <v>5847</v>
      </c>
    </row>
    <row r="1388" spans="2:3" x14ac:dyDescent="0.35">
      <c r="B1388" s="204" t="s">
        <v>7305</v>
      </c>
      <c r="C1388" s="203" t="s">
        <v>5847</v>
      </c>
    </row>
    <row r="1389" spans="2:3" x14ac:dyDescent="0.35">
      <c r="B1389" s="204" t="s">
        <v>7306</v>
      </c>
      <c r="C1389" s="203" t="s">
        <v>5847</v>
      </c>
    </row>
    <row r="1390" spans="2:3" x14ac:dyDescent="0.35">
      <c r="B1390" s="204" t="s">
        <v>7307</v>
      </c>
      <c r="C1390" s="203" t="s">
        <v>5845</v>
      </c>
    </row>
    <row r="1391" spans="2:3" x14ac:dyDescent="0.35">
      <c r="B1391" s="204" t="s">
        <v>7308</v>
      </c>
      <c r="C1391" s="203" t="s">
        <v>5847</v>
      </c>
    </row>
    <row r="1392" spans="2:3" x14ac:dyDescent="0.35">
      <c r="B1392" s="204" t="s">
        <v>7309</v>
      </c>
      <c r="C1392" s="203" t="s">
        <v>5843</v>
      </c>
    </row>
    <row r="1393" spans="2:3" x14ac:dyDescent="0.35">
      <c r="B1393" s="204" t="s">
        <v>7310</v>
      </c>
      <c r="C1393" s="203" t="s">
        <v>5845</v>
      </c>
    </row>
    <row r="1394" spans="2:3" x14ac:dyDescent="0.35">
      <c r="B1394" s="204" t="s">
        <v>7311</v>
      </c>
      <c r="C1394" s="203" t="s">
        <v>5847</v>
      </c>
    </row>
    <row r="1395" spans="2:3" x14ac:dyDescent="0.35">
      <c r="B1395" s="204" t="s">
        <v>7312</v>
      </c>
      <c r="C1395" s="203" t="s">
        <v>5845</v>
      </c>
    </row>
    <row r="1396" spans="2:3" x14ac:dyDescent="0.35">
      <c r="B1396" s="204" t="s">
        <v>7313</v>
      </c>
      <c r="C1396" s="203" t="s">
        <v>5847</v>
      </c>
    </row>
    <row r="1397" spans="2:3" x14ac:dyDescent="0.35">
      <c r="B1397" s="204" t="s">
        <v>7314</v>
      </c>
      <c r="C1397" s="203" t="s">
        <v>5843</v>
      </c>
    </row>
    <row r="1398" spans="2:3" x14ac:dyDescent="0.35">
      <c r="B1398" s="204" t="s">
        <v>7315</v>
      </c>
      <c r="C1398" s="203" t="s">
        <v>5847</v>
      </c>
    </row>
    <row r="1399" spans="2:3" x14ac:dyDescent="0.35">
      <c r="B1399" s="204" t="s">
        <v>7316</v>
      </c>
      <c r="C1399" s="203" t="s">
        <v>5847</v>
      </c>
    </row>
    <row r="1400" spans="2:3" x14ac:dyDescent="0.35">
      <c r="B1400" s="204" t="s">
        <v>7317</v>
      </c>
      <c r="C1400" s="203" t="s">
        <v>5847</v>
      </c>
    </row>
    <row r="1401" spans="2:3" x14ac:dyDescent="0.35">
      <c r="B1401" s="204" t="s">
        <v>7318</v>
      </c>
      <c r="C1401" s="203" t="s">
        <v>5843</v>
      </c>
    </row>
    <row r="1402" spans="2:3" x14ac:dyDescent="0.35">
      <c r="B1402" s="204" t="s">
        <v>7319</v>
      </c>
      <c r="C1402" s="203" t="s">
        <v>5847</v>
      </c>
    </row>
    <row r="1403" spans="2:3" x14ac:dyDescent="0.35">
      <c r="B1403" s="204" t="s">
        <v>7320</v>
      </c>
      <c r="C1403" s="203" t="s">
        <v>5847</v>
      </c>
    </row>
    <row r="1404" spans="2:3" x14ac:dyDescent="0.35">
      <c r="B1404" s="204" t="s">
        <v>7321</v>
      </c>
      <c r="C1404" s="203" t="s">
        <v>5845</v>
      </c>
    </row>
    <row r="1405" spans="2:3" x14ac:dyDescent="0.35">
      <c r="B1405" s="204" t="s">
        <v>7322</v>
      </c>
      <c r="C1405" s="203" t="s">
        <v>5847</v>
      </c>
    </row>
    <row r="1406" spans="2:3" x14ac:dyDescent="0.35">
      <c r="B1406" s="204" t="s">
        <v>7323</v>
      </c>
      <c r="C1406" s="203" t="s">
        <v>5845</v>
      </c>
    </row>
    <row r="1407" spans="2:3" x14ac:dyDescent="0.35">
      <c r="B1407" s="204" t="s">
        <v>7324</v>
      </c>
      <c r="C1407" s="203" t="s">
        <v>5847</v>
      </c>
    </row>
    <row r="1408" spans="2:3" x14ac:dyDescent="0.35">
      <c r="B1408" s="204" t="s">
        <v>7325</v>
      </c>
      <c r="C1408" s="203" t="s">
        <v>5843</v>
      </c>
    </row>
    <row r="1409" spans="2:3" x14ac:dyDescent="0.35">
      <c r="B1409" s="204" t="s">
        <v>7326</v>
      </c>
      <c r="C1409" s="203" t="s">
        <v>5929</v>
      </c>
    </row>
    <row r="1410" spans="2:3" x14ac:dyDescent="0.35">
      <c r="B1410" s="204" t="s">
        <v>7327</v>
      </c>
      <c r="C1410" s="203" t="s">
        <v>5845</v>
      </c>
    </row>
    <row r="1411" spans="2:3" x14ac:dyDescent="0.35">
      <c r="B1411" s="204" t="s">
        <v>7328</v>
      </c>
      <c r="C1411" s="203" t="s">
        <v>5845</v>
      </c>
    </row>
    <row r="1412" spans="2:3" x14ac:dyDescent="0.35">
      <c r="B1412" s="204" t="s">
        <v>7329</v>
      </c>
      <c r="C1412" s="203" t="s">
        <v>5847</v>
      </c>
    </row>
    <row r="1413" spans="2:3" x14ac:dyDescent="0.35">
      <c r="B1413" s="204" t="s">
        <v>7330</v>
      </c>
      <c r="C1413" s="203" t="s">
        <v>5845</v>
      </c>
    </row>
    <row r="1414" spans="2:3" x14ac:dyDescent="0.35">
      <c r="B1414" s="204" t="s">
        <v>7331</v>
      </c>
      <c r="C1414" s="203" t="s">
        <v>5845</v>
      </c>
    </row>
    <row r="1415" spans="2:3" x14ac:dyDescent="0.35">
      <c r="B1415" s="204" t="s">
        <v>7332</v>
      </c>
      <c r="C1415" s="203" t="s">
        <v>5929</v>
      </c>
    </row>
    <row r="1416" spans="2:3" x14ac:dyDescent="0.35">
      <c r="B1416" s="204" t="s">
        <v>7333</v>
      </c>
      <c r="C1416" s="203" t="s">
        <v>5847</v>
      </c>
    </row>
    <row r="1417" spans="2:3" x14ac:dyDescent="0.35">
      <c r="B1417" s="204" t="s">
        <v>7334</v>
      </c>
      <c r="C1417" s="203" t="s">
        <v>5843</v>
      </c>
    </row>
    <row r="1418" spans="2:3" x14ac:dyDescent="0.35">
      <c r="B1418" s="204" t="s">
        <v>7335</v>
      </c>
      <c r="C1418" s="203" t="s">
        <v>5929</v>
      </c>
    </row>
    <row r="1419" spans="2:3" x14ac:dyDescent="0.35">
      <c r="B1419" s="204" t="s">
        <v>7336</v>
      </c>
      <c r="C1419" s="203" t="s">
        <v>5847</v>
      </c>
    </row>
    <row r="1420" spans="2:3" x14ac:dyDescent="0.35">
      <c r="B1420" s="204" t="s">
        <v>7337</v>
      </c>
      <c r="C1420" s="203" t="s">
        <v>5845</v>
      </c>
    </row>
    <row r="1421" spans="2:3" x14ac:dyDescent="0.35">
      <c r="B1421" s="204" t="s">
        <v>7338</v>
      </c>
      <c r="C1421" s="203" t="s">
        <v>5847</v>
      </c>
    </row>
    <row r="1422" spans="2:3" x14ac:dyDescent="0.35">
      <c r="B1422" s="204" t="s">
        <v>7339</v>
      </c>
      <c r="C1422" s="203" t="s">
        <v>5845</v>
      </c>
    </row>
    <row r="1423" spans="2:3" x14ac:dyDescent="0.35">
      <c r="B1423" s="204" t="s">
        <v>7340</v>
      </c>
      <c r="C1423" s="203" t="s">
        <v>5847</v>
      </c>
    </row>
    <row r="1424" spans="2:3" x14ac:dyDescent="0.35">
      <c r="B1424" s="204" t="s">
        <v>7341</v>
      </c>
      <c r="C1424" s="203" t="s">
        <v>5847</v>
      </c>
    </row>
    <row r="1425" spans="2:3" x14ac:dyDescent="0.35">
      <c r="B1425" s="204" t="s">
        <v>7342</v>
      </c>
      <c r="C1425" s="203" t="s">
        <v>5845</v>
      </c>
    </row>
    <row r="1426" spans="2:3" x14ac:dyDescent="0.35">
      <c r="B1426" s="204" t="s">
        <v>7343</v>
      </c>
      <c r="C1426" s="203" t="s">
        <v>5843</v>
      </c>
    </row>
    <row r="1427" spans="2:3" x14ac:dyDescent="0.35">
      <c r="B1427" s="204" t="s">
        <v>7344</v>
      </c>
      <c r="C1427" s="203" t="s">
        <v>5845</v>
      </c>
    </row>
    <row r="1428" spans="2:3" x14ac:dyDescent="0.35">
      <c r="B1428" s="204" t="s">
        <v>7345</v>
      </c>
      <c r="C1428" s="203" t="s">
        <v>5843</v>
      </c>
    </row>
    <row r="1429" spans="2:3" x14ac:dyDescent="0.35">
      <c r="B1429" s="204" t="s">
        <v>7346</v>
      </c>
      <c r="C1429" s="203" t="s">
        <v>5845</v>
      </c>
    </row>
    <row r="1430" spans="2:3" x14ac:dyDescent="0.35">
      <c r="B1430" s="204" t="s">
        <v>7347</v>
      </c>
      <c r="C1430" s="203" t="s">
        <v>5843</v>
      </c>
    </row>
    <row r="1431" spans="2:3" x14ac:dyDescent="0.35">
      <c r="B1431" s="204" t="s">
        <v>7348</v>
      </c>
      <c r="C1431" s="203" t="s">
        <v>5847</v>
      </c>
    </row>
    <row r="1432" spans="2:3" x14ac:dyDescent="0.35">
      <c r="B1432" s="204" t="s">
        <v>7349</v>
      </c>
      <c r="C1432" s="203" t="s">
        <v>5847</v>
      </c>
    </row>
    <row r="1433" spans="2:3" x14ac:dyDescent="0.35">
      <c r="B1433" s="204" t="s">
        <v>7350</v>
      </c>
      <c r="C1433" s="203" t="s">
        <v>5845</v>
      </c>
    </row>
    <row r="1434" spans="2:3" x14ac:dyDescent="0.35">
      <c r="B1434" s="204" t="s">
        <v>7351</v>
      </c>
      <c r="C1434" s="203" t="s">
        <v>5845</v>
      </c>
    </row>
    <row r="1435" spans="2:3" x14ac:dyDescent="0.35">
      <c r="B1435" s="204" t="s">
        <v>7352</v>
      </c>
      <c r="C1435" s="203" t="s">
        <v>5845</v>
      </c>
    </row>
    <row r="1436" spans="2:3" x14ac:dyDescent="0.35">
      <c r="B1436" s="204" t="s">
        <v>7353</v>
      </c>
      <c r="C1436" s="203" t="s">
        <v>5847</v>
      </c>
    </row>
    <row r="1437" spans="2:3" x14ac:dyDescent="0.35">
      <c r="B1437" s="204" t="s">
        <v>7354</v>
      </c>
      <c r="C1437" s="203" t="s">
        <v>5847</v>
      </c>
    </row>
    <row r="1438" spans="2:3" x14ac:dyDescent="0.35">
      <c r="B1438" s="204" t="s">
        <v>7355</v>
      </c>
      <c r="C1438" s="203" t="s">
        <v>5847</v>
      </c>
    </row>
    <row r="1439" spans="2:3" x14ac:dyDescent="0.35">
      <c r="B1439" s="204" t="s">
        <v>7356</v>
      </c>
      <c r="C1439" s="203" t="s">
        <v>5843</v>
      </c>
    </row>
    <row r="1440" spans="2:3" x14ac:dyDescent="0.35">
      <c r="B1440" s="204" t="s">
        <v>7357</v>
      </c>
      <c r="C1440" s="203" t="s">
        <v>5843</v>
      </c>
    </row>
    <row r="1441" spans="2:3" x14ac:dyDescent="0.35">
      <c r="B1441" s="204" t="s">
        <v>7358</v>
      </c>
      <c r="C1441" s="203" t="s">
        <v>5847</v>
      </c>
    </row>
    <row r="1442" spans="2:3" x14ac:dyDescent="0.35">
      <c r="B1442" s="204" t="s">
        <v>7359</v>
      </c>
      <c r="C1442" s="203" t="s">
        <v>5847</v>
      </c>
    </row>
    <row r="1443" spans="2:3" x14ac:dyDescent="0.35">
      <c r="B1443" s="204" t="s">
        <v>7360</v>
      </c>
      <c r="C1443" s="203" t="s">
        <v>5847</v>
      </c>
    </row>
    <row r="1444" spans="2:3" x14ac:dyDescent="0.35">
      <c r="B1444" s="204" t="s">
        <v>7361</v>
      </c>
      <c r="C1444" s="203" t="s">
        <v>5847</v>
      </c>
    </row>
    <row r="1445" spans="2:3" x14ac:dyDescent="0.35">
      <c r="B1445" s="204" t="s">
        <v>7362</v>
      </c>
      <c r="C1445" s="203" t="s">
        <v>5845</v>
      </c>
    </row>
    <row r="1446" spans="2:3" x14ac:dyDescent="0.35">
      <c r="B1446" s="204" t="s">
        <v>7363</v>
      </c>
      <c r="C1446" s="203" t="s">
        <v>5843</v>
      </c>
    </row>
    <row r="1447" spans="2:3" x14ac:dyDescent="0.35">
      <c r="B1447" s="204" t="s">
        <v>7364</v>
      </c>
      <c r="C1447" s="203" t="s">
        <v>5843</v>
      </c>
    </row>
    <row r="1448" spans="2:3" x14ac:dyDescent="0.35">
      <c r="B1448" s="204" t="s">
        <v>7365</v>
      </c>
      <c r="C1448" s="203" t="s">
        <v>5847</v>
      </c>
    </row>
    <row r="1449" spans="2:3" x14ac:dyDescent="0.35">
      <c r="B1449" s="204" t="s">
        <v>7366</v>
      </c>
      <c r="C1449" s="203" t="s">
        <v>5845</v>
      </c>
    </row>
    <row r="1450" spans="2:3" x14ac:dyDescent="0.35">
      <c r="B1450" s="204" t="s">
        <v>4502</v>
      </c>
      <c r="C1450" s="203" t="s">
        <v>5847</v>
      </c>
    </row>
    <row r="1451" spans="2:3" x14ac:dyDescent="0.35">
      <c r="B1451" s="204" t="s">
        <v>7367</v>
      </c>
      <c r="C1451" s="203" t="s">
        <v>5843</v>
      </c>
    </row>
    <row r="1452" spans="2:3" x14ac:dyDescent="0.35">
      <c r="B1452" s="204" t="s">
        <v>7368</v>
      </c>
      <c r="C1452" s="203" t="s">
        <v>5845</v>
      </c>
    </row>
    <row r="1453" spans="2:3" x14ac:dyDescent="0.35">
      <c r="B1453" s="204" t="s">
        <v>7369</v>
      </c>
      <c r="C1453" s="203" t="s">
        <v>5929</v>
      </c>
    </row>
    <row r="1454" spans="2:3" x14ac:dyDescent="0.35">
      <c r="B1454" s="204" t="s">
        <v>7370</v>
      </c>
      <c r="C1454" s="203" t="s">
        <v>5847</v>
      </c>
    </row>
    <row r="1455" spans="2:3" x14ac:dyDescent="0.35">
      <c r="B1455" s="204" t="s">
        <v>7371</v>
      </c>
      <c r="C1455" s="203" t="s">
        <v>5847</v>
      </c>
    </row>
    <row r="1456" spans="2:3" x14ac:dyDescent="0.35">
      <c r="B1456" s="204" t="s">
        <v>7372</v>
      </c>
      <c r="C1456" s="203" t="s">
        <v>5929</v>
      </c>
    </row>
    <row r="1457" spans="2:3" x14ac:dyDescent="0.35">
      <c r="B1457" s="204" t="s">
        <v>7373</v>
      </c>
      <c r="C1457" s="203" t="s">
        <v>5845</v>
      </c>
    </row>
    <row r="1458" spans="2:3" x14ac:dyDescent="0.35">
      <c r="B1458" s="204" t="s">
        <v>7374</v>
      </c>
      <c r="C1458" s="203" t="s">
        <v>5843</v>
      </c>
    </row>
    <row r="1459" spans="2:3" x14ac:dyDescent="0.35">
      <c r="B1459" s="204" t="s">
        <v>7375</v>
      </c>
      <c r="C1459" s="203" t="s">
        <v>5929</v>
      </c>
    </row>
    <row r="1460" spans="2:3" x14ac:dyDescent="0.35">
      <c r="B1460" s="204" t="s">
        <v>7376</v>
      </c>
      <c r="C1460" s="203" t="s">
        <v>5847</v>
      </c>
    </row>
    <row r="1461" spans="2:3" x14ac:dyDescent="0.35">
      <c r="B1461" s="204" t="s">
        <v>7377</v>
      </c>
      <c r="C1461" s="203" t="s">
        <v>5847</v>
      </c>
    </row>
    <row r="1462" spans="2:3" x14ac:dyDescent="0.35">
      <c r="B1462" s="204" t="s">
        <v>7378</v>
      </c>
      <c r="C1462" s="203" t="s">
        <v>5847</v>
      </c>
    </row>
    <row r="1463" spans="2:3" x14ac:dyDescent="0.35">
      <c r="B1463" s="204" t="s">
        <v>7379</v>
      </c>
      <c r="C1463" s="203" t="s">
        <v>5843</v>
      </c>
    </row>
    <row r="1464" spans="2:3" x14ac:dyDescent="0.35">
      <c r="B1464" s="204" t="s">
        <v>7380</v>
      </c>
      <c r="C1464" s="203" t="s">
        <v>5929</v>
      </c>
    </row>
    <row r="1465" spans="2:3" x14ac:dyDescent="0.35">
      <c r="B1465" s="204" t="s">
        <v>7381</v>
      </c>
      <c r="C1465" s="203" t="s">
        <v>5845</v>
      </c>
    </row>
    <row r="1466" spans="2:3" x14ac:dyDescent="0.35">
      <c r="B1466" s="204" t="s">
        <v>7382</v>
      </c>
      <c r="C1466" s="203" t="s">
        <v>5847</v>
      </c>
    </row>
    <row r="1467" spans="2:3" x14ac:dyDescent="0.35">
      <c r="B1467" s="204" t="s">
        <v>7383</v>
      </c>
      <c r="C1467" s="203" t="s">
        <v>5929</v>
      </c>
    </row>
    <row r="1468" spans="2:3" x14ac:dyDescent="0.35">
      <c r="B1468" s="204" t="s">
        <v>7384</v>
      </c>
      <c r="C1468" s="203" t="s">
        <v>5929</v>
      </c>
    </row>
    <row r="1469" spans="2:3" x14ac:dyDescent="0.35">
      <c r="B1469" s="204" t="s">
        <v>7385</v>
      </c>
      <c r="C1469" s="203" t="s">
        <v>5929</v>
      </c>
    </row>
    <row r="1470" spans="2:3" x14ac:dyDescent="0.35">
      <c r="B1470" s="204" t="s">
        <v>7386</v>
      </c>
      <c r="C1470" s="203" t="s">
        <v>5929</v>
      </c>
    </row>
    <row r="1471" spans="2:3" x14ac:dyDescent="0.35">
      <c r="B1471" s="204" t="s">
        <v>7387</v>
      </c>
      <c r="C1471" s="203" t="s">
        <v>5843</v>
      </c>
    </row>
    <row r="1472" spans="2:3" x14ac:dyDescent="0.35">
      <c r="B1472" s="204" t="s">
        <v>7388</v>
      </c>
      <c r="C1472" s="203" t="s">
        <v>5847</v>
      </c>
    </row>
    <row r="1473" spans="2:3" x14ac:dyDescent="0.35">
      <c r="B1473" s="204" t="s">
        <v>7389</v>
      </c>
      <c r="C1473" s="203" t="s">
        <v>5929</v>
      </c>
    </row>
    <row r="1474" spans="2:3" x14ac:dyDescent="0.35">
      <c r="B1474" s="204" t="s">
        <v>7390</v>
      </c>
      <c r="C1474" s="203" t="s">
        <v>5843</v>
      </c>
    </row>
    <row r="1475" spans="2:3" x14ac:dyDescent="0.35">
      <c r="B1475" s="204" t="s">
        <v>7391</v>
      </c>
      <c r="C1475" s="203" t="s">
        <v>5845</v>
      </c>
    </row>
    <row r="1476" spans="2:3" x14ac:dyDescent="0.35">
      <c r="B1476" s="204" t="s">
        <v>7392</v>
      </c>
      <c r="C1476" s="203" t="s">
        <v>5843</v>
      </c>
    </row>
    <row r="1477" spans="2:3" x14ac:dyDescent="0.35">
      <c r="B1477" s="204" t="s">
        <v>7393</v>
      </c>
      <c r="C1477" s="203" t="s">
        <v>5843</v>
      </c>
    </row>
    <row r="1478" spans="2:3" x14ac:dyDescent="0.35">
      <c r="B1478" s="204" t="s">
        <v>7394</v>
      </c>
      <c r="C1478" s="203" t="s">
        <v>5847</v>
      </c>
    </row>
    <row r="1479" spans="2:3" x14ac:dyDescent="0.35">
      <c r="B1479" s="204" t="s">
        <v>7395</v>
      </c>
      <c r="C1479" s="203" t="s">
        <v>5845</v>
      </c>
    </row>
    <row r="1480" spans="2:3" x14ac:dyDescent="0.35">
      <c r="B1480" s="204" t="s">
        <v>7396</v>
      </c>
      <c r="C1480" s="203" t="s">
        <v>5847</v>
      </c>
    </row>
    <row r="1481" spans="2:3" x14ac:dyDescent="0.35">
      <c r="B1481" s="204" t="s">
        <v>7397</v>
      </c>
      <c r="C1481" s="203" t="s">
        <v>5847</v>
      </c>
    </row>
    <row r="1482" spans="2:3" x14ac:dyDescent="0.35">
      <c r="B1482" s="204" t="s">
        <v>7398</v>
      </c>
      <c r="C1482" s="203" t="s">
        <v>5845</v>
      </c>
    </row>
    <row r="1483" spans="2:3" x14ac:dyDescent="0.35">
      <c r="B1483" s="204" t="s">
        <v>7399</v>
      </c>
      <c r="C1483" s="203" t="s">
        <v>5845</v>
      </c>
    </row>
    <row r="1484" spans="2:3" x14ac:dyDescent="0.35">
      <c r="B1484" s="204" t="s">
        <v>7400</v>
      </c>
      <c r="C1484" s="203" t="s">
        <v>5847</v>
      </c>
    </row>
    <row r="1485" spans="2:3" x14ac:dyDescent="0.35">
      <c r="B1485" s="204" t="s">
        <v>7401</v>
      </c>
      <c r="C1485" s="203" t="s">
        <v>5845</v>
      </c>
    </row>
    <row r="1486" spans="2:3" x14ac:dyDescent="0.35">
      <c r="B1486" s="204" t="s">
        <v>7402</v>
      </c>
      <c r="C1486" s="203" t="s">
        <v>5929</v>
      </c>
    </row>
    <row r="1487" spans="2:3" x14ac:dyDescent="0.35">
      <c r="B1487" s="204" t="s">
        <v>7403</v>
      </c>
      <c r="C1487" s="203" t="s">
        <v>5847</v>
      </c>
    </row>
    <row r="1488" spans="2:3" x14ac:dyDescent="0.35">
      <c r="B1488" s="204" t="s">
        <v>7404</v>
      </c>
      <c r="C1488" s="203" t="s">
        <v>5845</v>
      </c>
    </row>
    <row r="1489" spans="2:3" x14ac:dyDescent="0.35">
      <c r="B1489" s="204" t="s">
        <v>7405</v>
      </c>
      <c r="C1489" s="203" t="s">
        <v>5847</v>
      </c>
    </row>
    <row r="1490" spans="2:3" x14ac:dyDescent="0.35">
      <c r="B1490" s="204" t="s">
        <v>7406</v>
      </c>
      <c r="C1490" s="203" t="s">
        <v>5847</v>
      </c>
    </row>
    <row r="1491" spans="2:3" x14ac:dyDescent="0.35">
      <c r="B1491" s="204" t="s">
        <v>7407</v>
      </c>
      <c r="C1491" s="203" t="s">
        <v>5845</v>
      </c>
    </row>
    <row r="1492" spans="2:3" x14ac:dyDescent="0.35">
      <c r="B1492" s="204" t="s">
        <v>7408</v>
      </c>
      <c r="C1492" s="203" t="s">
        <v>5929</v>
      </c>
    </row>
    <row r="1493" spans="2:3" x14ac:dyDescent="0.35">
      <c r="B1493" s="204" t="s">
        <v>7409</v>
      </c>
      <c r="C1493" s="203" t="s">
        <v>5929</v>
      </c>
    </row>
    <row r="1494" spans="2:3" x14ac:dyDescent="0.35">
      <c r="B1494" s="204" t="s">
        <v>7410</v>
      </c>
      <c r="C1494" s="203" t="s">
        <v>5847</v>
      </c>
    </row>
    <row r="1495" spans="2:3" x14ac:dyDescent="0.35">
      <c r="B1495" s="204" t="s">
        <v>7411</v>
      </c>
      <c r="C1495" s="203" t="s">
        <v>5847</v>
      </c>
    </row>
    <row r="1496" spans="2:3" x14ac:dyDescent="0.35">
      <c r="B1496" s="204" t="s">
        <v>7412</v>
      </c>
      <c r="C1496" s="203" t="s">
        <v>5847</v>
      </c>
    </row>
    <row r="1497" spans="2:3" x14ac:dyDescent="0.35">
      <c r="B1497" s="204" t="s">
        <v>7413</v>
      </c>
      <c r="C1497" s="203" t="s">
        <v>5843</v>
      </c>
    </row>
    <row r="1498" spans="2:3" x14ac:dyDescent="0.35">
      <c r="B1498" s="204" t="s">
        <v>7414</v>
      </c>
      <c r="C1498" s="203" t="s">
        <v>5847</v>
      </c>
    </row>
    <row r="1499" spans="2:3" x14ac:dyDescent="0.35">
      <c r="B1499" s="204" t="s">
        <v>7415</v>
      </c>
      <c r="C1499" s="203" t="s">
        <v>5845</v>
      </c>
    </row>
    <row r="1500" spans="2:3" x14ac:dyDescent="0.35">
      <c r="B1500" s="204" t="s">
        <v>7416</v>
      </c>
      <c r="C1500" s="203" t="s">
        <v>5847</v>
      </c>
    </row>
    <row r="1501" spans="2:3" x14ac:dyDescent="0.35">
      <c r="B1501" s="204" t="s">
        <v>7417</v>
      </c>
      <c r="C1501" s="203" t="s">
        <v>5845</v>
      </c>
    </row>
    <row r="1502" spans="2:3" x14ac:dyDescent="0.35">
      <c r="B1502" s="204" t="s">
        <v>7418</v>
      </c>
      <c r="C1502" s="203" t="s">
        <v>5843</v>
      </c>
    </row>
    <row r="1503" spans="2:3" x14ac:dyDescent="0.35">
      <c r="B1503" s="204" t="s">
        <v>7419</v>
      </c>
      <c r="C1503" s="203" t="s">
        <v>5847</v>
      </c>
    </row>
    <row r="1504" spans="2:3" x14ac:dyDescent="0.35">
      <c r="B1504" s="204" t="s">
        <v>7420</v>
      </c>
      <c r="C1504" s="203" t="s">
        <v>5847</v>
      </c>
    </row>
    <row r="1505" spans="2:3" x14ac:dyDescent="0.35">
      <c r="B1505" s="204" t="s">
        <v>7421</v>
      </c>
      <c r="C1505" s="203" t="s">
        <v>5847</v>
      </c>
    </row>
    <row r="1506" spans="2:3" x14ac:dyDescent="0.35">
      <c r="B1506" s="204" t="s">
        <v>7422</v>
      </c>
      <c r="C1506" s="203" t="s">
        <v>5847</v>
      </c>
    </row>
    <row r="1507" spans="2:3" x14ac:dyDescent="0.35">
      <c r="B1507" s="204" t="s">
        <v>7423</v>
      </c>
      <c r="C1507" s="203" t="s">
        <v>5929</v>
      </c>
    </row>
    <row r="1508" spans="2:3" x14ac:dyDescent="0.35">
      <c r="B1508" s="204" t="s">
        <v>7424</v>
      </c>
      <c r="C1508" s="203" t="s">
        <v>5847</v>
      </c>
    </row>
    <row r="1509" spans="2:3" x14ac:dyDescent="0.35">
      <c r="B1509" s="204" t="s">
        <v>7425</v>
      </c>
      <c r="C1509" s="203" t="s">
        <v>5847</v>
      </c>
    </row>
    <row r="1510" spans="2:3" x14ac:dyDescent="0.35">
      <c r="B1510" s="204" t="s">
        <v>7426</v>
      </c>
      <c r="C1510" s="203" t="s">
        <v>5847</v>
      </c>
    </row>
    <row r="1511" spans="2:3" x14ac:dyDescent="0.35">
      <c r="B1511" s="204" t="s">
        <v>7427</v>
      </c>
      <c r="C1511" s="203" t="s">
        <v>5847</v>
      </c>
    </row>
    <row r="1512" spans="2:3" x14ac:dyDescent="0.35">
      <c r="B1512" s="204" t="s">
        <v>7428</v>
      </c>
      <c r="C1512" s="203" t="s">
        <v>5847</v>
      </c>
    </row>
    <row r="1513" spans="2:3" x14ac:dyDescent="0.35">
      <c r="B1513" s="204" t="s">
        <v>7429</v>
      </c>
      <c r="C1513" s="203" t="s">
        <v>5845</v>
      </c>
    </row>
    <row r="1514" spans="2:3" x14ac:dyDescent="0.35">
      <c r="B1514" s="204" t="s">
        <v>7430</v>
      </c>
      <c r="C1514" s="203" t="s">
        <v>5845</v>
      </c>
    </row>
    <row r="1515" spans="2:3" x14ac:dyDescent="0.35">
      <c r="B1515" s="204" t="s">
        <v>7431</v>
      </c>
      <c r="C1515" s="203" t="s">
        <v>5847</v>
      </c>
    </row>
    <row r="1516" spans="2:3" x14ac:dyDescent="0.35">
      <c r="B1516" s="204" t="s">
        <v>7432</v>
      </c>
      <c r="C1516" s="203" t="s">
        <v>5847</v>
      </c>
    </row>
    <row r="1517" spans="2:3" x14ac:dyDescent="0.35">
      <c r="B1517" s="204" t="s">
        <v>7433</v>
      </c>
      <c r="C1517" s="203" t="s">
        <v>5845</v>
      </c>
    </row>
    <row r="1518" spans="2:3" x14ac:dyDescent="0.35">
      <c r="B1518" s="204" t="s">
        <v>7434</v>
      </c>
      <c r="C1518" s="203" t="s">
        <v>5843</v>
      </c>
    </row>
    <row r="1519" spans="2:3" x14ac:dyDescent="0.35">
      <c r="B1519" s="204" t="s">
        <v>7435</v>
      </c>
      <c r="C1519" s="203" t="s">
        <v>5845</v>
      </c>
    </row>
    <row r="1520" spans="2:3" x14ac:dyDescent="0.35">
      <c r="B1520" s="204" t="s">
        <v>7436</v>
      </c>
      <c r="C1520" s="203" t="s">
        <v>5847</v>
      </c>
    </row>
    <row r="1521" spans="2:3" x14ac:dyDescent="0.35">
      <c r="B1521" s="204" t="s">
        <v>7437</v>
      </c>
      <c r="C1521" s="203" t="s">
        <v>5845</v>
      </c>
    </row>
    <row r="1522" spans="2:3" x14ac:dyDescent="0.35">
      <c r="B1522" s="204" t="s">
        <v>7438</v>
      </c>
      <c r="C1522" s="203" t="s">
        <v>5845</v>
      </c>
    </row>
    <row r="1523" spans="2:3" x14ac:dyDescent="0.35">
      <c r="B1523" s="204" t="s">
        <v>7439</v>
      </c>
      <c r="C1523" s="203" t="s">
        <v>5845</v>
      </c>
    </row>
    <row r="1524" spans="2:3" x14ac:dyDescent="0.35">
      <c r="B1524" s="204" t="s">
        <v>7440</v>
      </c>
      <c r="C1524" s="203" t="s">
        <v>5847</v>
      </c>
    </row>
    <row r="1525" spans="2:3" x14ac:dyDescent="0.35">
      <c r="B1525" s="204" t="s">
        <v>7441</v>
      </c>
      <c r="C1525" s="203" t="s">
        <v>5847</v>
      </c>
    </row>
    <row r="1526" spans="2:3" x14ac:dyDescent="0.35">
      <c r="B1526" s="204" t="s">
        <v>4682</v>
      </c>
      <c r="C1526" s="203" t="s">
        <v>5847</v>
      </c>
    </row>
    <row r="1527" spans="2:3" x14ac:dyDescent="0.35">
      <c r="B1527" s="204" t="s">
        <v>7442</v>
      </c>
      <c r="C1527" s="203" t="s">
        <v>5929</v>
      </c>
    </row>
    <row r="1528" spans="2:3" x14ac:dyDescent="0.35">
      <c r="B1528" s="204" t="s">
        <v>7443</v>
      </c>
      <c r="C1528" s="203" t="s">
        <v>5845</v>
      </c>
    </row>
    <row r="1529" spans="2:3" x14ac:dyDescent="0.35">
      <c r="B1529" s="204" t="s">
        <v>7444</v>
      </c>
      <c r="C1529" s="203" t="s">
        <v>5843</v>
      </c>
    </row>
    <row r="1530" spans="2:3" x14ac:dyDescent="0.35">
      <c r="B1530" s="204" t="s">
        <v>7445</v>
      </c>
      <c r="C1530" s="203" t="s">
        <v>5847</v>
      </c>
    </row>
    <row r="1531" spans="2:3" x14ac:dyDescent="0.35">
      <c r="B1531" s="204" t="s">
        <v>7446</v>
      </c>
      <c r="C1531" s="203" t="s">
        <v>5845</v>
      </c>
    </row>
    <row r="1532" spans="2:3" x14ac:dyDescent="0.35">
      <c r="B1532" s="204" t="s">
        <v>7447</v>
      </c>
      <c r="C1532" s="203" t="s">
        <v>5845</v>
      </c>
    </row>
    <row r="1533" spans="2:3" x14ac:dyDescent="0.35">
      <c r="B1533" s="204" t="s">
        <v>7448</v>
      </c>
      <c r="C1533" s="203" t="s">
        <v>5845</v>
      </c>
    </row>
    <row r="1534" spans="2:3" x14ac:dyDescent="0.35">
      <c r="B1534" s="204" t="s">
        <v>7449</v>
      </c>
      <c r="C1534" s="203" t="s">
        <v>5929</v>
      </c>
    </row>
    <row r="1535" spans="2:3" x14ac:dyDescent="0.35">
      <c r="B1535" s="204" t="s">
        <v>7450</v>
      </c>
      <c r="C1535" s="203" t="s">
        <v>5929</v>
      </c>
    </row>
    <row r="1536" spans="2:3" x14ac:dyDescent="0.35">
      <c r="B1536" s="204" t="s">
        <v>7451</v>
      </c>
      <c r="C1536" s="203" t="s">
        <v>5845</v>
      </c>
    </row>
    <row r="1537" spans="2:3" x14ac:dyDescent="0.35">
      <c r="B1537" s="204" t="s">
        <v>7452</v>
      </c>
      <c r="C1537" s="203" t="s">
        <v>5847</v>
      </c>
    </row>
    <row r="1538" spans="2:3" x14ac:dyDescent="0.35">
      <c r="B1538" s="204" t="s">
        <v>7453</v>
      </c>
      <c r="C1538" s="203" t="s">
        <v>5929</v>
      </c>
    </row>
    <row r="1539" spans="2:3" x14ac:dyDescent="0.35">
      <c r="B1539" s="204" t="s">
        <v>7454</v>
      </c>
      <c r="C1539" s="203" t="s">
        <v>5929</v>
      </c>
    </row>
    <row r="1540" spans="2:3" x14ac:dyDescent="0.35">
      <c r="B1540" s="204" t="s">
        <v>7455</v>
      </c>
      <c r="C1540" s="203" t="s">
        <v>5929</v>
      </c>
    </row>
    <row r="1541" spans="2:3" x14ac:dyDescent="0.35">
      <c r="B1541" s="204" t="s">
        <v>7456</v>
      </c>
      <c r="C1541" s="203" t="s">
        <v>5843</v>
      </c>
    </row>
    <row r="1542" spans="2:3" x14ac:dyDescent="0.35">
      <c r="B1542" s="204" t="s">
        <v>7457</v>
      </c>
      <c r="C1542" s="203" t="s">
        <v>5847</v>
      </c>
    </row>
    <row r="1543" spans="2:3" x14ac:dyDescent="0.35">
      <c r="B1543" s="204" t="s">
        <v>7458</v>
      </c>
      <c r="C1543" s="203" t="s">
        <v>5845</v>
      </c>
    </row>
    <row r="1544" spans="2:3" x14ac:dyDescent="0.35">
      <c r="B1544" s="204" t="s">
        <v>7459</v>
      </c>
      <c r="C1544" s="203" t="s">
        <v>5845</v>
      </c>
    </row>
    <row r="1545" spans="2:3" x14ac:dyDescent="0.35">
      <c r="B1545" s="204" t="s">
        <v>7460</v>
      </c>
      <c r="C1545" s="203" t="s">
        <v>5847</v>
      </c>
    </row>
    <row r="1546" spans="2:3" x14ac:dyDescent="0.35">
      <c r="B1546" s="204" t="s">
        <v>7461</v>
      </c>
      <c r="C1546" s="203" t="s">
        <v>5845</v>
      </c>
    </row>
    <row r="1547" spans="2:3" x14ac:dyDescent="0.35">
      <c r="B1547" s="204" t="s">
        <v>7462</v>
      </c>
      <c r="C1547" s="203" t="s">
        <v>5845</v>
      </c>
    </row>
    <row r="1548" spans="2:3" x14ac:dyDescent="0.35">
      <c r="B1548" s="204" t="s">
        <v>7463</v>
      </c>
      <c r="C1548" s="203" t="s">
        <v>5929</v>
      </c>
    </row>
    <row r="1549" spans="2:3" x14ac:dyDescent="0.35">
      <c r="B1549" s="204" t="s">
        <v>7464</v>
      </c>
      <c r="C1549" s="203" t="s">
        <v>5847</v>
      </c>
    </row>
    <row r="1550" spans="2:3" x14ac:dyDescent="0.35">
      <c r="B1550" s="204" t="s">
        <v>7465</v>
      </c>
      <c r="C1550" s="203" t="s">
        <v>5843</v>
      </c>
    </row>
    <row r="1551" spans="2:3" x14ac:dyDescent="0.35">
      <c r="B1551" s="204" t="s">
        <v>7466</v>
      </c>
      <c r="C1551" s="203" t="s">
        <v>5845</v>
      </c>
    </row>
    <row r="1552" spans="2:3" x14ac:dyDescent="0.35">
      <c r="B1552" s="204" t="s">
        <v>7467</v>
      </c>
      <c r="C1552" s="203" t="s">
        <v>5847</v>
      </c>
    </row>
    <row r="1553" spans="2:3" x14ac:dyDescent="0.35">
      <c r="B1553" s="204" t="s">
        <v>7468</v>
      </c>
      <c r="C1553" s="203" t="s">
        <v>5845</v>
      </c>
    </row>
    <row r="1554" spans="2:3" x14ac:dyDescent="0.35">
      <c r="B1554" s="204" t="s">
        <v>7469</v>
      </c>
      <c r="C1554" s="203" t="s">
        <v>5845</v>
      </c>
    </row>
    <row r="1555" spans="2:3" x14ac:dyDescent="0.35">
      <c r="B1555" s="204" t="s">
        <v>7470</v>
      </c>
      <c r="C1555" s="203" t="s">
        <v>5843</v>
      </c>
    </row>
    <row r="1556" spans="2:3" x14ac:dyDescent="0.35">
      <c r="B1556" s="204" t="s">
        <v>7471</v>
      </c>
      <c r="C1556" s="203" t="s">
        <v>5929</v>
      </c>
    </row>
    <row r="1557" spans="2:3" x14ac:dyDescent="0.35">
      <c r="B1557" s="204" t="s">
        <v>7472</v>
      </c>
      <c r="C1557" s="203" t="s">
        <v>5847</v>
      </c>
    </row>
    <row r="1558" spans="2:3" x14ac:dyDescent="0.35">
      <c r="B1558" s="204" t="s">
        <v>7473</v>
      </c>
      <c r="C1558" s="203" t="s">
        <v>5845</v>
      </c>
    </row>
    <row r="1559" spans="2:3" x14ac:dyDescent="0.35">
      <c r="B1559" s="204" t="s">
        <v>7474</v>
      </c>
      <c r="C1559" s="203" t="s">
        <v>5847</v>
      </c>
    </row>
    <row r="1560" spans="2:3" x14ac:dyDescent="0.35">
      <c r="B1560" s="204" t="s">
        <v>7475</v>
      </c>
      <c r="C1560" s="203" t="s">
        <v>5845</v>
      </c>
    </row>
    <row r="1561" spans="2:3" x14ac:dyDescent="0.35">
      <c r="B1561" s="204" t="s">
        <v>7476</v>
      </c>
      <c r="C1561" s="203" t="s">
        <v>5845</v>
      </c>
    </row>
    <row r="1562" spans="2:3" x14ac:dyDescent="0.35">
      <c r="B1562" s="204" t="s">
        <v>7477</v>
      </c>
      <c r="C1562" s="203" t="s">
        <v>5845</v>
      </c>
    </row>
    <row r="1563" spans="2:3" x14ac:dyDescent="0.35">
      <c r="B1563" s="204" t="s">
        <v>7478</v>
      </c>
      <c r="C1563" s="203" t="s">
        <v>5845</v>
      </c>
    </row>
    <row r="1564" spans="2:3" x14ac:dyDescent="0.35">
      <c r="B1564" s="204" t="s">
        <v>7479</v>
      </c>
      <c r="C1564" s="203" t="s">
        <v>5843</v>
      </c>
    </row>
    <row r="1565" spans="2:3" x14ac:dyDescent="0.35">
      <c r="B1565" s="204" t="s">
        <v>7480</v>
      </c>
      <c r="C1565" s="203" t="s">
        <v>5845</v>
      </c>
    </row>
    <row r="1566" spans="2:3" x14ac:dyDescent="0.35">
      <c r="B1566" s="204" t="s">
        <v>7481</v>
      </c>
      <c r="C1566" s="203" t="s">
        <v>5847</v>
      </c>
    </row>
    <row r="1567" spans="2:3" x14ac:dyDescent="0.35">
      <c r="B1567" s="204" t="s">
        <v>7482</v>
      </c>
      <c r="C1567" s="203" t="s">
        <v>5847</v>
      </c>
    </row>
    <row r="1568" spans="2:3" x14ac:dyDescent="0.35">
      <c r="B1568" s="204" t="s">
        <v>7483</v>
      </c>
      <c r="C1568" s="203" t="s">
        <v>5845</v>
      </c>
    </row>
    <row r="1569" spans="2:3" x14ac:dyDescent="0.35">
      <c r="B1569" s="204" t="s">
        <v>7484</v>
      </c>
      <c r="C1569" s="203" t="s">
        <v>5845</v>
      </c>
    </row>
    <row r="1570" spans="2:3" x14ac:dyDescent="0.35">
      <c r="B1570" s="204" t="s">
        <v>7485</v>
      </c>
      <c r="C1570" s="203" t="s">
        <v>5847</v>
      </c>
    </row>
    <row r="1571" spans="2:3" x14ac:dyDescent="0.35">
      <c r="B1571" s="204" t="s">
        <v>7486</v>
      </c>
      <c r="C1571" s="203" t="s">
        <v>5845</v>
      </c>
    </row>
    <row r="1572" spans="2:3" x14ac:dyDescent="0.35">
      <c r="B1572" s="204" t="s">
        <v>7487</v>
      </c>
      <c r="C1572" s="203" t="s">
        <v>5847</v>
      </c>
    </row>
    <row r="1573" spans="2:3" x14ac:dyDescent="0.35">
      <c r="B1573" s="204" t="s">
        <v>7488</v>
      </c>
      <c r="C1573" s="203" t="s">
        <v>5847</v>
      </c>
    </row>
    <row r="1574" spans="2:3" x14ac:dyDescent="0.35">
      <c r="B1574" s="204" t="s">
        <v>7489</v>
      </c>
      <c r="C1574" s="203" t="s">
        <v>5847</v>
      </c>
    </row>
    <row r="1575" spans="2:3" x14ac:dyDescent="0.35">
      <c r="B1575" s="204" t="s">
        <v>7490</v>
      </c>
      <c r="C1575" s="203" t="s">
        <v>5847</v>
      </c>
    </row>
    <row r="1576" spans="2:3" x14ac:dyDescent="0.35">
      <c r="B1576" s="204" t="s">
        <v>7491</v>
      </c>
      <c r="C1576" s="203" t="s">
        <v>5845</v>
      </c>
    </row>
    <row r="1577" spans="2:3" x14ac:dyDescent="0.35">
      <c r="B1577" s="204" t="s">
        <v>7492</v>
      </c>
      <c r="C1577" s="203" t="s">
        <v>5847</v>
      </c>
    </row>
    <row r="1578" spans="2:3" x14ac:dyDescent="0.35">
      <c r="B1578" s="204" t="s">
        <v>7493</v>
      </c>
      <c r="C1578" s="203" t="s">
        <v>5843</v>
      </c>
    </row>
    <row r="1579" spans="2:3" x14ac:dyDescent="0.35">
      <c r="B1579" s="204" t="s">
        <v>7494</v>
      </c>
      <c r="C1579" s="203" t="s">
        <v>5843</v>
      </c>
    </row>
    <row r="1580" spans="2:3" x14ac:dyDescent="0.35">
      <c r="B1580" s="204" t="s">
        <v>7495</v>
      </c>
      <c r="C1580" s="203" t="s">
        <v>5845</v>
      </c>
    </row>
    <row r="1581" spans="2:3" x14ac:dyDescent="0.35">
      <c r="B1581" s="204" t="s">
        <v>7496</v>
      </c>
      <c r="C1581" s="203" t="s">
        <v>5845</v>
      </c>
    </row>
    <row r="1582" spans="2:3" x14ac:dyDescent="0.35">
      <c r="B1582" s="204" t="s">
        <v>7497</v>
      </c>
      <c r="C1582" s="203" t="s">
        <v>5845</v>
      </c>
    </row>
    <row r="1583" spans="2:3" x14ac:dyDescent="0.35">
      <c r="B1583" s="204" t="s">
        <v>7498</v>
      </c>
      <c r="C1583" s="203" t="s">
        <v>5845</v>
      </c>
    </row>
    <row r="1584" spans="2:3" x14ac:dyDescent="0.35">
      <c r="B1584" s="204" t="s">
        <v>7499</v>
      </c>
      <c r="C1584" s="203" t="s">
        <v>5847</v>
      </c>
    </row>
    <row r="1585" spans="2:3" x14ac:dyDescent="0.35">
      <c r="B1585" s="204" t="s">
        <v>7500</v>
      </c>
      <c r="C1585" s="203" t="s">
        <v>5845</v>
      </c>
    </row>
    <row r="1586" spans="2:3" x14ac:dyDescent="0.35">
      <c r="B1586" s="204" t="s">
        <v>7501</v>
      </c>
      <c r="C1586" s="203" t="s">
        <v>5847</v>
      </c>
    </row>
    <row r="1587" spans="2:3" x14ac:dyDescent="0.35">
      <c r="B1587" s="204" t="s">
        <v>7502</v>
      </c>
      <c r="C1587" s="203" t="s">
        <v>5847</v>
      </c>
    </row>
    <row r="1588" spans="2:3" x14ac:dyDescent="0.35">
      <c r="B1588" s="204" t="s">
        <v>7503</v>
      </c>
      <c r="C1588" s="203" t="s">
        <v>5847</v>
      </c>
    </row>
    <row r="1589" spans="2:3" x14ac:dyDescent="0.35">
      <c r="B1589" s="204" t="s">
        <v>7504</v>
      </c>
      <c r="C1589" s="203" t="s">
        <v>5847</v>
      </c>
    </row>
    <row r="1590" spans="2:3" x14ac:dyDescent="0.35">
      <c r="B1590" s="204" t="s">
        <v>7505</v>
      </c>
      <c r="C1590" s="203" t="s">
        <v>5845</v>
      </c>
    </row>
    <row r="1591" spans="2:3" x14ac:dyDescent="0.35">
      <c r="B1591" s="204" t="s">
        <v>7506</v>
      </c>
      <c r="C1591" s="203" t="s">
        <v>5843</v>
      </c>
    </row>
    <row r="1592" spans="2:3" x14ac:dyDescent="0.35">
      <c r="B1592" s="204" t="s">
        <v>7507</v>
      </c>
      <c r="C1592" s="203" t="s">
        <v>5845</v>
      </c>
    </row>
    <row r="1593" spans="2:3" x14ac:dyDescent="0.35">
      <c r="B1593" s="204" t="s">
        <v>7508</v>
      </c>
      <c r="C1593" s="203" t="s">
        <v>5847</v>
      </c>
    </row>
    <row r="1594" spans="2:3" x14ac:dyDescent="0.35">
      <c r="B1594" s="204" t="s">
        <v>7509</v>
      </c>
      <c r="C1594" s="203" t="s">
        <v>5847</v>
      </c>
    </row>
    <row r="1595" spans="2:3" x14ac:dyDescent="0.35">
      <c r="B1595" s="204" t="s">
        <v>7510</v>
      </c>
      <c r="C1595" s="203" t="s">
        <v>5843</v>
      </c>
    </row>
    <row r="1596" spans="2:3" x14ac:dyDescent="0.35">
      <c r="B1596" s="204" t="s">
        <v>4753</v>
      </c>
      <c r="C1596" s="203" t="s">
        <v>5847</v>
      </c>
    </row>
    <row r="1597" spans="2:3" x14ac:dyDescent="0.35">
      <c r="B1597" s="204" t="s">
        <v>7511</v>
      </c>
      <c r="C1597" s="203" t="s">
        <v>5843</v>
      </c>
    </row>
    <row r="1598" spans="2:3" x14ac:dyDescent="0.35">
      <c r="B1598" s="204" t="s">
        <v>7512</v>
      </c>
      <c r="C1598" s="203" t="s">
        <v>5843</v>
      </c>
    </row>
    <row r="1599" spans="2:3" x14ac:dyDescent="0.35">
      <c r="B1599" s="204" t="s">
        <v>7513</v>
      </c>
      <c r="C1599" s="203" t="s">
        <v>5845</v>
      </c>
    </row>
    <row r="1600" spans="2:3" x14ac:dyDescent="0.35">
      <c r="B1600" s="204" t="s">
        <v>7514</v>
      </c>
      <c r="C1600" s="203" t="s">
        <v>5845</v>
      </c>
    </row>
    <row r="1601" spans="2:3" x14ac:dyDescent="0.35">
      <c r="B1601" s="204" t="s">
        <v>7515</v>
      </c>
      <c r="C1601" s="203" t="s">
        <v>5845</v>
      </c>
    </row>
    <row r="1602" spans="2:3" x14ac:dyDescent="0.35">
      <c r="B1602" s="204" t="s">
        <v>7516</v>
      </c>
      <c r="C1602" s="203" t="s">
        <v>5845</v>
      </c>
    </row>
    <row r="1603" spans="2:3" x14ac:dyDescent="0.35">
      <c r="B1603" s="204" t="s">
        <v>7517</v>
      </c>
      <c r="C1603" s="203" t="s">
        <v>5847</v>
      </c>
    </row>
    <row r="1604" spans="2:3" x14ac:dyDescent="0.35">
      <c r="B1604" s="204" t="s">
        <v>7518</v>
      </c>
      <c r="C1604" s="203" t="s">
        <v>5845</v>
      </c>
    </row>
    <row r="1605" spans="2:3" x14ac:dyDescent="0.35">
      <c r="B1605" s="204" t="s">
        <v>7519</v>
      </c>
      <c r="C1605" s="203" t="s">
        <v>5843</v>
      </c>
    </row>
    <row r="1606" spans="2:3" x14ac:dyDescent="0.35">
      <c r="B1606" s="204" t="s">
        <v>7520</v>
      </c>
      <c r="C1606" s="203" t="s">
        <v>5845</v>
      </c>
    </row>
    <row r="1607" spans="2:3" x14ac:dyDescent="0.35">
      <c r="B1607" s="204" t="s">
        <v>7521</v>
      </c>
      <c r="C1607" s="203" t="s">
        <v>5847</v>
      </c>
    </row>
    <row r="1608" spans="2:3" x14ac:dyDescent="0.35">
      <c r="B1608" s="204" t="s">
        <v>7522</v>
      </c>
      <c r="C1608" s="203" t="s">
        <v>5847</v>
      </c>
    </row>
    <row r="1609" spans="2:3" x14ac:dyDescent="0.35">
      <c r="B1609" s="204" t="s">
        <v>7523</v>
      </c>
      <c r="C1609" s="203" t="s">
        <v>5845</v>
      </c>
    </row>
    <row r="1610" spans="2:3" x14ac:dyDescent="0.35">
      <c r="B1610" s="204" t="s">
        <v>7524</v>
      </c>
      <c r="C1610" s="203" t="s">
        <v>5845</v>
      </c>
    </row>
    <row r="1611" spans="2:3" x14ac:dyDescent="0.35">
      <c r="B1611" s="204" t="s">
        <v>7525</v>
      </c>
      <c r="C1611" s="203" t="s">
        <v>5845</v>
      </c>
    </row>
    <row r="1612" spans="2:3" x14ac:dyDescent="0.35">
      <c r="B1612" s="204" t="s">
        <v>7526</v>
      </c>
      <c r="C1612" s="203" t="s">
        <v>5847</v>
      </c>
    </row>
    <row r="1613" spans="2:3" x14ac:dyDescent="0.35">
      <c r="B1613" s="204" t="s">
        <v>7527</v>
      </c>
      <c r="C1613" s="203" t="s">
        <v>5845</v>
      </c>
    </row>
    <row r="1614" spans="2:3" x14ac:dyDescent="0.35">
      <c r="B1614" s="204" t="s">
        <v>7528</v>
      </c>
      <c r="C1614" s="203" t="s">
        <v>5847</v>
      </c>
    </row>
    <row r="1615" spans="2:3" x14ac:dyDescent="0.35">
      <c r="B1615" s="204" t="s">
        <v>7529</v>
      </c>
      <c r="C1615" s="203" t="s">
        <v>5843</v>
      </c>
    </row>
    <row r="1616" spans="2:3" x14ac:dyDescent="0.35">
      <c r="B1616" s="204" t="s">
        <v>7530</v>
      </c>
      <c r="C1616" s="203" t="s">
        <v>5847</v>
      </c>
    </row>
    <row r="1617" spans="2:3" x14ac:dyDescent="0.35">
      <c r="B1617" s="204" t="s">
        <v>7531</v>
      </c>
      <c r="C1617" s="203" t="s">
        <v>5847</v>
      </c>
    </row>
    <row r="1618" spans="2:3" x14ac:dyDescent="0.35">
      <c r="B1618" s="204" t="s">
        <v>7532</v>
      </c>
      <c r="C1618" s="203" t="s">
        <v>5845</v>
      </c>
    </row>
    <row r="1619" spans="2:3" x14ac:dyDescent="0.35">
      <c r="B1619" s="204" t="s">
        <v>7533</v>
      </c>
      <c r="C1619" s="203" t="s">
        <v>5847</v>
      </c>
    </row>
    <row r="1620" spans="2:3" x14ac:dyDescent="0.35">
      <c r="B1620" s="204" t="s">
        <v>7534</v>
      </c>
      <c r="C1620" s="203" t="s">
        <v>5845</v>
      </c>
    </row>
    <row r="1621" spans="2:3" x14ac:dyDescent="0.35">
      <c r="B1621" s="204" t="s">
        <v>7535</v>
      </c>
      <c r="C1621" s="203" t="s">
        <v>5843</v>
      </c>
    </row>
    <row r="1622" spans="2:3" x14ac:dyDescent="0.35">
      <c r="B1622" s="204" t="s">
        <v>7536</v>
      </c>
      <c r="C1622" s="203" t="s">
        <v>5843</v>
      </c>
    </row>
    <row r="1623" spans="2:3" x14ac:dyDescent="0.35">
      <c r="B1623" s="204" t="s">
        <v>7537</v>
      </c>
      <c r="C1623" s="203" t="s">
        <v>5843</v>
      </c>
    </row>
    <row r="1624" spans="2:3" x14ac:dyDescent="0.35">
      <c r="B1624" s="204" t="s">
        <v>7538</v>
      </c>
      <c r="C1624" s="203" t="s">
        <v>5847</v>
      </c>
    </row>
    <row r="1625" spans="2:3" x14ac:dyDescent="0.35">
      <c r="B1625" s="204" t="s">
        <v>7539</v>
      </c>
      <c r="C1625" s="203" t="s">
        <v>5843</v>
      </c>
    </row>
    <row r="1626" spans="2:3" x14ac:dyDescent="0.35">
      <c r="B1626" s="204" t="s">
        <v>7540</v>
      </c>
      <c r="C1626" s="203" t="s">
        <v>5845</v>
      </c>
    </row>
    <row r="1627" spans="2:3" x14ac:dyDescent="0.35">
      <c r="B1627" s="204" t="s">
        <v>7541</v>
      </c>
      <c r="C1627" s="203" t="s">
        <v>5843</v>
      </c>
    </row>
    <row r="1628" spans="2:3" x14ac:dyDescent="0.35">
      <c r="B1628" s="204" t="s">
        <v>7542</v>
      </c>
      <c r="C1628" s="203" t="s">
        <v>5843</v>
      </c>
    </row>
    <row r="1629" spans="2:3" x14ac:dyDescent="0.35">
      <c r="B1629" s="204" t="s">
        <v>7543</v>
      </c>
      <c r="C1629" s="203" t="s">
        <v>5847</v>
      </c>
    </row>
    <row r="1630" spans="2:3" x14ac:dyDescent="0.35">
      <c r="B1630" s="204" t="s">
        <v>7544</v>
      </c>
      <c r="C1630" s="203" t="s">
        <v>5847</v>
      </c>
    </row>
    <row r="1631" spans="2:3" x14ac:dyDescent="0.35">
      <c r="B1631" s="204" t="s">
        <v>7545</v>
      </c>
      <c r="C1631" s="203" t="s">
        <v>5847</v>
      </c>
    </row>
    <row r="1632" spans="2:3" x14ac:dyDescent="0.35">
      <c r="B1632" s="204" t="s">
        <v>7546</v>
      </c>
      <c r="C1632" s="203" t="s">
        <v>5845</v>
      </c>
    </row>
    <row r="1633" spans="2:3" x14ac:dyDescent="0.35">
      <c r="B1633" s="204" t="s">
        <v>7547</v>
      </c>
      <c r="C1633" s="203" t="s">
        <v>5843</v>
      </c>
    </row>
    <row r="1634" spans="2:3" x14ac:dyDescent="0.35">
      <c r="B1634" s="204" t="s">
        <v>7548</v>
      </c>
      <c r="C1634" s="203" t="s">
        <v>5843</v>
      </c>
    </row>
    <row r="1635" spans="2:3" x14ac:dyDescent="0.35">
      <c r="B1635" s="204" t="s">
        <v>7549</v>
      </c>
      <c r="C1635" s="203" t="s">
        <v>5845</v>
      </c>
    </row>
    <row r="1636" spans="2:3" x14ac:dyDescent="0.35">
      <c r="B1636" s="204" t="s">
        <v>7550</v>
      </c>
      <c r="C1636" s="203" t="s">
        <v>5929</v>
      </c>
    </row>
    <row r="1637" spans="2:3" x14ac:dyDescent="0.35">
      <c r="B1637" s="204" t="s">
        <v>7551</v>
      </c>
      <c r="C1637" s="203" t="s">
        <v>5847</v>
      </c>
    </row>
    <row r="1638" spans="2:3" x14ac:dyDescent="0.35">
      <c r="B1638" s="204" t="s">
        <v>7552</v>
      </c>
      <c r="C1638" s="203" t="s">
        <v>5847</v>
      </c>
    </row>
    <row r="1639" spans="2:3" x14ac:dyDescent="0.35">
      <c r="B1639" s="204" t="s">
        <v>7553</v>
      </c>
      <c r="C1639" s="203" t="s">
        <v>5845</v>
      </c>
    </row>
    <row r="1640" spans="2:3" x14ac:dyDescent="0.35">
      <c r="B1640" s="204" t="s">
        <v>7554</v>
      </c>
      <c r="C1640" s="203" t="s">
        <v>5845</v>
      </c>
    </row>
    <row r="1641" spans="2:3" x14ac:dyDescent="0.35">
      <c r="B1641" s="204" t="s">
        <v>7555</v>
      </c>
      <c r="C1641" s="203" t="s">
        <v>5845</v>
      </c>
    </row>
    <row r="1642" spans="2:3" x14ac:dyDescent="0.35">
      <c r="B1642" s="204" t="s">
        <v>7556</v>
      </c>
      <c r="C1642" s="203" t="s">
        <v>5845</v>
      </c>
    </row>
    <row r="1643" spans="2:3" x14ac:dyDescent="0.35">
      <c r="B1643" s="204" t="s">
        <v>7557</v>
      </c>
      <c r="C1643" s="203" t="s">
        <v>5847</v>
      </c>
    </row>
    <row r="1644" spans="2:3" x14ac:dyDescent="0.35">
      <c r="B1644" s="204" t="s">
        <v>7558</v>
      </c>
      <c r="C1644" s="203" t="s">
        <v>5847</v>
      </c>
    </row>
    <row r="1645" spans="2:3" x14ac:dyDescent="0.35">
      <c r="B1645" s="204" t="s">
        <v>7559</v>
      </c>
      <c r="C1645" s="203" t="s">
        <v>5845</v>
      </c>
    </row>
    <row r="1646" spans="2:3" x14ac:dyDescent="0.35">
      <c r="B1646" s="204" t="s">
        <v>7560</v>
      </c>
      <c r="C1646" s="203" t="s">
        <v>5843</v>
      </c>
    </row>
    <row r="1647" spans="2:3" x14ac:dyDescent="0.35">
      <c r="B1647" s="204" t="s">
        <v>7561</v>
      </c>
      <c r="C1647" s="203" t="s">
        <v>5843</v>
      </c>
    </row>
    <row r="1648" spans="2:3" x14ac:dyDescent="0.35">
      <c r="B1648" s="204" t="s">
        <v>7562</v>
      </c>
      <c r="C1648" s="203" t="s">
        <v>5847</v>
      </c>
    </row>
    <row r="1649" spans="2:3" x14ac:dyDescent="0.35">
      <c r="B1649" s="204" t="s">
        <v>7563</v>
      </c>
      <c r="C1649" s="203" t="s">
        <v>5843</v>
      </c>
    </row>
    <row r="1650" spans="2:3" x14ac:dyDescent="0.35">
      <c r="B1650" s="204" t="s">
        <v>7564</v>
      </c>
      <c r="C1650" s="203" t="s">
        <v>5847</v>
      </c>
    </row>
    <row r="1651" spans="2:3" x14ac:dyDescent="0.35">
      <c r="B1651" s="204" t="s">
        <v>7565</v>
      </c>
      <c r="C1651" s="203" t="s">
        <v>5845</v>
      </c>
    </row>
    <row r="1652" spans="2:3" x14ac:dyDescent="0.35">
      <c r="B1652" s="204" t="s">
        <v>7566</v>
      </c>
      <c r="C1652" s="203" t="s">
        <v>5847</v>
      </c>
    </row>
    <row r="1653" spans="2:3" x14ac:dyDescent="0.35">
      <c r="B1653" s="204" t="s">
        <v>7567</v>
      </c>
      <c r="C1653" s="203" t="s">
        <v>5845</v>
      </c>
    </row>
    <row r="1654" spans="2:3" x14ac:dyDescent="0.35">
      <c r="B1654" s="204" t="s">
        <v>7568</v>
      </c>
      <c r="C1654" s="203" t="s">
        <v>5847</v>
      </c>
    </row>
    <row r="1655" spans="2:3" x14ac:dyDescent="0.35">
      <c r="B1655" s="204" t="s">
        <v>7569</v>
      </c>
      <c r="C1655" s="203" t="s">
        <v>5845</v>
      </c>
    </row>
    <row r="1656" spans="2:3" x14ac:dyDescent="0.35">
      <c r="B1656" s="204" t="s">
        <v>7570</v>
      </c>
      <c r="C1656" s="203" t="s">
        <v>5847</v>
      </c>
    </row>
    <row r="1657" spans="2:3" x14ac:dyDescent="0.35">
      <c r="B1657" s="204" t="s">
        <v>7571</v>
      </c>
      <c r="C1657" s="203" t="s">
        <v>5847</v>
      </c>
    </row>
    <row r="1658" spans="2:3" x14ac:dyDescent="0.35">
      <c r="B1658" s="204" t="s">
        <v>7572</v>
      </c>
      <c r="C1658" s="203" t="s">
        <v>5847</v>
      </c>
    </row>
    <row r="1659" spans="2:3" x14ac:dyDescent="0.35">
      <c r="B1659" s="204" t="s">
        <v>7573</v>
      </c>
      <c r="C1659" s="203" t="s">
        <v>5847</v>
      </c>
    </row>
    <row r="1660" spans="2:3" x14ac:dyDescent="0.35">
      <c r="B1660" s="204" t="s">
        <v>7574</v>
      </c>
      <c r="C1660" s="203" t="s">
        <v>5847</v>
      </c>
    </row>
    <row r="1661" spans="2:3" x14ac:dyDescent="0.35">
      <c r="B1661" s="204" t="s">
        <v>7575</v>
      </c>
      <c r="C1661" s="203" t="s">
        <v>5845</v>
      </c>
    </row>
    <row r="1662" spans="2:3" x14ac:dyDescent="0.35">
      <c r="B1662" s="204" t="s">
        <v>7576</v>
      </c>
      <c r="C1662" s="203" t="s">
        <v>5845</v>
      </c>
    </row>
    <row r="1663" spans="2:3" x14ac:dyDescent="0.35">
      <c r="B1663" s="204" t="s">
        <v>7577</v>
      </c>
      <c r="C1663" s="203" t="s">
        <v>5843</v>
      </c>
    </row>
    <row r="1664" spans="2:3" x14ac:dyDescent="0.35">
      <c r="B1664" s="204" t="s">
        <v>7578</v>
      </c>
      <c r="C1664" s="203" t="s">
        <v>5843</v>
      </c>
    </row>
    <row r="1665" spans="2:3" x14ac:dyDescent="0.35">
      <c r="B1665" s="204" t="s">
        <v>7579</v>
      </c>
      <c r="C1665" s="203" t="s">
        <v>5845</v>
      </c>
    </row>
    <row r="1666" spans="2:3" x14ac:dyDescent="0.35">
      <c r="B1666" s="204" t="s">
        <v>7580</v>
      </c>
      <c r="C1666" s="203" t="s">
        <v>5847</v>
      </c>
    </row>
    <row r="1667" spans="2:3" x14ac:dyDescent="0.35">
      <c r="B1667" s="204" t="s">
        <v>7581</v>
      </c>
      <c r="C1667" s="203" t="s">
        <v>5847</v>
      </c>
    </row>
    <row r="1668" spans="2:3" x14ac:dyDescent="0.35">
      <c r="B1668" s="204" t="s">
        <v>7582</v>
      </c>
      <c r="C1668" s="203" t="s">
        <v>5847</v>
      </c>
    </row>
    <row r="1669" spans="2:3" x14ac:dyDescent="0.35">
      <c r="B1669" s="204" t="s">
        <v>7583</v>
      </c>
      <c r="C1669" s="203" t="s">
        <v>5847</v>
      </c>
    </row>
    <row r="1670" spans="2:3" x14ac:dyDescent="0.35">
      <c r="B1670" s="204" t="s">
        <v>7584</v>
      </c>
      <c r="C1670" s="203" t="s">
        <v>5843</v>
      </c>
    </row>
    <row r="1671" spans="2:3" x14ac:dyDescent="0.35">
      <c r="B1671" s="204" t="s">
        <v>7585</v>
      </c>
      <c r="C1671" s="203" t="s">
        <v>5843</v>
      </c>
    </row>
    <row r="1672" spans="2:3" x14ac:dyDescent="0.35">
      <c r="B1672" s="204" t="s">
        <v>7586</v>
      </c>
      <c r="C1672" s="203" t="s">
        <v>5847</v>
      </c>
    </row>
    <row r="1673" spans="2:3" x14ac:dyDescent="0.35">
      <c r="B1673" s="204" t="s">
        <v>7587</v>
      </c>
      <c r="C1673" s="203" t="s">
        <v>5843</v>
      </c>
    </row>
    <row r="1674" spans="2:3" x14ac:dyDescent="0.35">
      <c r="B1674" s="204" t="s">
        <v>7588</v>
      </c>
      <c r="C1674" s="203" t="s">
        <v>5843</v>
      </c>
    </row>
    <row r="1675" spans="2:3" x14ac:dyDescent="0.35">
      <c r="B1675" s="204" t="s">
        <v>7589</v>
      </c>
      <c r="C1675" s="203" t="s">
        <v>5845</v>
      </c>
    </row>
    <row r="1676" spans="2:3" x14ac:dyDescent="0.35">
      <c r="B1676" s="204" t="s">
        <v>7590</v>
      </c>
      <c r="C1676" s="203" t="s">
        <v>5847</v>
      </c>
    </row>
    <row r="1677" spans="2:3" x14ac:dyDescent="0.35">
      <c r="B1677" s="204" t="s">
        <v>7591</v>
      </c>
      <c r="C1677" s="203" t="s">
        <v>5929</v>
      </c>
    </row>
    <row r="1678" spans="2:3" x14ac:dyDescent="0.35">
      <c r="B1678" s="204" t="s">
        <v>7592</v>
      </c>
      <c r="C1678" s="203" t="s">
        <v>5843</v>
      </c>
    </row>
    <row r="1679" spans="2:3" x14ac:dyDescent="0.35">
      <c r="B1679" s="204" t="s">
        <v>7593</v>
      </c>
      <c r="C1679" s="203" t="s">
        <v>5845</v>
      </c>
    </row>
    <row r="1680" spans="2:3" x14ac:dyDescent="0.35">
      <c r="B1680" s="204" t="s">
        <v>7594</v>
      </c>
      <c r="C1680" s="203" t="s">
        <v>5929</v>
      </c>
    </row>
    <row r="1681" spans="2:3" x14ac:dyDescent="0.35">
      <c r="B1681" s="204" t="s">
        <v>7595</v>
      </c>
      <c r="C1681" s="203" t="s">
        <v>5847</v>
      </c>
    </row>
    <row r="1682" spans="2:3" x14ac:dyDescent="0.35">
      <c r="B1682" s="204" t="s">
        <v>7596</v>
      </c>
      <c r="C1682" s="203" t="s">
        <v>5847</v>
      </c>
    </row>
    <row r="1683" spans="2:3" x14ac:dyDescent="0.35">
      <c r="B1683" s="204" t="s">
        <v>7597</v>
      </c>
      <c r="C1683" s="203" t="s">
        <v>5843</v>
      </c>
    </row>
    <row r="1684" spans="2:3" x14ac:dyDescent="0.35">
      <c r="B1684" s="204" t="s">
        <v>7598</v>
      </c>
      <c r="C1684" s="203" t="s">
        <v>5845</v>
      </c>
    </row>
    <row r="1685" spans="2:3" x14ac:dyDescent="0.35">
      <c r="B1685" s="204" t="s">
        <v>7599</v>
      </c>
      <c r="C1685" s="203" t="s">
        <v>5845</v>
      </c>
    </row>
    <row r="1686" spans="2:3" x14ac:dyDescent="0.35">
      <c r="B1686" s="204" t="s">
        <v>7600</v>
      </c>
      <c r="C1686" s="203" t="s">
        <v>5845</v>
      </c>
    </row>
    <row r="1687" spans="2:3" x14ac:dyDescent="0.35">
      <c r="B1687" s="204" t="s">
        <v>7601</v>
      </c>
      <c r="C1687" s="203" t="s">
        <v>5843</v>
      </c>
    </row>
    <row r="1688" spans="2:3" x14ac:dyDescent="0.35">
      <c r="B1688" s="204" t="s">
        <v>7602</v>
      </c>
      <c r="C1688" s="203" t="s">
        <v>5843</v>
      </c>
    </row>
    <row r="1689" spans="2:3" x14ac:dyDescent="0.35">
      <c r="B1689" s="204" t="s">
        <v>7603</v>
      </c>
      <c r="C1689" s="203" t="s">
        <v>5843</v>
      </c>
    </row>
    <row r="1690" spans="2:3" x14ac:dyDescent="0.35">
      <c r="B1690" s="204" t="s">
        <v>7604</v>
      </c>
      <c r="C1690" s="203" t="s">
        <v>5847</v>
      </c>
    </row>
    <row r="1691" spans="2:3" x14ac:dyDescent="0.35">
      <c r="B1691" s="204" t="s">
        <v>7605</v>
      </c>
      <c r="C1691" s="203" t="s">
        <v>5845</v>
      </c>
    </row>
    <row r="1692" spans="2:3" x14ac:dyDescent="0.35">
      <c r="B1692" s="204" t="s">
        <v>7606</v>
      </c>
      <c r="C1692" s="203" t="s">
        <v>5845</v>
      </c>
    </row>
    <row r="1693" spans="2:3" x14ac:dyDescent="0.35">
      <c r="B1693" s="204" t="s">
        <v>7607</v>
      </c>
      <c r="C1693" s="203" t="s">
        <v>5845</v>
      </c>
    </row>
    <row r="1694" spans="2:3" x14ac:dyDescent="0.35">
      <c r="B1694" s="204" t="s">
        <v>7608</v>
      </c>
      <c r="C1694" s="203" t="s">
        <v>5843</v>
      </c>
    </row>
    <row r="1695" spans="2:3" x14ac:dyDescent="0.35">
      <c r="B1695" s="204" t="s">
        <v>7609</v>
      </c>
      <c r="C1695" s="203" t="s">
        <v>5845</v>
      </c>
    </row>
    <row r="1696" spans="2:3" x14ac:dyDescent="0.35">
      <c r="B1696" s="204" t="s">
        <v>7610</v>
      </c>
      <c r="C1696" s="203" t="s">
        <v>5847</v>
      </c>
    </row>
    <row r="1697" spans="2:3" x14ac:dyDescent="0.35">
      <c r="B1697" s="204" t="s">
        <v>7611</v>
      </c>
      <c r="C1697" s="203" t="s">
        <v>5845</v>
      </c>
    </row>
    <row r="1698" spans="2:3" x14ac:dyDescent="0.35">
      <c r="B1698" s="204" t="s">
        <v>7612</v>
      </c>
      <c r="C1698" s="203" t="s">
        <v>5843</v>
      </c>
    </row>
    <row r="1699" spans="2:3" x14ac:dyDescent="0.35">
      <c r="B1699" s="204" t="s">
        <v>7613</v>
      </c>
      <c r="C1699" s="203" t="s">
        <v>5843</v>
      </c>
    </row>
    <row r="1700" spans="2:3" x14ac:dyDescent="0.35">
      <c r="B1700" s="204" t="s">
        <v>7614</v>
      </c>
      <c r="C1700" s="203" t="s">
        <v>5843</v>
      </c>
    </row>
    <row r="1701" spans="2:3" x14ac:dyDescent="0.35">
      <c r="B1701" s="204" t="s">
        <v>7615</v>
      </c>
      <c r="C1701" s="203" t="s">
        <v>5843</v>
      </c>
    </row>
    <row r="1702" spans="2:3" x14ac:dyDescent="0.35">
      <c r="B1702" s="204" t="s">
        <v>7616</v>
      </c>
      <c r="C1702" s="203" t="s">
        <v>5843</v>
      </c>
    </row>
    <row r="1703" spans="2:3" x14ac:dyDescent="0.35">
      <c r="B1703" s="204" t="s">
        <v>7617</v>
      </c>
      <c r="C1703" s="203" t="s">
        <v>5843</v>
      </c>
    </row>
    <row r="1704" spans="2:3" x14ac:dyDescent="0.35">
      <c r="B1704" s="204" t="s">
        <v>7618</v>
      </c>
      <c r="C1704" s="203" t="s">
        <v>5843</v>
      </c>
    </row>
    <row r="1705" spans="2:3" x14ac:dyDescent="0.35">
      <c r="B1705" s="204" t="s">
        <v>7619</v>
      </c>
      <c r="C1705" s="203" t="s">
        <v>5847</v>
      </c>
    </row>
    <row r="1706" spans="2:3" x14ac:dyDescent="0.35">
      <c r="B1706" s="204" t="s">
        <v>7620</v>
      </c>
      <c r="C1706" s="203" t="s">
        <v>5843</v>
      </c>
    </row>
    <row r="1707" spans="2:3" x14ac:dyDescent="0.35">
      <c r="B1707" s="204" t="s">
        <v>7621</v>
      </c>
      <c r="C1707" s="203" t="s">
        <v>5843</v>
      </c>
    </row>
    <row r="1708" spans="2:3" x14ac:dyDescent="0.35">
      <c r="B1708" s="204" t="s">
        <v>7622</v>
      </c>
      <c r="C1708" s="203" t="s">
        <v>5847</v>
      </c>
    </row>
    <row r="1709" spans="2:3" x14ac:dyDescent="0.35">
      <c r="B1709" s="204" t="s">
        <v>7623</v>
      </c>
      <c r="C1709" s="203" t="s">
        <v>5843</v>
      </c>
    </row>
    <row r="1710" spans="2:3" x14ac:dyDescent="0.35">
      <c r="B1710" s="204" t="s">
        <v>7624</v>
      </c>
      <c r="C1710" s="203" t="s">
        <v>5845</v>
      </c>
    </row>
    <row r="1711" spans="2:3" x14ac:dyDescent="0.35">
      <c r="B1711" s="204" t="s">
        <v>7625</v>
      </c>
      <c r="C1711" s="203" t="s">
        <v>5845</v>
      </c>
    </row>
    <row r="1712" spans="2:3" x14ac:dyDescent="0.35">
      <c r="B1712" s="204" t="s">
        <v>7626</v>
      </c>
      <c r="C1712" s="203" t="s">
        <v>5843</v>
      </c>
    </row>
    <row r="1713" spans="2:3" x14ac:dyDescent="0.35">
      <c r="B1713" s="204" t="s">
        <v>7627</v>
      </c>
      <c r="C1713" s="203" t="s">
        <v>5843</v>
      </c>
    </row>
    <row r="1714" spans="2:3" x14ac:dyDescent="0.35">
      <c r="B1714" s="204" t="s">
        <v>7628</v>
      </c>
      <c r="C1714" s="203" t="s">
        <v>5845</v>
      </c>
    </row>
    <row r="1715" spans="2:3" x14ac:dyDescent="0.35">
      <c r="B1715" s="204" t="s">
        <v>7629</v>
      </c>
      <c r="C1715" s="203" t="s">
        <v>5843</v>
      </c>
    </row>
    <row r="1716" spans="2:3" x14ac:dyDescent="0.35">
      <c r="B1716" s="204" t="s">
        <v>7630</v>
      </c>
      <c r="C1716" s="203" t="s">
        <v>5847</v>
      </c>
    </row>
    <row r="1717" spans="2:3" x14ac:dyDescent="0.35">
      <c r="B1717" s="204" t="s">
        <v>7631</v>
      </c>
      <c r="C1717" s="203" t="s">
        <v>5843</v>
      </c>
    </row>
    <row r="1718" spans="2:3" x14ac:dyDescent="0.35">
      <c r="B1718" s="204" t="s">
        <v>7632</v>
      </c>
      <c r="C1718" s="203" t="s">
        <v>5845</v>
      </c>
    </row>
    <row r="1719" spans="2:3" x14ac:dyDescent="0.35">
      <c r="B1719" s="204" t="s">
        <v>7633</v>
      </c>
      <c r="C1719" s="203" t="s">
        <v>5845</v>
      </c>
    </row>
    <row r="1720" spans="2:3" x14ac:dyDescent="0.35">
      <c r="B1720" s="204" t="s">
        <v>7634</v>
      </c>
      <c r="C1720" s="203" t="s">
        <v>5843</v>
      </c>
    </row>
    <row r="1721" spans="2:3" x14ac:dyDescent="0.35">
      <c r="B1721" s="204" t="s">
        <v>7635</v>
      </c>
      <c r="C1721" s="203" t="s">
        <v>5845</v>
      </c>
    </row>
    <row r="1722" spans="2:3" x14ac:dyDescent="0.35">
      <c r="B1722" s="204" t="s">
        <v>7636</v>
      </c>
      <c r="C1722" s="203" t="s">
        <v>5843</v>
      </c>
    </row>
    <row r="1723" spans="2:3" x14ac:dyDescent="0.35">
      <c r="B1723" s="204" t="s">
        <v>7637</v>
      </c>
      <c r="C1723" s="203" t="s">
        <v>5847</v>
      </c>
    </row>
    <row r="1724" spans="2:3" x14ac:dyDescent="0.35">
      <c r="B1724" s="204" t="s">
        <v>7638</v>
      </c>
      <c r="C1724" s="203" t="s">
        <v>5847</v>
      </c>
    </row>
    <row r="1725" spans="2:3" x14ac:dyDescent="0.35">
      <c r="B1725" s="204" t="s">
        <v>7639</v>
      </c>
      <c r="C1725" s="203" t="s">
        <v>5847</v>
      </c>
    </row>
    <row r="1726" spans="2:3" x14ac:dyDescent="0.35">
      <c r="B1726" s="204" t="s">
        <v>7640</v>
      </c>
      <c r="C1726" s="203" t="s">
        <v>5845</v>
      </c>
    </row>
    <row r="1727" spans="2:3" x14ac:dyDescent="0.35">
      <c r="B1727" s="204" t="s">
        <v>7641</v>
      </c>
      <c r="C1727" s="203" t="s">
        <v>5847</v>
      </c>
    </row>
    <row r="1728" spans="2:3" x14ac:dyDescent="0.35">
      <c r="B1728" s="204" t="s">
        <v>7642</v>
      </c>
      <c r="C1728" s="203" t="s">
        <v>5847</v>
      </c>
    </row>
    <row r="1729" spans="2:3" x14ac:dyDescent="0.35">
      <c r="B1729" s="204" t="s">
        <v>7643</v>
      </c>
      <c r="C1729" s="203" t="s">
        <v>5843</v>
      </c>
    </row>
    <row r="1730" spans="2:3" x14ac:dyDescent="0.35">
      <c r="B1730" s="204" t="s">
        <v>7644</v>
      </c>
      <c r="C1730" s="203" t="s">
        <v>5843</v>
      </c>
    </row>
    <row r="1731" spans="2:3" x14ac:dyDescent="0.35">
      <c r="B1731" s="204" t="s">
        <v>7645</v>
      </c>
      <c r="C1731" s="203" t="s">
        <v>5845</v>
      </c>
    </row>
    <row r="1732" spans="2:3" x14ac:dyDescent="0.35">
      <c r="B1732" s="204" t="s">
        <v>7646</v>
      </c>
      <c r="C1732" s="203" t="s">
        <v>5847</v>
      </c>
    </row>
    <row r="1733" spans="2:3" x14ac:dyDescent="0.35">
      <c r="B1733" s="204" t="s">
        <v>7647</v>
      </c>
      <c r="C1733" s="203" t="s">
        <v>5847</v>
      </c>
    </row>
    <row r="1734" spans="2:3" x14ac:dyDescent="0.35">
      <c r="B1734" s="204" t="s">
        <v>7648</v>
      </c>
      <c r="C1734" s="203" t="s">
        <v>5843</v>
      </c>
    </row>
    <row r="1735" spans="2:3" x14ac:dyDescent="0.35">
      <c r="B1735" s="204" t="s">
        <v>7649</v>
      </c>
      <c r="C1735" s="203" t="s">
        <v>5847</v>
      </c>
    </row>
    <row r="1736" spans="2:3" x14ac:dyDescent="0.35">
      <c r="B1736" s="204" t="s">
        <v>7650</v>
      </c>
      <c r="C1736" s="203" t="s">
        <v>5847</v>
      </c>
    </row>
    <row r="1737" spans="2:3" x14ac:dyDescent="0.35">
      <c r="B1737" s="204" t="s">
        <v>7651</v>
      </c>
      <c r="C1737" s="203" t="s">
        <v>5847</v>
      </c>
    </row>
    <row r="1738" spans="2:3" x14ac:dyDescent="0.35">
      <c r="B1738" s="204" t="s">
        <v>7652</v>
      </c>
      <c r="C1738" s="203" t="s">
        <v>5845</v>
      </c>
    </row>
    <row r="1739" spans="2:3" x14ac:dyDescent="0.35">
      <c r="B1739" s="204" t="s">
        <v>7653</v>
      </c>
      <c r="C1739" s="203" t="s">
        <v>5847</v>
      </c>
    </row>
    <row r="1740" spans="2:3" x14ac:dyDescent="0.35">
      <c r="B1740" s="204" t="s">
        <v>7654</v>
      </c>
      <c r="C1740" s="203" t="s">
        <v>5843</v>
      </c>
    </row>
    <row r="1741" spans="2:3" x14ac:dyDescent="0.35">
      <c r="B1741" s="204" t="s">
        <v>7655</v>
      </c>
      <c r="C1741" s="203" t="s">
        <v>5845</v>
      </c>
    </row>
    <row r="1742" spans="2:3" x14ac:dyDescent="0.35">
      <c r="B1742" s="204" t="s">
        <v>7656</v>
      </c>
      <c r="C1742" s="203" t="s">
        <v>5843</v>
      </c>
    </row>
    <row r="1743" spans="2:3" x14ac:dyDescent="0.35">
      <c r="B1743" s="204" t="s">
        <v>7657</v>
      </c>
      <c r="C1743" s="203" t="s">
        <v>5847</v>
      </c>
    </row>
    <row r="1744" spans="2:3" x14ac:dyDescent="0.35">
      <c r="B1744" s="204" t="s">
        <v>7658</v>
      </c>
      <c r="C1744" s="203" t="s">
        <v>5843</v>
      </c>
    </row>
    <row r="1745" spans="2:3" x14ac:dyDescent="0.35">
      <c r="B1745" s="204" t="s">
        <v>7659</v>
      </c>
      <c r="C1745" s="203" t="s">
        <v>5847</v>
      </c>
    </row>
    <row r="1746" spans="2:3" x14ac:dyDescent="0.35">
      <c r="B1746" s="204" t="s">
        <v>7660</v>
      </c>
      <c r="C1746" s="203" t="s">
        <v>5847</v>
      </c>
    </row>
    <row r="1747" spans="2:3" x14ac:dyDescent="0.35">
      <c r="B1747" s="204" t="s">
        <v>7661</v>
      </c>
      <c r="C1747" s="203" t="s">
        <v>5847</v>
      </c>
    </row>
    <row r="1748" spans="2:3" x14ac:dyDescent="0.35">
      <c r="B1748" s="204" t="s">
        <v>7662</v>
      </c>
      <c r="C1748" s="203" t="s">
        <v>5843</v>
      </c>
    </row>
    <row r="1749" spans="2:3" x14ac:dyDescent="0.35">
      <c r="B1749" s="204" t="s">
        <v>7663</v>
      </c>
      <c r="C1749" s="203" t="s">
        <v>5847</v>
      </c>
    </row>
    <row r="1750" spans="2:3" x14ac:dyDescent="0.35">
      <c r="B1750" s="204" t="s">
        <v>7664</v>
      </c>
      <c r="C1750" s="203" t="s">
        <v>5845</v>
      </c>
    </row>
    <row r="1751" spans="2:3" x14ac:dyDescent="0.35">
      <c r="B1751" s="204" t="s">
        <v>7665</v>
      </c>
      <c r="C1751" s="203" t="s">
        <v>5847</v>
      </c>
    </row>
    <row r="1752" spans="2:3" x14ac:dyDescent="0.35">
      <c r="B1752" s="204" t="s">
        <v>7666</v>
      </c>
      <c r="C1752" s="203" t="s">
        <v>5845</v>
      </c>
    </row>
    <row r="1753" spans="2:3" x14ac:dyDescent="0.35">
      <c r="B1753" s="204" t="s">
        <v>7667</v>
      </c>
      <c r="C1753" s="203" t="s">
        <v>5929</v>
      </c>
    </row>
    <row r="1754" spans="2:3" x14ac:dyDescent="0.35">
      <c r="B1754" s="204" t="s">
        <v>7668</v>
      </c>
      <c r="C1754" s="203" t="s">
        <v>5845</v>
      </c>
    </row>
    <row r="1755" spans="2:3" x14ac:dyDescent="0.35">
      <c r="B1755" s="204" t="s">
        <v>7669</v>
      </c>
      <c r="C1755" s="203" t="s">
        <v>5843</v>
      </c>
    </row>
    <row r="1756" spans="2:3" x14ac:dyDescent="0.35">
      <c r="B1756" s="204" t="s">
        <v>7670</v>
      </c>
      <c r="C1756" s="203" t="s">
        <v>5847</v>
      </c>
    </row>
    <row r="1757" spans="2:3" x14ac:dyDescent="0.35">
      <c r="B1757" s="204" t="s">
        <v>7671</v>
      </c>
      <c r="C1757" s="203" t="s">
        <v>5843</v>
      </c>
    </row>
    <row r="1758" spans="2:3" x14ac:dyDescent="0.35">
      <c r="B1758" s="204" t="s">
        <v>7672</v>
      </c>
      <c r="C1758" s="203" t="s">
        <v>5843</v>
      </c>
    </row>
    <row r="1759" spans="2:3" x14ac:dyDescent="0.35">
      <c r="B1759" s="204" t="s">
        <v>7673</v>
      </c>
      <c r="C1759" s="203" t="s">
        <v>5843</v>
      </c>
    </row>
    <row r="1760" spans="2:3" x14ac:dyDescent="0.35">
      <c r="B1760" s="204" t="s">
        <v>7674</v>
      </c>
      <c r="C1760" s="203" t="s">
        <v>5843</v>
      </c>
    </row>
    <row r="1761" spans="2:3" x14ac:dyDescent="0.35">
      <c r="B1761" s="204" t="s">
        <v>7675</v>
      </c>
      <c r="C1761" s="203" t="s">
        <v>5929</v>
      </c>
    </row>
    <row r="1762" spans="2:3" x14ac:dyDescent="0.35">
      <c r="B1762" s="204" t="s">
        <v>7676</v>
      </c>
      <c r="C1762" s="203" t="s">
        <v>5845</v>
      </c>
    </row>
    <row r="1763" spans="2:3" x14ac:dyDescent="0.35">
      <c r="B1763" s="204" t="s">
        <v>7677</v>
      </c>
      <c r="C1763" s="203" t="s">
        <v>5929</v>
      </c>
    </row>
    <row r="1764" spans="2:3" x14ac:dyDescent="0.35">
      <c r="B1764" s="204" t="s">
        <v>7678</v>
      </c>
      <c r="C1764" s="203" t="s">
        <v>5847</v>
      </c>
    </row>
    <row r="1765" spans="2:3" x14ac:dyDescent="0.35">
      <c r="B1765" s="204" t="s">
        <v>7679</v>
      </c>
      <c r="C1765" s="203" t="s">
        <v>5847</v>
      </c>
    </row>
    <row r="1766" spans="2:3" x14ac:dyDescent="0.35">
      <c r="B1766" s="204" t="s">
        <v>7680</v>
      </c>
      <c r="C1766" s="203" t="s">
        <v>5845</v>
      </c>
    </row>
    <row r="1767" spans="2:3" x14ac:dyDescent="0.35">
      <c r="B1767" s="204" t="s">
        <v>7681</v>
      </c>
      <c r="C1767" s="203" t="s">
        <v>5929</v>
      </c>
    </row>
    <row r="1768" spans="2:3" x14ac:dyDescent="0.35">
      <c r="B1768" s="204" t="s">
        <v>7682</v>
      </c>
      <c r="C1768" s="203" t="s">
        <v>5929</v>
      </c>
    </row>
    <row r="1769" spans="2:3" x14ac:dyDescent="0.35">
      <c r="B1769" s="204" t="s">
        <v>7683</v>
      </c>
      <c r="C1769" s="203" t="s">
        <v>5847</v>
      </c>
    </row>
    <row r="1770" spans="2:3" x14ac:dyDescent="0.35">
      <c r="B1770" s="204" t="s">
        <v>7684</v>
      </c>
      <c r="C1770" s="203" t="s">
        <v>5845</v>
      </c>
    </row>
    <row r="1771" spans="2:3" x14ac:dyDescent="0.35">
      <c r="B1771" s="204" t="s">
        <v>7685</v>
      </c>
      <c r="C1771" s="203" t="s">
        <v>5847</v>
      </c>
    </row>
    <row r="1772" spans="2:3" x14ac:dyDescent="0.35">
      <c r="B1772" s="204" t="s">
        <v>7686</v>
      </c>
      <c r="C1772" s="203" t="s">
        <v>5845</v>
      </c>
    </row>
    <row r="1773" spans="2:3" x14ac:dyDescent="0.35">
      <c r="B1773" s="204" t="s">
        <v>7687</v>
      </c>
      <c r="C1773" s="203" t="s">
        <v>5843</v>
      </c>
    </row>
    <row r="1774" spans="2:3" x14ac:dyDescent="0.35">
      <c r="B1774" s="204" t="s">
        <v>7688</v>
      </c>
      <c r="C1774" s="203" t="s">
        <v>5847</v>
      </c>
    </row>
    <row r="1775" spans="2:3" x14ac:dyDescent="0.35">
      <c r="B1775" s="204" t="s">
        <v>7689</v>
      </c>
      <c r="C1775" s="203" t="s">
        <v>5843</v>
      </c>
    </row>
    <row r="1776" spans="2:3" x14ac:dyDescent="0.35">
      <c r="B1776" s="204" t="s">
        <v>7690</v>
      </c>
      <c r="C1776" s="203" t="s">
        <v>5845</v>
      </c>
    </row>
    <row r="1777" spans="2:3" x14ac:dyDescent="0.35">
      <c r="B1777" s="204" t="s">
        <v>7691</v>
      </c>
      <c r="C1777" s="203" t="s">
        <v>5845</v>
      </c>
    </row>
    <row r="1778" spans="2:3" x14ac:dyDescent="0.35">
      <c r="B1778" s="204" t="s">
        <v>7692</v>
      </c>
      <c r="C1778" s="203" t="s">
        <v>5845</v>
      </c>
    </row>
    <row r="1779" spans="2:3" x14ac:dyDescent="0.35">
      <c r="B1779" s="204" t="s">
        <v>7693</v>
      </c>
      <c r="C1779" s="203" t="s">
        <v>5845</v>
      </c>
    </row>
    <row r="1780" spans="2:3" x14ac:dyDescent="0.35">
      <c r="B1780" s="204" t="s">
        <v>7694</v>
      </c>
      <c r="C1780" s="203" t="s">
        <v>5845</v>
      </c>
    </row>
    <row r="1781" spans="2:3" x14ac:dyDescent="0.35">
      <c r="B1781" s="204" t="s">
        <v>7695</v>
      </c>
      <c r="C1781" s="203" t="s">
        <v>5843</v>
      </c>
    </row>
    <row r="1782" spans="2:3" x14ac:dyDescent="0.35">
      <c r="B1782" s="204" t="s">
        <v>7696</v>
      </c>
      <c r="C1782" s="203" t="s">
        <v>5845</v>
      </c>
    </row>
    <row r="1783" spans="2:3" x14ac:dyDescent="0.35">
      <c r="B1783" s="204" t="s">
        <v>7697</v>
      </c>
      <c r="C1783" s="203" t="s">
        <v>5847</v>
      </c>
    </row>
    <row r="1784" spans="2:3" x14ac:dyDescent="0.35">
      <c r="B1784" s="204" t="s">
        <v>7698</v>
      </c>
      <c r="C1784" s="203" t="s">
        <v>5847</v>
      </c>
    </row>
    <row r="1785" spans="2:3" x14ac:dyDescent="0.35">
      <c r="B1785" s="204" t="s">
        <v>7699</v>
      </c>
      <c r="C1785" s="203" t="s">
        <v>5929</v>
      </c>
    </row>
    <row r="1786" spans="2:3" x14ac:dyDescent="0.35">
      <c r="B1786" s="204" t="s">
        <v>7700</v>
      </c>
      <c r="C1786" s="203" t="s">
        <v>5845</v>
      </c>
    </row>
    <row r="1787" spans="2:3" x14ac:dyDescent="0.35">
      <c r="B1787" s="204" t="s">
        <v>7701</v>
      </c>
      <c r="C1787" s="203" t="s">
        <v>5843</v>
      </c>
    </row>
    <row r="1788" spans="2:3" x14ac:dyDescent="0.35">
      <c r="B1788" s="204" t="s">
        <v>7702</v>
      </c>
      <c r="C1788" s="203" t="s">
        <v>5847</v>
      </c>
    </row>
    <row r="1789" spans="2:3" x14ac:dyDescent="0.35">
      <c r="B1789" s="204" t="s">
        <v>7703</v>
      </c>
      <c r="C1789" s="203" t="s">
        <v>5845</v>
      </c>
    </row>
    <row r="1790" spans="2:3" x14ac:dyDescent="0.35">
      <c r="B1790" s="204" t="s">
        <v>7704</v>
      </c>
      <c r="C1790" s="203" t="s">
        <v>5847</v>
      </c>
    </row>
    <row r="1791" spans="2:3" x14ac:dyDescent="0.35">
      <c r="B1791" s="204" t="s">
        <v>7705</v>
      </c>
      <c r="C1791" s="203" t="s">
        <v>5845</v>
      </c>
    </row>
    <row r="1792" spans="2:3" x14ac:dyDescent="0.35">
      <c r="B1792" s="204" t="s">
        <v>7706</v>
      </c>
      <c r="C1792" s="203" t="s">
        <v>5847</v>
      </c>
    </row>
    <row r="1793" spans="2:3" x14ac:dyDescent="0.35">
      <c r="B1793" s="204" t="s">
        <v>7707</v>
      </c>
      <c r="C1793" s="203" t="s">
        <v>5843</v>
      </c>
    </row>
    <row r="1794" spans="2:3" x14ac:dyDescent="0.35">
      <c r="B1794" s="204" t="s">
        <v>7708</v>
      </c>
      <c r="C1794" s="203" t="s">
        <v>5847</v>
      </c>
    </row>
    <row r="1795" spans="2:3" x14ac:dyDescent="0.35">
      <c r="B1795" s="204" t="s">
        <v>7709</v>
      </c>
      <c r="C1795" s="203" t="s">
        <v>5847</v>
      </c>
    </row>
    <row r="1796" spans="2:3" x14ac:dyDescent="0.35">
      <c r="B1796" s="204" t="s">
        <v>7710</v>
      </c>
      <c r="C1796" s="203" t="s">
        <v>5843</v>
      </c>
    </row>
    <row r="1797" spans="2:3" x14ac:dyDescent="0.35">
      <c r="B1797" s="204" t="s">
        <v>7711</v>
      </c>
      <c r="C1797" s="203" t="s">
        <v>5847</v>
      </c>
    </row>
    <row r="1798" spans="2:3" x14ac:dyDescent="0.35">
      <c r="B1798" s="204" t="s">
        <v>7712</v>
      </c>
      <c r="C1798" s="203" t="s">
        <v>5845</v>
      </c>
    </row>
    <row r="1799" spans="2:3" x14ac:dyDescent="0.35">
      <c r="B1799" s="204" t="s">
        <v>7713</v>
      </c>
      <c r="C1799" s="203" t="s">
        <v>5845</v>
      </c>
    </row>
    <row r="1800" spans="2:3" x14ac:dyDescent="0.35">
      <c r="B1800" s="204" t="s">
        <v>7714</v>
      </c>
      <c r="C1800" s="203" t="s">
        <v>5845</v>
      </c>
    </row>
    <row r="1801" spans="2:3" x14ac:dyDescent="0.35">
      <c r="B1801" s="204" t="s">
        <v>7715</v>
      </c>
      <c r="C1801" s="203" t="s">
        <v>5845</v>
      </c>
    </row>
    <row r="1802" spans="2:3" x14ac:dyDescent="0.35">
      <c r="B1802" s="204" t="s">
        <v>7716</v>
      </c>
      <c r="C1802" s="203" t="s">
        <v>5847</v>
      </c>
    </row>
    <row r="1803" spans="2:3" x14ac:dyDescent="0.35">
      <c r="B1803" s="204" t="s">
        <v>7717</v>
      </c>
      <c r="C1803" s="203" t="s">
        <v>5843</v>
      </c>
    </row>
    <row r="1804" spans="2:3" x14ac:dyDescent="0.35">
      <c r="B1804" s="204" t="s">
        <v>7718</v>
      </c>
      <c r="C1804" s="203" t="s">
        <v>5847</v>
      </c>
    </row>
    <row r="1805" spans="2:3" x14ac:dyDescent="0.35">
      <c r="B1805" s="204" t="s">
        <v>7719</v>
      </c>
      <c r="C1805" s="203" t="s">
        <v>5843</v>
      </c>
    </row>
    <row r="1806" spans="2:3" x14ac:dyDescent="0.35">
      <c r="B1806" s="204" t="s">
        <v>7720</v>
      </c>
      <c r="C1806" s="203" t="s">
        <v>5847</v>
      </c>
    </row>
    <row r="1807" spans="2:3" x14ac:dyDescent="0.35">
      <c r="B1807" s="204" t="s">
        <v>7721</v>
      </c>
      <c r="C1807" s="203" t="s">
        <v>5845</v>
      </c>
    </row>
    <row r="1808" spans="2:3" x14ac:dyDescent="0.35">
      <c r="B1808" s="204" t="s">
        <v>7722</v>
      </c>
      <c r="C1808" s="203" t="s">
        <v>5845</v>
      </c>
    </row>
    <row r="1809" spans="2:3" x14ac:dyDescent="0.35">
      <c r="B1809" s="204" t="s">
        <v>7723</v>
      </c>
      <c r="C1809" s="203" t="s">
        <v>5845</v>
      </c>
    </row>
    <row r="1810" spans="2:3" x14ac:dyDescent="0.35">
      <c r="B1810" s="204" t="s">
        <v>7724</v>
      </c>
      <c r="C1810" s="203" t="s">
        <v>5845</v>
      </c>
    </row>
    <row r="1811" spans="2:3" x14ac:dyDescent="0.35">
      <c r="B1811" s="204" t="s">
        <v>7725</v>
      </c>
      <c r="C1811" s="203" t="s">
        <v>5845</v>
      </c>
    </row>
    <row r="1812" spans="2:3" x14ac:dyDescent="0.35">
      <c r="B1812" s="204" t="s">
        <v>7726</v>
      </c>
      <c r="C1812" s="203" t="s">
        <v>5847</v>
      </c>
    </row>
    <row r="1813" spans="2:3" x14ac:dyDescent="0.35">
      <c r="B1813" s="204" t="s">
        <v>7727</v>
      </c>
      <c r="C1813" s="203" t="s">
        <v>5843</v>
      </c>
    </row>
    <row r="1814" spans="2:3" x14ac:dyDescent="0.35">
      <c r="B1814" s="204" t="s">
        <v>7728</v>
      </c>
      <c r="C1814" s="203" t="s">
        <v>5843</v>
      </c>
    </row>
    <row r="1815" spans="2:3" x14ac:dyDescent="0.35">
      <c r="B1815" s="204" t="s">
        <v>7729</v>
      </c>
      <c r="C1815" s="203" t="s">
        <v>5843</v>
      </c>
    </row>
    <row r="1816" spans="2:3" x14ac:dyDescent="0.35">
      <c r="B1816" s="204" t="s">
        <v>7730</v>
      </c>
      <c r="C1816" s="203" t="s">
        <v>5847</v>
      </c>
    </row>
    <row r="1817" spans="2:3" x14ac:dyDescent="0.35">
      <c r="B1817" s="204" t="s">
        <v>7731</v>
      </c>
      <c r="C1817" s="203" t="s">
        <v>5847</v>
      </c>
    </row>
    <row r="1818" spans="2:3" x14ac:dyDescent="0.35">
      <c r="B1818" s="204" t="s">
        <v>7732</v>
      </c>
      <c r="C1818" s="203" t="s">
        <v>5847</v>
      </c>
    </row>
    <row r="1819" spans="2:3" x14ac:dyDescent="0.35">
      <c r="B1819" s="204" t="s">
        <v>7733</v>
      </c>
      <c r="C1819" s="203" t="s">
        <v>5845</v>
      </c>
    </row>
    <row r="1820" spans="2:3" x14ac:dyDescent="0.35">
      <c r="B1820" s="204" t="s">
        <v>7734</v>
      </c>
      <c r="C1820" s="203" t="s">
        <v>5843</v>
      </c>
    </row>
    <row r="1821" spans="2:3" x14ac:dyDescent="0.35">
      <c r="B1821" s="204" t="s">
        <v>7735</v>
      </c>
      <c r="C1821" s="203" t="s">
        <v>5845</v>
      </c>
    </row>
    <row r="1822" spans="2:3" x14ac:dyDescent="0.35">
      <c r="B1822" s="204" t="s">
        <v>7736</v>
      </c>
      <c r="C1822" s="203" t="s">
        <v>5845</v>
      </c>
    </row>
    <row r="1823" spans="2:3" x14ac:dyDescent="0.35">
      <c r="B1823" s="204" t="s">
        <v>7737</v>
      </c>
      <c r="C1823" s="203" t="s">
        <v>5847</v>
      </c>
    </row>
    <row r="1824" spans="2:3" x14ac:dyDescent="0.35">
      <c r="B1824" s="204" t="s">
        <v>7738</v>
      </c>
      <c r="C1824" s="203" t="s">
        <v>5845</v>
      </c>
    </row>
    <row r="1825" spans="2:3" x14ac:dyDescent="0.35">
      <c r="B1825" s="204" t="s">
        <v>7739</v>
      </c>
      <c r="C1825" s="203" t="s">
        <v>5847</v>
      </c>
    </row>
    <row r="1826" spans="2:3" x14ac:dyDescent="0.35">
      <c r="B1826" s="204" t="s">
        <v>7740</v>
      </c>
      <c r="C1826" s="203" t="s">
        <v>5845</v>
      </c>
    </row>
    <row r="1827" spans="2:3" x14ac:dyDescent="0.35">
      <c r="B1827" s="204" t="s">
        <v>7741</v>
      </c>
      <c r="C1827" s="203" t="s">
        <v>5845</v>
      </c>
    </row>
    <row r="1828" spans="2:3" x14ac:dyDescent="0.35">
      <c r="B1828" s="204" t="s">
        <v>7742</v>
      </c>
      <c r="C1828" s="203" t="s">
        <v>5847</v>
      </c>
    </row>
    <row r="1829" spans="2:3" x14ac:dyDescent="0.35">
      <c r="B1829" s="204" t="s">
        <v>7743</v>
      </c>
      <c r="C1829" s="203" t="s">
        <v>5929</v>
      </c>
    </row>
    <row r="1830" spans="2:3" x14ac:dyDescent="0.35">
      <c r="B1830" s="204" t="s">
        <v>7744</v>
      </c>
      <c r="C1830" s="203" t="s">
        <v>5847</v>
      </c>
    </row>
    <row r="1831" spans="2:3" x14ac:dyDescent="0.35">
      <c r="B1831" s="204" t="s">
        <v>7745</v>
      </c>
      <c r="C1831" s="203" t="s">
        <v>5847</v>
      </c>
    </row>
    <row r="1832" spans="2:3" x14ac:dyDescent="0.35">
      <c r="B1832" s="204" t="s">
        <v>7746</v>
      </c>
      <c r="C1832" s="203" t="s">
        <v>5847</v>
      </c>
    </row>
    <row r="1833" spans="2:3" x14ac:dyDescent="0.35">
      <c r="B1833" s="204" t="s">
        <v>7747</v>
      </c>
      <c r="C1833" s="203" t="s">
        <v>5843</v>
      </c>
    </row>
    <row r="1834" spans="2:3" x14ac:dyDescent="0.35">
      <c r="B1834" s="204" t="s">
        <v>7748</v>
      </c>
      <c r="C1834" s="203" t="s">
        <v>5847</v>
      </c>
    </row>
    <row r="1835" spans="2:3" x14ac:dyDescent="0.35">
      <c r="B1835" s="204" t="s">
        <v>7749</v>
      </c>
      <c r="C1835" s="203" t="s">
        <v>5845</v>
      </c>
    </row>
    <row r="1836" spans="2:3" x14ac:dyDescent="0.35">
      <c r="B1836" s="204" t="s">
        <v>7750</v>
      </c>
      <c r="C1836" s="203" t="s">
        <v>5847</v>
      </c>
    </row>
    <row r="1837" spans="2:3" x14ac:dyDescent="0.35">
      <c r="B1837" s="204" t="s">
        <v>7751</v>
      </c>
      <c r="C1837" s="203" t="s">
        <v>5847</v>
      </c>
    </row>
    <row r="1838" spans="2:3" x14ac:dyDescent="0.35">
      <c r="B1838" s="204" t="s">
        <v>7752</v>
      </c>
      <c r="C1838" s="203" t="s">
        <v>5847</v>
      </c>
    </row>
    <row r="1839" spans="2:3" x14ac:dyDescent="0.35">
      <c r="B1839" s="204" t="s">
        <v>7753</v>
      </c>
      <c r="C1839" s="203" t="s">
        <v>5845</v>
      </c>
    </row>
    <row r="1840" spans="2:3" x14ac:dyDescent="0.35">
      <c r="B1840" s="204" t="s">
        <v>7754</v>
      </c>
      <c r="C1840" s="203" t="s">
        <v>5847</v>
      </c>
    </row>
    <row r="1841" spans="2:3" x14ac:dyDescent="0.35">
      <c r="B1841" s="204" t="s">
        <v>7755</v>
      </c>
      <c r="C1841" s="203" t="s">
        <v>5845</v>
      </c>
    </row>
    <row r="1842" spans="2:3" x14ac:dyDescent="0.35">
      <c r="B1842" s="204" t="s">
        <v>7756</v>
      </c>
      <c r="C1842" s="203" t="s">
        <v>5847</v>
      </c>
    </row>
    <row r="1843" spans="2:3" x14ac:dyDescent="0.35">
      <c r="B1843" s="204" t="s">
        <v>7757</v>
      </c>
      <c r="C1843" s="203" t="s">
        <v>5845</v>
      </c>
    </row>
    <row r="1844" spans="2:3" x14ac:dyDescent="0.35">
      <c r="B1844" s="204" t="s">
        <v>7758</v>
      </c>
      <c r="C1844" s="203" t="s">
        <v>5929</v>
      </c>
    </row>
    <row r="1845" spans="2:3" x14ac:dyDescent="0.35">
      <c r="B1845" s="204" t="s">
        <v>7759</v>
      </c>
      <c r="C1845" s="203" t="s">
        <v>5929</v>
      </c>
    </row>
    <row r="1846" spans="2:3" x14ac:dyDescent="0.35">
      <c r="B1846" s="204" t="s">
        <v>7760</v>
      </c>
      <c r="C1846" s="203" t="s">
        <v>5843</v>
      </c>
    </row>
    <row r="1847" spans="2:3" x14ac:dyDescent="0.35">
      <c r="B1847" s="204" t="s">
        <v>7761</v>
      </c>
      <c r="C1847" s="203" t="s">
        <v>6404</v>
      </c>
    </row>
    <row r="1848" spans="2:3" x14ac:dyDescent="0.35">
      <c r="B1848" s="204" t="s">
        <v>7762</v>
      </c>
      <c r="C1848" s="203" t="s">
        <v>5847</v>
      </c>
    </row>
    <row r="1849" spans="2:3" x14ac:dyDescent="0.35">
      <c r="B1849" s="204" t="s">
        <v>7763</v>
      </c>
      <c r="C1849" s="203" t="s">
        <v>5847</v>
      </c>
    </row>
    <row r="1850" spans="2:3" x14ac:dyDescent="0.35">
      <c r="B1850" s="204" t="s">
        <v>7764</v>
      </c>
      <c r="C1850" s="203" t="s">
        <v>5929</v>
      </c>
    </row>
    <row r="1851" spans="2:3" x14ac:dyDescent="0.35">
      <c r="B1851" s="204" t="s">
        <v>7765</v>
      </c>
      <c r="C1851" s="203" t="s">
        <v>5929</v>
      </c>
    </row>
    <row r="1852" spans="2:3" x14ac:dyDescent="0.35">
      <c r="B1852" s="204" t="s">
        <v>7766</v>
      </c>
      <c r="C1852" s="203" t="s">
        <v>5845</v>
      </c>
    </row>
    <row r="1853" spans="2:3" x14ac:dyDescent="0.35">
      <c r="B1853" s="204" t="s">
        <v>7767</v>
      </c>
      <c r="C1853" s="203" t="s">
        <v>5847</v>
      </c>
    </row>
    <row r="1854" spans="2:3" x14ac:dyDescent="0.35">
      <c r="B1854" s="204" t="s">
        <v>7768</v>
      </c>
      <c r="C1854" s="203" t="s">
        <v>5847</v>
      </c>
    </row>
    <row r="1855" spans="2:3" x14ac:dyDescent="0.35">
      <c r="B1855" s="204" t="s">
        <v>7769</v>
      </c>
      <c r="C1855" s="203" t="s">
        <v>5847</v>
      </c>
    </row>
    <row r="1856" spans="2:3" x14ac:dyDescent="0.35">
      <c r="B1856" s="204" t="s">
        <v>7770</v>
      </c>
      <c r="C1856" s="203" t="s">
        <v>5847</v>
      </c>
    </row>
    <row r="1857" spans="2:3" x14ac:dyDescent="0.35">
      <c r="B1857" s="204" t="s">
        <v>7771</v>
      </c>
      <c r="C1857" s="203" t="s">
        <v>5929</v>
      </c>
    </row>
    <row r="1858" spans="2:3" x14ac:dyDescent="0.35">
      <c r="B1858" s="204" t="s">
        <v>7772</v>
      </c>
      <c r="C1858" s="203" t="s">
        <v>5843</v>
      </c>
    </row>
    <row r="1859" spans="2:3" x14ac:dyDescent="0.35">
      <c r="B1859" s="204" t="s">
        <v>7773</v>
      </c>
      <c r="C1859" s="203" t="s">
        <v>5843</v>
      </c>
    </row>
    <row r="1860" spans="2:3" x14ac:dyDescent="0.35">
      <c r="B1860" s="204" t="s">
        <v>7774</v>
      </c>
      <c r="C1860" s="203" t="s">
        <v>5845</v>
      </c>
    </row>
    <row r="1861" spans="2:3" x14ac:dyDescent="0.35">
      <c r="B1861" s="204" t="s">
        <v>7775</v>
      </c>
      <c r="C1861" s="203" t="s">
        <v>5843</v>
      </c>
    </row>
    <row r="1862" spans="2:3" x14ac:dyDescent="0.35">
      <c r="B1862" s="204" t="s">
        <v>7776</v>
      </c>
      <c r="C1862" s="203" t="s">
        <v>5843</v>
      </c>
    </row>
    <row r="1863" spans="2:3" x14ac:dyDescent="0.35">
      <c r="B1863" s="204" t="s">
        <v>7777</v>
      </c>
      <c r="C1863" s="203" t="s">
        <v>5843</v>
      </c>
    </row>
    <row r="1864" spans="2:3" x14ac:dyDescent="0.35">
      <c r="B1864" s="204" t="s">
        <v>5033</v>
      </c>
      <c r="C1864" s="203" t="s">
        <v>5843</v>
      </c>
    </row>
    <row r="1865" spans="2:3" x14ac:dyDescent="0.35">
      <c r="B1865" s="204" t="s">
        <v>7778</v>
      </c>
      <c r="C1865" s="203" t="s">
        <v>5843</v>
      </c>
    </row>
    <row r="1866" spans="2:3" x14ac:dyDescent="0.35">
      <c r="B1866" s="204" t="s">
        <v>7779</v>
      </c>
      <c r="C1866" s="203" t="s">
        <v>5845</v>
      </c>
    </row>
    <row r="1867" spans="2:3" x14ac:dyDescent="0.35">
      <c r="B1867" s="204" t="s">
        <v>7780</v>
      </c>
      <c r="C1867" s="203" t="s">
        <v>5847</v>
      </c>
    </row>
    <row r="1868" spans="2:3" x14ac:dyDescent="0.35">
      <c r="B1868" s="204" t="s">
        <v>7781</v>
      </c>
      <c r="C1868" s="203" t="s">
        <v>5845</v>
      </c>
    </row>
    <row r="1869" spans="2:3" x14ac:dyDescent="0.35">
      <c r="B1869" s="204" t="s">
        <v>7782</v>
      </c>
      <c r="C1869" s="203" t="s">
        <v>5847</v>
      </c>
    </row>
    <row r="1870" spans="2:3" x14ac:dyDescent="0.35">
      <c r="B1870" s="204" t="s">
        <v>7783</v>
      </c>
      <c r="C1870" s="203" t="s">
        <v>5847</v>
      </c>
    </row>
    <row r="1871" spans="2:3" x14ac:dyDescent="0.35">
      <c r="B1871" s="204" t="s">
        <v>7784</v>
      </c>
      <c r="C1871" s="203" t="s">
        <v>5845</v>
      </c>
    </row>
    <row r="1872" spans="2:3" x14ac:dyDescent="0.35">
      <c r="B1872" s="204" t="s">
        <v>7785</v>
      </c>
      <c r="C1872" s="203" t="s">
        <v>5845</v>
      </c>
    </row>
    <row r="1873" spans="2:3" x14ac:dyDescent="0.35">
      <c r="B1873" s="204" t="s">
        <v>7786</v>
      </c>
      <c r="C1873" s="203" t="s">
        <v>5847</v>
      </c>
    </row>
    <row r="1874" spans="2:3" x14ac:dyDescent="0.35">
      <c r="B1874" s="204" t="s">
        <v>7787</v>
      </c>
      <c r="C1874" s="203" t="s">
        <v>5847</v>
      </c>
    </row>
    <row r="1875" spans="2:3" x14ac:dyDescent="0.35">
      <c r="B1875" s="204" t="s">
        <v>7788</v>
      </c>
      <c r="C1875" s="203" t="s">
        <v>5845</v>
      </c>
    </row>
    <row r="1876" spans="2:3" x14ac:dyDescent="0.35">
      <c r="B1876" s="204" t="s">
        <v>7789</v>
      </c>
      <c r="C1876" s="203" t="s">
        <v>5847</v>
      </c>
    </row>
    <row r="1877" spans="2:3" x14ac:dyDescent="0.35">
      <c r="B1877" s="204" t="s">
        <v>7790</v>
      </c>
      <c r="C1877" s="203" t="s">
        <v>5847</v>
      </c>
    </row>
    <row r="1878" spans="2:3" x14ac:dyDescent="0.35">
      <c r="B1878" s="204" t="s">
        <v>7791</v>
      </c>
      <c r="C1878" s="203" t="s">
        <v>5845</v>
      </c>
    </row>
    <row r="1879" spans="2:3" x14ac:dyDescent="0.35">
      <c r="B1879" s="204" t="s">
        <v>7792</v>
      </c>
      <c r="C1879" s="203" t="s">
        <v>5843</v>
      </c>
    </row>
    <row r="1880" spans="2:3" x14ac:dyDescent="0.35">
      <c r="B1880" s="204" t="s">
        <v>7793</v>
      </c>
      <c r="C1880" s="203" t="s">
        <v>5845</v>
      </c>
    </row>
    <row r="1881" spans="2:3" x14ac:dyDescent="0.35">
      <c r="B1881" s="204" t="s">
        <v>7794</v>
      </c>
      <c r="C1881" s="203" t="s">
        <v>5845</v>
      </c>
    </row>
    <row r="1882" spans="2:3" x14ac:dyDescent="0.35">
      <c r="B1882" s="204" t="s">
        <v>7795</v>
      </c>
      <c r="C1882" s="203" t="s">
        <v>5845</v>
      </c>
    </row>
    <row r="1883" spans="2:3" x14ac:dyDescent="0.35">
      <c r="B1883" s="204" t="s">
        <v>7796</v>
      </c>
      <c r="C1883" s="203" t="s">
        <v>5847</v>
      </c>
    </row>
    <row r="1884" spans="2:3" x14ac:dyDescent="0.35">
      <c r="B1884" s="204" t="s">
        <v>7797</v>
      </c>
      <c r="C1884" s="203" t="s">
        <v>5845</v>
      </c>
    </row>
    <row r="1885" spans="2:3" x14ac:dyDescent="0.35">
      <c r="B1885" s="204" t="s">
        <v>7798</v>
      </c>
      <c r="C1885" s="203" t="s">
        <v>5845</v>
      </c>
    </row>
    <row r="1886" spans="2:3" x14ac:dyDescent="0.35">
      <c r="B1886" s="204" t="s">
        <v>7799</v>
      </c>
      <c r="C1886" s="203" t="s">
        <v>5847</v>
      </c>
    </row>
    <row r="1887" spans="2:3" x14ac:dyDescent="0.35">
      <c r="B1887" s="204" t="s">
        <v>7800</v>
      </c>
      <c r="C1887" s="203" t="s">
        <v>5847</v>
      </c>
    </row>
    <row r="1888" spans="2:3" x14ac:dyDescent="0.35">
      <c r="B1888" s="204" t="s">
        <v>7801</v>
      </c>
      <c r="C1888" s="203" t="s">
        <v>5843</v>
      </c>
    </row>
    <row r="1889" spans="2:3" x14ac:dyDescent="0.35">
      <c r="B1889" s="204" t="s">
        <v>7802</v>
      </c>
      <c r="C1889" s="203" t="s">
        <v>5847</v>
      </c>
    </row>
    <row r="1890" spans="2:3" x14ac:dyDescent="0.35">
      <c r="B1890" s="204" t="s">
        <v>7803</v>
      </c>
      <c r="C1890" s="203" t="s">
        <v>5847</v>
      </c>
    </row>
    <row r="1891" spans="2:3" x14ac:dyDescent="0.35">
      <c r="B1891" s="204" t="s">
        <v>7804</v>
      </c>
      <c r="C1891" s="203" t="s">
        <v>5847</v>
      </c>
    </row>
    <row r="1892" spans="2:3" x14ac:dyDescent="0.35">
      <c r="B1892" s="204" t="s">
        <v>7805</v>
      </c>
      <c r="C1892" s="203" t="s">
        <v>5847</v>
      </c>
    </row>
    <row r="1893" spans="2:3" x14ac:dyDescent="0.35">
      <c r="B1893" s="204" t="s">
        <v>7806</v>
      </c>
      <c r="C1893" s="203" t="s">
        <v>5845</v>
      </c>
    </row>
    <row r="1894" spans="2:3" x14ac:dyDescent="0.35">
      <c r="B1894" s="204" t="s">
        <v>7807</v>
      </c>
      <c r="C1894" s="203" t="s">
        <v>5843</v>
      </c>
    </row>
    <row r="1895" spans="2:3" x14ac:dyDescent="0.35">
      <c r="B1895" s="204" t="s">
        <v>7808</v>
      </c>
      <c r="C1895" s="203" t="s">
        <v>5845</v>
      </c>
    </row>
    <row r="1896" spans="2:3" x14ac:dyDescent="0.35">
      <c r="B1896" s="204" t="s">
        <v>7809</v>
      </c>
      <c r="C1896" s="203" t="s">
        <v>5845</v>
      </c>
    </row>
    <row r="1897" spans="2:3" x14ac:dyDescent="0.35">
      <c r="B1897" s="204" t="s">
        <v>7810</v>
      </c>
      <c r="C1897" s="203" t="s">
        <v>5847</v>
      </c>
    </row>
    <row r="1898" spans="2:3" x14ac:dyDescent="0.35">
      <c r="B1898" s="204" t="s">
        <v>7811</v>
      </c>
      <c r="C1898" s="203" t="s">
        <v>5845</v>
      </c>
    </row>
    <row r="1899" spans="2:3" x14ac:dyDescent="0.35">
      <c r="B1899" s="204" t="s">
        <v>7812</v>
      </c>
      <c r="C1899" s="203" t="s">
        <v>5847</v>
      </c>
    </row>
    <row r="1900" spans="2:3" x14ac:dyDescent="0.35">
      <c r="B1900" s="204" t="s">
        <v>7813</v>
      </c>
      <c r="C1900" s="203" t="s">
        <v>5847</v>
      </c>
    </row>
    <row r="1901" spans="2:3" x14ac:dyDescent="0.35">
      <c r="B1901" s="204" t="s">
        <v>7814</v>
      </c>
      <c r="C1901" s="203" t="s">
        <v>5845</v>
      </c>
    </row>
    <row r="1902" spans="2:3" x14ac:dyDescent="0.35">
      <c r="B1902" s="204" t="s">
        <v>7815</v>
      </c>
      <c r="C1902" s="203" t="s">
        <v>5847</v>
      </c>
    </row>
    <row r="1903" spans="2:3" x14ac:dyDescent="0.35">
      <c r="B1903" s="204" t="s">
        <v>7816</v>
      </c>
      <c r="C1903" s="203" t="s">
        <v>5845</v>
      </c>
    </row>
    <row r="1904" spans="2:3" x14ac:dyDescent="0.35">
      <c r="B1904" s="204" t="s">
        <v>7817</v>
      </c>
      <c r="C1904" s="203" t="s">
        <v>5845</v>
      </c>
    </row>
    <row r="1905" spans="2:3" x14ac:dyDescent="0.35">
      <c r="B1905" s="204" t="s">
        <v>7818</v>
      </c>
      <c r="C1905" s="203" t="s">
        <v>5929</v>
      </c>
    </row>
    <row r="1906" spans="2:3" x14ac:dyDescent="0.35">
      <c r="B1906" s="204" t="s">
        <v>7819</v>
      </c>
      <c r="C1906" s="203" t="s">
        <v>5847</v>
      </c>
    </row>
    <row r="1907" spans="2:3" x14ac:dyDescent="0.35">
      <c r="B1907" s="204" t="s">
        <v>7820</v>
      </c>
      <c r="C1907" s="203" t="s">
        <v>5847</v>
      </c>
    </row>
    <row r="1908" spans="2:3" x14ac:dyDescent="0.35">
      <c r="B1908" s="204" t="s">
        <v>7821</v>
      </c>
      <c r="C1908" s="203" t="s">
        <v>5847</v>
      </c>
    </row>
    <row r="1909" spans="2:3" x14ac:dyDescent="0.35">
      <c r="B1909" s="204" t="s">
        <v>7822</v>
      </c>
      <c r="C1909" s="203" t="s">
        <v>5847</v>
      </c>
    </row>
    <row r="1910" spans="2:3" x14ac:dyDescent="0.35">
      <c r="B1910" s="204" t="s">
        <v>7823</v>
      </c>
      <c r="C1910" s="203" t="s">
        <v>5843</v>
      </c>
    </row>
    <row r="1911" spans="2:3" x14ac:dyDescent="0.35">
      <c r="B1911" s="204" t="s">
        <v>7824</v>
      </c>
      <c r="C1911" s="203" t="s">
        <v>6404</v>
      </c>
    </row>
    <row r="1912" spans="2:3" x14ac:dyDescent="0.35">
      <c r="B1912" s="204" t="s">
        <v>7825</v>
      </c>
      <c r="C1912" s="203" t="s">
        <v>5847</v>
      </c>
    </row>
    <row r="1913" spans="2:3" x14ac:dyDescent="0.35">
      <c r="B1913" s="204" t="s">
        <v>7826</v>
      </c>
      <c r="C1913" s="203" t="s">
        <v>5845</v>
      </c>
    </row>
    <row r="1914" spans="2:3" x14ac:dyDescent="0.35">
      <c r="B1914" s="204" t="s">
        <v>7827</v>
      </c>
      <c r="C1914" s="203" t="s">
        <v>5847</v>
      </c>
    </row>
    <row r="1915" spans="2:3" x14ac:dyDescent="0.35">
      <c r="B1915" s="204" t="s">
        <v>7828</v>
      </c>
      <c r="C1915" s="203" t="s">
        <v>5847</v>
      </c>
    </row>
    <row r="1916" spans="2:3" x14ac:dyDescent="0.35">
      <c r="B1916" s="204" t="s">
        <v>7829</v>
      </c>
      <c r="C1916" s="203" t="s">
        <v>5845</v>
      </c>
    </row>
    <row r="1917" spans="2:3" x14ac:dyDescent="0.35">
      <c r="B1917" s="204" t="s">
        <v>7830</v>
      </c>
      <c r="C1917" s="203" t="s">
        <v>5845</v>
      </c>
    </row>
    <row r="1918" spans="2:3" x14ac:dyDescent="0.35">
      <c r="B1918" s="204" t="s">
        <v>7831</v>
      </c>
      <c r="C1918" s="203" t="s">
        <v>5929</v>
      </c>
    </row>
    <row r="1919" spans="2:3" x14ac:dyDescent="0.35">
      <c r="B1919" s="204" t="s">
        <v>7832</v>
      </c>
      <c r="C1919" s="203" t="s">
        <v>5845</v>
      </c>
    </row>
    <row r="1920" spans="2:3" x14ac:dyDescent="0.35">
      <c r="B1920" s="204" t="s">
        <v>7833</v>
      </c>
      <c r="C1920" s="203" t="s">
        <v>5847</v>
      </c>
    </row>
    <row r="1921" spans="2:3" x14ac:dyDescent="0.35">
      <c r="B1921" s="204" t="s">
        <v>7834</v>
      </c>
      <c r="C1921" s="203" t="s">
        <v>5845</v>
      </c>
    </row>
    <row r="1922" spans="2:3" x14ac:dyDescent="0.35">
      <c r="B1922" s="204" t="s">
        <v>7835</v>
      </c>
      <c r="C1922" s="203" t="s">
        <v>5845</v>
      </c>
    </row>
    <row r="1923" spans="2:3" x14ac:dyDescent="0.35">
      <c r="B1923" s="204" t="s">
        <v>7836</v>
      </c>
      <c r="C1923" s="203" t="s">
        <v>5847</v>
      </c>
    </row>
    <row r="1924" spans="2:3" x14ac:dyDescent="0.35">
      <c r="B1924" s="204" t="s">
        <v>7837</v>
      </c>
      <c r="C1924" s="203" t="s">
        <v>5843</v>
      </c>
    </row>
    <row r="1925" spans="2:3" x14ac:dyDescent="0.35">
      <c r="B1925" s="204" t="s">
        <v>7838</v>
      </c>
      <c r="C1925" s="203" t="s">
        <v>5845</v>
      </c>
    </row>
    <row r="1926" spans="2:3" x14ac:dyDescent="0.35">
      <c r="B1926" s="204" t="s">
        <v>7839</v>
      </c>
      <c r="C1926" s="203" t="s">
        <v>5847</v>
      </c>
    </row>
    <row r="1927" spans="2:3" x14ac:dyDescent="0.35">
      <c r="B1927" s="204" t="s">
        <v>7840</v>
      </c>
      <c r="C1927" s="203" t="s">
        <v>5847</v>
      </c>
    </row>
    <row r="1928" spans="2:3" x14ac:dyDescent="0.35">
      <c r="B1928" s="204" t="s">
        <v>7841</v>
      </c>
      <c r="C1928" s="203" t="s">
        <v>5843</v>
      </c>
    </row>
    <row r="1929" spans="2:3" x14ac:dyDescent="0.35">
      <c r="B1929" s="204" t="s">
        <v>7842</v>
      </c>
      <c r="C1929" s="203" t="s">
        <v>5845</v>
      </c>
    </row>
    <row r="1930" spans="2:3" x14ac:dyDescent="0.35">
      <c r="B1930" s="204" t="s">
        <v>7843</v>
      </c>
      <c r="C1930" s="203" t="s">
        <v>6404</v>
      </c>
    </row>
    <row r="1931" spans="2:3" x14ac:dyDescent="0.35">
      <c r="B1931" s="204" t="s">
        <v>7844</v>
      </c>
      <c r="C1931" s="203" t="s">
        <v>5847</v>
      </c>
    </row>
    <row r="1932" spans="2:3" x14ac:dyDescent="0.35">
      <c r="B1932" s="204" t="s">
        <v>7845</v>
      </c>
      <c r="C1932" s="203" t="s">
        <v>5845</v>
      </c>
    </row>
    <row r="1933" spans="2:3" x14ac:dyDescent="0.35">
      <c r="B1933" s="204" t="s">
        <v>5386</v>
      </c>
      <c r="C1933" s="203" t="s">
        <v>5845</v>
      </c>
    </row>
    <row r="1934" spans="2:3" x14ac:dyDescent="0.35">
      <c r="B1934" s="204" t="s">
        <v>7846</v>
      </c>
      <c r="C1934" s="203" t="s">
        <v>5845</v>
      </c>
    </row>
    <row r="1935" spans="2:3" x14ac:dyDescent="0.35">
      <c r="B1935" s="204" t="s">
        <v>7847</v>
      </c>
      <c r="C1935" s="203" t="s">
        <v>5847</v>
      </c>
    </row>
    <row r="1936" spans="2:3" x14ac:dyDescent="0.35">
      <c r="B1936" s="204" t="s">
        <v>7848</v>
      </c>
      <c r="C1936" s="203" t="s">
        <v>5843</v>
      </c>
    </row>
    <row r="1937" spans="2:3" x14ac:dyDescent="0.35">
      <c r="B1937" s="204" t="s">
        <v>7849</v>
      </c>
      <c r="C1937" s="203" t="s">
        <v>5845</v>
      </c>
    </row>
    <row r="1938" spans="2:3" x14ac:dyDescent="0.35">
      <c r="B1938" s="204" t="s">
        <v>7850</v>
      </c>
      <c r="C1938" s="203" t="s">
        <v>5847</v>
      </c>
    </row>
    <row r="1939" spans="2:3" x14ac:dyDescent="0.35">
      <c r="B1939" s="204" t="s">
        <v>5398</v>
      </c>
      <c r="C1939" s="203" t="s">
        <v>5845</v>
      </c>
    </row>
    <row r="1940" spans="2:3" x14ac:dyDescent="0.35">
      <c r="B1940" s="204" t="s">
        <v>7851</v>
      </c>
      <c r="C1940" s="203" t="s">
        <v>5847</v>
      </c>
    </row>
    <row r="1941" spans="2:3" x14ac:dyDescent="0.35">
      <c r="B1941" s="204" t="s">
        <v>7852</v>
      </c>
      <c r="C1941" s="203" t="s">
        <v>5847</v>
      </c>
    </row>
    <row r="1942" spans="2:3" x14ac:dyDescent="0.35">
      <c r="B1942" s="204" t="s">
        <v>7853</v>
      </c>
      <c r="C1942" s="203" t="s">
        <v>5847</v>
      </c>
    </row>
    <row r="1943" spans="2:3" x14ac:dyDescent="0.35">
      <c r="B1943" s="204" t="s">
        <v>7854</v>
      </c>
      <c r="C1943" s="203" t="s">
        <v>5845</v>
      </c>
    </row>
    <row r="1944" spans="2:3" x14ac:dyDescent="0.35">
      <c r="B1944" s="204" t="s">
        <v>7855</v>
      </c>
      <c r="C1944" s="203" t="s">
        <v>5847</v>
      </c>
    </row>
    <row r="1945" spans="2:3" x14ac:dyDescent="0.35">
      <c r="B1945" s="204" t="s">
        <v>7856</v>
      </c>
      <c r="C1945" s="203" t="s">
        <v>5847</v>
      </c>
    </row>
    <row r="1946" spans="2:3" x14ac:dyDescent="0.35">
      <c r="B1946" s="204" t="s">
        <v>7857</v>
      </c>
      <c r="C1946" s="203" t="s">
        <v>5845</v>
      </c>
    </row>
    <row r="1947" spans="2:3" x14ac:dyDescent="0.35">
      <c r="B1947" s="204" t="s">
        <v>7858</v>
      </c>
      <c r="C1947" s="203" t="s">
        <v>5847</v>
      </c>
    </row>
    <row r="1948" spans="2:3" x14ac:dyDescent="0.35">
      <c r="B1948" s="204" t="s">
        <v>7859</v>
      </c>
      <c r="C1948" s="203" t="s">
        <v>5847</v>
      </c>
    </row>
    <row r="1949" spans="2:3" x14ac:dyDescent="0.35">
      <c r="B1949" s="204" t="s">
        <v>7860</v>
      </c>
      <c r="C1949" s="203" t="s">
        <v>5847</v>
      </c>
    </row>
    <row r="1950" spans="2:3" x14ac:dyDescent="0.35">
      <c r="B1950" s="204" t="s">
        <v>7861</v>
      </c>
      <c r="C1950" s="203" t="s">
        <v>5843</v>
      </c>
    </row>
    <row r="1951" spans="2:3" x14ac:dyDescent="0.35">
      <c r="B1951" s="204" t="s">
        <v>7862</v>
      </c>
      <c r="C1951" s="203" t="s">
        <v>5845</v>
      </c>
    </row>
    <row r="1952" spans="2:3" x14ac:dyDescent="0.35">
      <c r="B1952" s="204" t="s">
        <v>7863</v>
      </c>
      <c r="C1952" s="203" t="s">
        <v>5845</v>
      </c>
    </row>
    <row r="1953" spans="2:3" x14ac:dyDescent="0.35">
      <c r="B1953" s="204" t="s">
        <v>7864</v>
      </c>
      <c r="C1953" s="203" t="s">
        <v>5845</v>
      </c>
    </row>
    <row r="1954" spans="2:3" x14ac:dyDescent="0.35">
      <c r="B1954" s="204" t="s">
        <v>7865</v>
      </c>
      <c r="C1954" s="203" t="s">
        <v>5845</v>
      </c>
    </row>
    <row r="1955" spans="2:3" x14ac:dyDescent="0.35">
      <c r="B1955" s="204" t="s">
        <v>7866</v>
      </c>
      <c r="C1955" s="203" t="s">
        <v>5845</v>
      </c>
    </row>
    <row r="1956" spans="2:3" x14ac:dyDescent="0.35">
      <c r="B1956" s="204" t="s">
        <v>7867</v>
      </c>
      <c r="C1956" s="203" t="s">
        <v>5845</v>
      </c>
    </row>
    <row r="1957" spans="2:3" x14ac:dyDescent="0.35">
      <c r="B1957" s="204" t="s">
        <v>7868</v>
      </c>
      <c r="C1957" s="203" t="s">
        <v>5847</v>
      </c>
    </row>
    <row r="1958" spans="2:3" x14ac:dyDescent="0.35">
      <c r="B1958" s="204" t="s">
        <v>7869</v>
      </c>
      <c r="C1958" s="203" t="s">
        <v>5847</v>
      </c>
    </row>
    <row r="1959" spans="2:3" x14ac:dyDescent="0.35">
      <c r="B1959" s="204" t="s">
        <v>7870</v>
      </c>
      <c r="C1959" s="203" t="s">
        <v>5843</v>
      </c>
    </row>
    <row r="1960" spans="2:3" x14ac:dyDescent="0.35">
      <c r="B1960" s="204" t="s">
        <v>7871</v>
      </c>
      <c r="C1960" s="203" t="s">
        <v>5843</v>
      </c>
    </row>
    <row r="1961" spans="2:3" x14ac:dyDescent="0.35">
      <c r="B1961" s="204" t="s">
        <v>7872</v>
      </c>
      <c r="C1961" s="203" t="s">
        <v>5845</v>
      </c>
    </row>
    <row r="1962" spans="2:3" x14ac:dyDescent="0.35">
      <c r="B1962" s="204" t="s">
        <v>7873</v>
      </c>
      <c r="C1962" s="203" t="s">
        <v>5845</v>
      </c>
    </row>
    <row r="1963" spans="2:3" x14ac:dyDescent="0.35">
      <c r="B1963" s="204" t="s">
        <v>7874</v>
      </c>
      <c r="C1963" s="203" t="s">
        <v>5845</v>
      </c>
    </row>
    <row r="1964" spans="2:3" x14ac:dyDescent="0.35">
      <c r="B1964" s="204" t="s">
        <v>7875</v>
      </c>
      <c r="C1964" s="203" t="s">
        <v>5845</v>
      </c>
    </row>
    <row r="1965" spans="2:3" x14ac:dyDescent="0.35">
      <c r="B1965" s="204" t="s">
        <v>7876</v>
      </c>
      <c r="C1965" s="203" t="s">
        <v>5847</v>
      </c>
    </row>
    <row r="1966" spans="2:3" x14ac:dyDescent="0.35">
      <c r="B1966" s="204" t="s">
        <v>7877</v>
      </c>
      <c r="C1966" s="203" t="s">
        <v>5843</v>
      </c>
    </row>
    <row r="1967" spans="2:3" x14ac:dyDescent="0.35">
      <c r="B1967" s="204" t="s">
        <v>7878</v>
      </c>
      <c r="C1967" s="203" t="s">
        <v>5847</v>
      </c>
    </row>
    <row r="1968" spans="2:3" x14ac:dyDescent="0.35">
      <c r="B1968" s="204" t="s">
        <v>7879</v>
      </c>
      <c r="C1968" s="203" t="s">
        <v>5929</v>
      </c>
    </row>
    <row r="1969" spans="2:3" x14ac:dyDescent="0.35">
      <c r="B1969" s="204" t="s">
        <v>7880</v>
      </c>
      <c r="C1969" s="203" t="s">
        <v>5843</v>
      </c>
    </row>
    <row r="1970" spans="2:3" x14ac:dyDescent="0.35">
      <c r="B1970" s="204" t="s">
        <v>7881</v>
      </c>
      <c r="C1970" s="203" t="s">
        <v>5845</v>
      </c>
    </row>
    <row r="1971" spans="2:3" x14ac:dyDescent="0.35">
      <c r="B1971" s="204" t="s">
        <v>7882</v>
      </c>
      <c r="C1971" s="203" t="s">
        <v>5845</v>
      </c>
    </row>
    <row r="1972" spans="2:3" x14ac:dyDescent="0.35">
      <c r="B1972" s="204" t="s">
        <v>7883</v>
      </c>
      <c r="C1972" s="203" t="s">
        <v>5847</v>
      </c>
    </row>
    <row r="1973" spans="2:3" x14ac:dyDescent="0.35">
      <c r="B1973" s="204" t="s">
        <v>7884</v>
      </c>
      <c r="C1973" s="203" t="s">
        <v>5847</v>
      </c>
    </row>
    <row r="1974" spans="2:3" x14ac:dyDescent="0.35">
      <c r="B1974" s="204" t="s">
        <v>7885</v>
      </c>
      <c r="C1974" s="203" t="s">
        <v>5847</v>
      </c>
    </row>
    <row r="1975" spans="2:3" x14ac:dyDescent="0.35">
      <c r="B1975" s="204" t="s">
        <v>7886</v>
      </c>
      <c r="C1975" s="203" t="s">
        <v>5845</v>
      </c>
    </row>
    <row r="1976" spans="2:3" x14ac:dyDescent="0.35">
      <c r="B1976" s="204" t="s">
        <v>7887</v>
      </c>
      <c r="C1976" s="203" t="s">
        <v>5845</v>
      </c>
    </row>
    <row r="1977" spans="2:3" x14ac:dyDescent="0.35">
      <c r="B1977" s="204" t="s">
        <v>7888</v>
      </c>
      <c r="C1977" s="203" t="s">
        <v>5847</v>
      </c>
    </row>
    <row r="1978" spans="2:3" x14ac:dyDescent="0.35">
      <c r="B1978" s="204" t="s">
        <v>7889</v>
      </c>
      <c r="C1978" s="203" t="s">
        <v>5845</v>
      </c>
    </row>
    <row r="1979" spans="2:3" x14ac:dyDescent="0.35">
      <c r="B1979" s="204" t="s">
        <v>7890</v>
      </c>
      <c r="C1979" s="203" t="s">
        <v>5843</v>
      </c>
    </row>
    <row r="1980" spans="2:3" x14ac:dyDescent="0.35">
      <c r="B1980" s="204" t="s">
        <v>7891</v>
      </c>
      <c r="C1980" s="203" t="s">
        <v>5843</v>
      </c>
    </row>
    <row r="1981" spans="2:3" x14ac:dyDescent="0.35">
      <c r="B1981" s="204" t="s">
        <v>7892</v>
      </c>
      <c r="C1981" s="203" t="s">
        <v>5845</v>
      </c>
    </row>
    <row r="1982" spans="2:3" x14ac:dyDescent="0.35">
      <c r="B1982" s="204" t="s">
        <v>7893</v>
      </c>
      <c r="C1982" s="203" t="s">
        <v>5843</v>
      </c>
    </row>
    <row r="1983" spans="2:3" x14ac:dyDescent="0.35">
      <c r="B1983" s="204" t="s">
        <v>7894</v>
      </c>
      <c r="C1983" s="203" t="s">
        <v>5845</v>
      </c>
    </row>
    <row r="1984" spans="2:3" x14ac:dyDescent="0.35">
      <c r="B1984" s="204" t="s">
        <v>7895</v>
      </c>
      <c r="C1984" s="203" t="s">
        <v>5847</v>
      </c>
    </row>
    <row r="1985" spans="2:3" x14ac:dyDescent="0.35">
      <c r="B1985" s="204" t="s">
        <v>7896</v>
      </c>
      <c r="C1985" s="203" t="s">
        <v>5847</v>
      </c>
    </row>
    <row r="1986" spans="2:3" x14ac:dyDescent="0.35">
      <c r="B1986" s="204" t="s">
        <v>7897</v>
      </c>
      <c r="C1986" s="203" t="s">
        <v>5847</v>
      </c>
    </row>
    <row r="1987" spans="2:3" x14ac:dyDescent="0.35">
      <c r="B1987" s="204" t="s">
        <v>7898</v>
      </c>
      <c r="C1987" s="203" t="s">
        <v>5847</v>
      </c>
    </row>
    <row r="1988" spans="2:3" x14ac:dyDescent="0.35">
      <c r="B1988" s="204" t="s">
        <v>7899</v>
      </c>
      <c r="C1988" s="203" t="s">
        <v>5847</v>
      </c>
    </row>
    <row r="1989" spans="2:3" x14ac:dyDescent="0.35">
      <c r="B1989" s="204" t="s">
        <v>7900</v>
      </c>
      <c r="C1989" s="203" t="s">
        <v>5845</v>
      </c>
    </row>
    <row r="1990" spans="2:3" x14ac:dyDescent="0.35">
      <c r="B1990" s="204" t="s">
        <v>7901</v>
      </c>
      <c r="C1990" s="203" t="s">
        <v>5847</v>
      </c>
    </row>
    <row r="1991" spans="2:3" x14ac:dyDescent="0.35">
      <c r="B1991" s="204" t="s">
        <v>7902</v>
      </c>
      <c r="C1991" s="203" t="s">
        <v>5847</v>
      </c>
    </row>
    <row r="1992" spans="2:3" x14ac:dyDescent="0.35">
      <c r="B1992" s="204" t="s">
        <v>7903</v>
      </c>
      <c r="C1992" s="203" t="s">
        <v>5845</v>
      </c>
    </row>
    <row r="1993" spans="2:3" x14ac:dyDescent="0.35">
      <c r="B1993" s="204" t="s">
        <v>7904</v>
      </c>
      <c r="C1993" s="203" t="s">
        <v>5847</v>
      </c>
    </row>
    <row r="1994" spans="2:3" x14ac:dyDescent="0.35">
      <c r="B1994" s="204" t="s">
        <v>7905</v>
      </c>
      <c r="C1994" s="203" t="s">
        <v>5929</v>
      </c>
    </row>
    <row r="1995" spans="2:3" x14ac:dyDescent="0.35">
      <c r="B1995" s="204" t="s">
        <v>7906</v>
      </c>
      <c r="C1995" s="203" t="s">
        <v>5929</v>
      </c>
    </row>
    <row r="1996" spans="2:3" x14ac:dyDescent="0.35">
      <c r="B1996" s="204" t="s">
        <v>7907</v>
      </c>
      <c r="C1996" s="203" t="s">
        <v>5845</v>
      </c>
    </row>
    <row r="1997" spans="2:3" x14ac:dyDescent="0.35">
      <c r="B1997" s="204" t="s">
        <v>7908</v>
      </c>
      <c r="C1997" s="203" t="s">
        <v>5843</v>
      </c>
    </row>
    <row r="1998" spans="2:3" x14ac:dyDescent="0.35">
      <c r="B1998" s="204" t="s">
        <v>7909</v>
      </c>
      <c r="C1998" s="203" t="s">
        <v>5843</v>
      </c>
    </row>
    <row r="1999" spans="2:3" x14ac:dyDescent="0.35">
      <c r="B1999" s="204" t="s">
        <v>7910</v>
      </c>
      <c r="C1999" s="203" t="s">
        <v>5845</v>
      </c>
    </row>
    <row r="2000" spans="2:3" x14ac:dyDescent="0.35">
      <c r="B2000" s="204" t="s">
        <v>7911</v>
      </c>
      <c r="C2000" s="203" t="s">
        <v>5847</v>
      </c>
    </row>
    <row r="2001" spans="2:3" x14ac:dyDescent="0.35">
      <c r="B2001" s="204" t="s">
        <v>7912</v>
      </c>
      <c r="C2001" s="203" t="s">
        <v>5847</v>
      </c>
    </row>
    <row r="2002" spans="2:3" x14ac:dyDescent="0.35">
      <c r="B2002" s="204" t="s">
        <v>7913</v>
      </c>
      <c r="C2002" s="203" t="s">
        <v>5845</v>
      </c>
    </row>
    <row r="2003" spans="2:3" x14ac:dyDescent="0.35">
      <c r="B2003" s="204" t="s">
        <v>7914</v>
      </c>
      <c r="C2003" s="203" t="s">
        <v>5847</v>
      </c>
    </row>
    <row r="2004" spans="2:3" x14ac:dyDescent="0.35">
      <c r="B2004" s="204" t="s">
        <v>7915</v>
      </c>
      <c r="C2004" s="203" t="s">
        <v>5847</v>
      </c>
    </row>
    <row r="2005" spans="2:3" x14ac:dyDescent="0.35">
      <c r="B2005" s="204" t="s">
        <v>7916</v>
      </c>
      <c r="C2005" s="203" t="s">
        <v>5845</v>
      </c>
    </row>
    <row r="2006" spans="2:3" x14ac:dyDescent="0.35">
      <c r="B2006" s="204" t="s">
        <v>7917</v>
      </c>
      <c r="C2006" s="203" t="s">
        <v>5929</v>
      </c>
    </row>
    <row r="2007" spans="2:3" x14ac:dyDescent="0.35">
      <c r="B2007" s="204" t="s">
        <v>7918</v>
      </c>
      <c r="C2007" s="203" t="s">
        <v>5843</v>
      </c>
    </row>
    <row r="2008" spans="2:3" x14ac:dyDescent="0.35">
      <c r="B2008" s="204" t="s">
        <v>7919</v>
      </c>
      <c r="C2008" s="203" t="s">
        <v>5847</v>
      </c>
    </row>
    <row r="2009" spans="2:3" x14ac:dyDescent="0.35">
      <c r="B2009" s="204" t="s">
        <v>7920</v>
      </c>
      <c r="C2009" s="203" t="s">
        <v>5847</v>
      </c>
    </row>
    <row r="2010" spans="2:3" x14ac:dyDescent="0.35">
      <c r="B2010" s="204" t="s">
        <v>7921</v>
      </c>
      <c r="C2010" s="203" t="s">
        <v>5843</v>
      </c>
    </row>
    <row r="2011" spans="2:3" x14ac:dyDescent="0.35">
      <c r="B2011" s="204" t="s">
        <v>7922</v>
      </c>
      <c r="C2011" s="203" t="s">
        <v>5845</v>
      </c>
    </row>
    <row r="2012" spans="2:3" x14ac:dyDescent="0.35">
      <c r="B2012" s="204" t="s">
        <v>7923</v>
      </c>
      <c r="C2012" s="203" t="s">
        <v>5847</v>
      </c>
    </row>
    <row r="2013" spans="2:3" x14ac:dyDescent="0.35">
      <c r="B2013" s="204" t="s">
        <v>7924</v>
      </c>
      <c r="C2013" s="203" t="s">
        <v>5847</v>
      </c>
    </row>
    <row r="2014" spans="2:3" x14ac:dyDescent="0.35">
      <c r="B2014" s="204" t="s">
        <v>7925</v>
      </c>
      <c r="C2014" s="203" t="s">
        <v>5847</v>
      </c>
    </row>
    <row r="2015" spans="2:3" x14ac:dyDescent="0.35">
      <c r="B2015" s="204" t="s">
        <v>7926</v>
      </c>
      <c r="C2015" s="203" t="s">
        <v>5845</v>
      </c>
    </row>
    <row r="2016" spans="2:3" x14ac:dyDescent="0.35">
      <c r="B2016" s="204" t="s">
        <v>7927</v>
      </c>
      <c r="C2016" s="203" t="s">
        <v>5845</v>
      </c>
    </row>
    <row r="2017" spans="2:3" x14ac:dyDescent="0.35">
      <c r="B2017" s="204" t="s">
        <v>7928</v>
      </c>
      <c r="C2017" s="203" t="s">
        <v>5845</v>
      </c>
    </row>
    <row r="2018" spans="2:3" x14ac:dyDescent="0.35">
      <c r="B2018" s="204" t="s">
        <v>7929</v>
      </c>
      <c r="C2018" s="203" t="s">
        <v>5847</v>
      </c>
    </row>
    <row r="2019" spans="2:3" x14ac:dyDescent="0.35">
      <c r="B2019" s="204" t="s">
        <v>7930</v>
      </c>
      <c r="C2019" s="203" t="s">
        <v>5847</v>
      </c>
    </row>
    <row r="2020" spans="2:3" x14ac:dyDescent="0.35">
      <c r="B2020" s="204" t="s">
        <v>7931</v>
      </c>
      <c r="C2020" s="203" t="s">
        <v>5847</v>
      </c>
    </row>
    <row r="2021" spans="2:3" x14ac:dyDescent="0.35">
      <c r="B2021" s="204" t="s">
        <v>7932</v>
      </c>
      <c r="C2021" s="203" t="s">
        <v>5847</v>
      </c>
    </row>
    <row r="2022" spans="2:3" x14ac:dyDescent="0.35">
      <c r="B2022" s="204" t="s">
        <v>7933</v>
      </c>
      <c r="C2022" s="203" t="s">
        <v>5845</v>
      </c>
    </row>
    <row r="2023" spans="2:3" x14ac:dyDescent="0.35">
      <c r="B2023" s="204" t="s">
        <v>7934</v>
      </c>
      <c r="C2023" s="203" t="s">
        <v>5843</v>
      </c>
    </row>
    <row r="2024" spans="2:3" x14ac:dyDescent="0.35">
      <c r="B2024" s="204" t="s">
        <v>7935</v>
      </c>
      <c r="C2024" s="203" t="s">
        <v>5843</v>
      </c>
    </row>
    <row r="2025" spans="2:3" x14ac:dyDescent="0.35">
      <c r="B2025" s="204" t="s">
        <v>7936</v>
      </c>
      <c r="C2025" s="203" t="s">
        <v>5845</v>
      </c>
    </row>
    <row r="2026" spans="2:3" x14ac:dyDescent="0.35">
      <c r="B2026" s="204" t="s">
        <v>7937</v>
      </c>
      <c r="C2026" s="203" t="s">
        <v>5845</v>
      </c>
    </row>
    <row r="2027" spans="2:3" x14ac:dyDescent="0.35">
      <c r="B2027" s="204" t="s">
        <v>7938</v>
      </c>
      <c r="C2027" s="203" t="s">
        <v>5843</v>
      </c>
    </row>
    <row r="2028" spans="2:3" x14ac:dyDescent="0.35">
      <c r="B2028" s="204" t="s">
        <v>7939</v>
      </c>
      <c r="C2028" s="203" t="s">
        <v>5845</v>
      </c>
    </row>
    <row r="2029" spans="2:3" x14ac:dyDescent="0.35">
      <c r="B2029" s="204" t="s">
        <v>7940</v>
      </c>
      <c r="C2029" s="203" t="s">
        <v>5843</v>
      </c>
    </row>
    <row r="2030" spans="2:3" x14ac:dyDescent="0.35">
      <c r="B2030" s="204" t="s">
        <v>7941</v>
      </c>
      <c r="C2030" s="203" t="s">
        <v>5847</v>
      </c>
    </row>
    <row r="2031" spans="2:3" x14ac:dyDescent="0.35">
      <c r="B2031" s="204" t="s">
        <v>7942</v>
      </c>
      <c r="C2031" s="203" t="s">
        <v>5845</v>
      </c>
    </row>
    <row r="2032" spans="2:3" x14ac:dyDescent="0.35">
      <c r="B2032" s="204" t="s">
        <v>7943</v>
      </c>
      <c r="C2032" s="203" t="s">
        <v>5843</v>
      </c>
    </row>
    <row r="2033" spans="2:3" x14ac:dyDescent="0.35">
      <c r="B2033" s="204" t="s">
        <v>7944</v>
      </c>
      <c r="C2033" s="203" t="s">
        <v>5847</v>
      </c>
    </row>
    <row r="2034" spans="2:3" x14ac:dyDescent="0.35">
      <c r="B2034" s="204" t="s">
        <v>7945</v>
      </c>
      <c r="C2034" s="203" t="s">
        <v>5845</v>
      </c>
    </row>
    <row r="2035" spans="2:3" x14ac:dyDescent="0.35">
      <c r="B2035" s="204" t="s">
        <v>7946</v>
      </c>
      <c r="C2035" s="203" t="s">
        <v>5843</v>
      </c>
    </row>
    <row r="2036" spans="2:3" x14ac:dyDescent="0.35">
      <c r="B2036" s="204" t="s">
        <v>7947</v>
      </c>
      <c r="C2036" s="203" t="s">
        <v>5847</v>
      </c>
    </row>
    <row r="2037" spans="2:3" x14ac:dyDescent="0.35">
      <c r="B2037" s="204" t="s">
        <v>7948</v>
      </c>
      <c r="C2037" s="203" t="s">
        <v>5847</v>
      </c>
    </row>
    <row r="2038" spans="2:3" x14ac:dyDescent="0.35">
      <c r="B2038" s="204" t="s">
        <v>7949</v>
      </c>
      <c r="C2038" s="203" t="s">
        <v>5845</v>
      </c>
    </row>
    <row r="2039" spans="2:3" x14ac:dyDescent="0.35">
      <c r="B2039" s="204" t="s">
        <v>7950</v>
      </c>
      <c r="C2039" s="203" t="s">
        <v>5929</v>
      </c>
    </row>
    <row r="2040" spans="2:3" x14ac:dyDescent="0.35">
      <c r="B2040" s="204" t="s">
        <v>7951</v>
      </c>
      <c r="C2040" s="203" t="s">
        <v>5847</v>
      </c>
    </row>
    <row r="2041" spans="2:3" x14ac:dyDescent="0.35">
      <c r="B2041" s="204" t="s">
        <v>7952</v>
      </c>
      <c r="C2041" s="203" t="s">
        <v>5847</v>
      </c>
    </row>
    <row r="2042" spans="2:3" x14ac:dyDescent="0.35">
      <c r="B2042" s="204" t="s">
        <v>7953</v>
      </c>
      <c r="C2042" s="203" t="s">
        <v>5845</v>
      </c>
    </row>
    <row r="2043" spans="2:3" x14ac:dyDescent="0.35">
      <c r="B2043" s="204" t="s">
        <v>7954</v>
      </c>
      <c r="C2043" s="203" t="s">
        <v>5847</v>
      </c>
    </row>
    <row r="2044" spans="2:3" x14ac:dyDescent="0.35">
      <c r="B2044" s="204" t="s">
        <v>7955</v>
      </c>
      <c r="C2044" s="203" t="s">
        <v>5929</v>
      </c>
    </row>
    <row r="2045" spans="2:3" x14ac:dyDescent="0.35">
      <c r="B2045" s="204" t="s">
        <v>7956</v>
      </c>
      <c r="C2045" s="203" t="s">
        <v>5843</v>
      </c>
    </row>
    <row r="2046" spans="2:3" x14ac:dyDescent="0.35">
      <c r="B2046" s="204" t="s">
        <v>7957</v>
      </c>
      <c r="C2046" s="203" t="s">
        <v>5843</v>
      </c>
    </row>
    <row r="2047" spans="2:3" x14ac:dyDescent="0.35">
      <c r="B2047" s="204" t="s">
        <v>7958</v>
      </c>
      <c r="C2047" s="203" t="s">
        <v>5845</v>
      </c>
    </row>
    <row r="2048" spans="2:3" x14ac:dyDescent="0.35">
      <c r="B2048" s="204" t="s">
        <v>7959</v>
      </c>
      <c r="C2048" s="203" t="s">
        <v>5843</v>
      </c>
    </row>
    <row r="2049" spans="2:3" x14ac:dyDescent="0.35">
      <c r="B2049" s="204" t="s">
        <v>7960</v>
      </c>
      <c r="C2049" s="203" t="s">
        <v>5929</v>
      </c>
    </row>
    <row r="2050" spans="2:3" x14ac:dyDescent="0.35">
      <c r="B2050" s="204" t="s">
        <v>7961</v>
      </c>
      <c r="C2050" s="203" t="s">
        <v>5847</v>
      </c>
    </row>
    <row r="2051" spans="2:3" x14ac:dyDescent="0.35">
      <c r="B2051" s="204" t="s">
        <v>7962</v>
      </c>
      <c r="C2051" s="203" t="s">
        <v>5845</v>
      </c>
    </row>
    <row r="2052" spans="2:3" x14ac:dyDescent="0.35">
      <c r="B2052" s="204" t="s">
        <v>7963</v>
      </c>
      <c r="C2052" s="203" t="s">
        <v>5845</v>
      </c>
    </row>
    <row r="2053" spans="2:3" x14ac:dyDescent="0.35">
      <c r="B2053" s="204" t="s">
        <v>7964</v>
      </c>
      <c r="C2053" s="203" t="s">
        <v>5847</v>
      </c>
    </row>
    <row r="2054" spans="2:3" x14ac:dyDescent="0.35">
      <c r="B2054" s="204" t="s">
        <v>7965</v>
      </c>
      <c r="C2054" s="203" t="s">
        <v>5845</v>
      </c>
    </row>
    <row r="2055" spans="2:3" x14ac:dyDescent="0.35">
      <c r="B2055" s="204" t="s">
        <v>7966</v>
      </c>
      <c r="C2055" s="203" t="s">
        <v>5929</v>
      </c>
    </row>
    <row r="2056" spans="2:3" x14ac:dyDescent="0.35">
      <c r="B2056" s="204" t="s">
        <v>7967</v>
      </c>
      <c r="C2056" s="203" t="s">
        <v>5847</v>
      </c>
    </row>
    <row r="2057" spans="2:3" x14ac:dyDescent="0.35">
      <c r="B2057" s="204" t="s">
        <v>7968</v>
      </c>
      <c r="C2057" s="203" t="s">
        <v>5847</v>
      </c>
    </row>
    <row r="2058" spans="2:3" x14ac:dyDescent="0.35">
      <c r="B2058" s="204" t="s">
        <v>7969</v>
      </c>
      <c r="C2058" s="203" t="s">
        <v>5847</v>
      </c>
    </row>
    <row r="2059" spans="2:3" x14ac:dyDescent="0.35">
      <c r="B2059" s="204" t="s">
        <v>7970</v>
      </c>
      <c r="C2059" s="203" t="s">
        <v>5845</v>
      </c>
    </row>
    <row r="2060" spans="2:3" x14ac:dyDescent="0.35">
      <c r="B2060" s="204" t="s">
        <v>7971</v>
      </c>
      <c r="C2060" s="203" t="s">
        <v>5845</v>
      </c>
    </row>
    <row r="2061" spans="2:3" x14ac:dyDescent="0.35">
      <c r="B2061" s="204" t="s">
        <v>7972</v>
      </c>
      <c r="C2061" s="203" t="s">
        <v>5845</v>
      </c>
    </row>
    <row r="2062" spans="2:3" x14ac:dyDescent="0.35">
      <c r="B2062" s="204" t="s">
        <v>7973</v>
      </c>
      <c r="C2062" s="203" t="s">
        <v>5847</v>
      </c>
    </row>
    <row r="2063" spans="2:3" x14ac:dyDescent="0.35">
      <c r="B2063" s="204" t="s">
        <v>7974</v>
      </c>
      <c r="C2063" s="203" t="s">
        <v>5845</v>
      </c>
    </row>
    <row r="2064" spans="2:3" x14ac:dyDescent="0.35">
      <c r="B2064" s="204" t="s">
        <v>7975</v>
      </c>
      <c r="C2064" s="203" t="s">
        <v>5845</v>
      </c>
    </row>
    <row r="2065" spans="2:3" x14ac:dyDescent="0.35">
      <c r="B2065" s="204" t="s">
        <v>7976</v>
      </c>
      <c r="C2065" s="203" t="s">
        <v>5845</v>
      </c>
    </row>
    <row r="2066" spans="2:3" x14ac:dyDescent="0.35">
      <c r="B2066" s="204" t="s">
        <v>7977</v>
      </c>
      <c r="C2066" s="203" t="s">
        <v>5845</v>
      </c>
    </row>
    <row r="2067" spans="2:3" x14ac:dyDescent="0.35">
      <c r="B2067" s="204" t="s">
        <v>7978</v>
      </c>
      <c r="C2067" s="203" t="s">
        <v>5845</v>
      </c>
    </row>
    <row r="2068" spans="2:3" x14ac:dyDescent="0.35">
      <c r="B2068" s="204" t="s">
        <v>7979</v>
      </c>
      <c r="C2068" s="203" t="s">
        <v>5929</v>
      </c>
    </row>
    <row r="2069" spans="2:3" x14ac:dyDescent="0.35">
      <c r="B2069" s="204" t="s">
        <v>7980</v>
      </c>
      <c r="C2069" s="203" t="s">
        <v>5929</v>
      </c>
    </row>
    <row r="2070" spans="2:3" x14ac:dyDescent="0.35">
      <c r="B2070" s="204" t="s">
        <v>7981</v>
      </c>
      <c r="C2070" s="203" t="s">
        <v>5847</v>
      </c>
    </row>
    <row r="2071" spans="2:3" x14ac:dyDescent="0.35">
      <c r="B2071" s="204" t="s">
        <v>7982</v>
      </c>
      <c r="C2071" s="203" t="s">
        <v>5843</v>
      </c>
    </row>
    <row r="2072" spans="2:3" x14ac:dyDescent="0.35">
      <c r="B2072" s="204" t="s">
        <v>7983</v>
      </c>
      <c r="C2072" s="203" t="s">
        <v>5845</v>
      </c>
    </row>
    <row r="2073" spans="2:3" x14ac:dyDescent="0.35">
      <c r="B2073" s="204" t="s">
        <v>7984</v>
      </c>
      <c r="C2073" s="203" t="s">
        <v>5845</v>
      </c>
    </row>
    <row r="2074" spans="2:3" x14ac:dyDescent="0.35">
      <c r="B2074" s="204" t="s">
        <v>7985</v>
      </c>
      <c r="C2074" s="203" t="s">
        <v>5843</v>
      </c>
    </row>
    <row r="2075" spans="2:3" x14ac:dyDescent="0.35">
      <c r="B2075" s="204" t="s">
        <v>7986</v>
      </c>
      <c r="C2075" s="203" t="s">
        <v>5843</v>
      </c>
    </row>
    <row r="2076" spans="2:3" x14ac:dyDescent="0.35">
      <c r="B2076" s="204" t="s">
        <v>7987</v>
      </c>
      <c r="C2076" s="203" t="s">
        <v>5845</v>
      </c>
    </row>
    <row r="2077" spans="2:3" x14ac:dyDescent="0.35">
      <c r="B2077" s="204" t="s">
        <v>7988</v>
      </c>
      <c r="C2077" s="203" t="s">
        <v>5843</v>
      </c>
    </row>
    <row r="2078" spans="2:3" x14ac:dyDescent="0.35">
      <c r="B2078" s="204" t="s">
        <v>7989</v>
      </c>
      <c r="C2078" s="203" t="s">
        <v>5845</v>
      </c>
    </row>
    <row r="2079" spans="2:3" x14ac:dyDescent="0.35">
      <c r="B2079" s="204" t="s">
        <v>7990</v>
      </c>
      <c r="C2079" s="203" t="s">
        <v>5845</v>
      </c>
    </row>
    <row r="2080" spans="2:3" x14ac:dyDescent="0.35">
      <c r="B2080" s="204" t="s">
        <v>7991</v>
      </c>
      <c r="C2080" s="203" t="s">
        <v>5845</v>
      </c>
    </row>
    <row r="2081" spans="2:3" x14ac:dyDescent="0.35">
      <c r="B2081" s="204" t="s">
        <v>7992</v>
      </c>
      <c r="C2081" s="203" t="s">
        <v>5847</v>
      </c>
    </row>
    <row r="2082" spans="2:3" x14ac:dyDescent="0.35">
      <c r="B2082" s="204" t="s">
        <v>7993</v>
      </c>
      <c r="C2082" s="203" t="s">
        <v>5847</v>
      </c>
    </row>
    <row r="2083" spans="2:3" x14ac:dyDescent="0.35">
      <c r="B2083" s="204" t="s">
        <v>7994</v>
      </c>
      <c r="C2083" s="203" t="s">
        <v>5845</v>
      </c>
    </row>
    <row r="2084" spans="2:3" x14ac:dyDescent="0.35">
      <c r="B2084" s="204" t="s">
        <v>7995</v>
      </c>
      <c r="C2084" s="203" t="s">
        <v>5847</v>
      </c>
    </row>
    <row r="2085" spans="2:3" x14ac:dyDescent="0.35">
      <c r="B2085" s="204" t="s">
        <v>7996</v>
      </c>
      <c r="C2085" s="203" t="s">
        <v>5847</v>
      </c>
    </row>
    <row r="2086" spans="2:3" x14ac:dyDescent="0.35">
      <c r="B2086" s="204" t="s">
        <v>7997</v>
      </c>
      <c r="C2086" s="203" t="s">
        <v>5845</v>
      </c>
    </row>
    <row r="2087" spans="2:3" x14ac:dyDescent="0.35">
      <c r="B2087" s="204" t="s">
        <v>7998</v>
      </c>
      <c r="C2087" s="203" t="s">
        <v>5845</v>
      </c>
    </row>
    <row r="2088" spans="2:3" x14ac:dyDescent="0.35">
      <c r="B2088" s="204" t="s">
        <v>7999</v>
      </c>
      <c r="C2088" s="203" t="s">
        <v>5845</v>
      </c>
    </row>
    <row r="2089" spans="2:3" x14ac:dyDescent="0.35">
      <c r="B2089" s="204" t="s">
        <v>8000</v>
      </c>
      <c r="C2089" s="203" t="s">
        <v>5847</v>
      </c>
    </row>
    <row r="2090" spans="2:3" x14ac:dyDescent="0.35">
      <c r="B2090" s="204" t="s">
        <v>8001</v>
      </c>
      <c r="C2090" s="203" t="s">
        <v>5847</v>
      </c>
    </row>
    <row r="2091" spans="2:3" x14ac:dyDescent="0.35">
      <c r="B2091" s="204" t="s">
        <v>8002</v>
      </c>
      <c r="C2091" s="203" t="s">
        <v>5929</v>
      </c>
    </row>
    <row r="2092" spans="2:3" x14ac:dyDescent="0.35">
      <c r="B2092" s="204" t="s">
        <v>8003</v>
      </c>
      <c r="C2092" s="203" t="s">
        <v>5845</v>
      </c>
    </row>
    <row r="2093" spans="2:3" x14ac:dyDescent="0.35">
      <c r="B2093" s="204" t="s">
        <v>8004</v>
      </c>
      <c r="C2093" s="203" t="s">
        <v>5847</v>
      </c>
    </row>
    <row r="2094" spans="2:3" x14ac:dyDescent="0.35">
      <c r="B2094" s="204" t="s">
        <v>8005</v>
      </c>
      <c r="C2094" s="203" t="s">
        <v>5845</v>
      </c>
    </row>
    <row r="2095" spans="2:3" x14ac:dyDescent="0.35">
      <c r="B2095" s="204" t="s">
        <v>8006</v>
      </c>
      <c r="C2095" s="203" t="s">
        <v>5843</v>
      </c>
    </row>
    <row r="2096" spans="2:3" x14ac:dyDescent="0.35">
      <c r="B2096" s="204" t="s">
        <v>8007</v>
      </c>
      <c r="C2096" s="203" t="s">
        <v>5847</v>
      </c>
    </row>
    <row r="2097" spans="2:3" x14ac:dyDescent="0.35">
      <c r="B2097" s="204" t="s">
        <v>8008</v>
      </c>
      <c r="C2097" s="203" t="s">
        <v>5847</v>
      </c>
    </row>
    <row r="2098" spans="2:3" x14ac:dyDescent="0.35">
      <c r="B2098" s="204" t="s">
        <v>8009</v>
      </c>
      <c r="C2098" s="203" t="s">
        <v>5843</v>
      </c>
    </row>
    <row r="2099" spans="2:3" x14ac:dyDescent="0.35">
      <c r="B2099" s="204" t="s">
        <v>8010</v>
      </c>
      <c r="C2099" s="203" t="s">
        <v>5845</v>
      </c>
    </row>
    <row r="2100" spans="2:3" x14ac:dyDescent="0.35">
      <c r="B2100" s="204" t="s">
        <v>8011</v>
      </c>
      <c r="C2100" s="203" t="s">
        <v>5845</v>
      </c>
    </row>
    <row r="2101" spans="2:3" x14ac:dyDescent="0.35">
      <c r="B2101" s="204" t="s">
        <v>8012</v>
      </c>
      <c r="C2101" s="203" t="s">
        <v>5845</v>
      </c>
    </row>
    <row r="2102" spans="2:3" x14ac:dyDescent="0.35">
      <c r="B2102" s="204" t="s">
        <v>8013</v>
      </c>
      <c r="C2102" s="203" t="s">
        <v>5843</v>
      </c>
    </row>
    <row r="2103" spans="2:3" x14ac:dyDescent="0.35">
      <c r="B2103" s="204" t="s">
        <v>8014</v>
      </c>
      <c r="C2103" s="203" t="s">
        <v>5847</v>
      </c>
    </row>
    <row r="2104" spans="2:3" x14ac:dyDescent="0.35">
      <c r="B2104" s="204" t="s">
        <v>8015</v>
      </c>
      <c r="C2104" s="203" t="s">
        <v>5847</v>
      </c>
    </row>
    <row r="2105" spans="2:3" x14ac:dyDescent="0.35">
      <c r="B2105" s="204" t="s">
        <v>8016</v>
      </c>
      <c r="C2105" s="203" t="s">
        <v>5845</v>
      </c>
    </row>
    <row r="2106" spans="2:3" x14ac:dyDescent="0.35">
      <c r="B2106" s="204" t="s">
        <v>8017</v>
      </c>
      <c r="C2106" s="203" t="s">
        <v>5847</v>
      </c>
    </row>
    <row r="2107" spans="2:3" x14ac:dyDescent="0.35">
      <c r="B2107" s="204" t="s">
        <v>8018</v>
      </c>
      <c r="C2107" s="203" t="s">
        <v>5845</v>
      </c>
    </row>
    <row r="2108" spans="2:3" x14ac:dyDescent="0.35">
      <c r="B2108" s="204" t="s">
        <v>8019</v>
      </c>
      <c r="C2108" s="203" t="s">
        <v>5847</v>
      </c>
    </row>
    <row r="2109" spans="2:3" x14ac:dyDescent="0.35">
      <c r="B2109" s="204" t="s">
        <v>8020</v>
      </c>
      <c r="C2109" s="203" t="s">
        <v>5845</v>
      </c>
    </row>
    <row r="2110" spans="2:3" x14ac:dyDescent="0.35">
      <c r="B2110" s="204" t="s">
        <v>8021</v>
      </c>
      <c r="C2110" s="203" t="s">
        <v>5845</v>
      </c>
    </row>
    <row r="2111" spans="2:3" x14ac:dyDescent="0.35">
      <c r="B2111" s="204" t="s">
        <v>8022</v>
      </c>
      <c r="C2111" s="203" t="s">
        <v>5845</v>
      </c>
    </row>
    <row r="2112" spans="2:3" x14ac:dyDescent="0.35">
      <c r="B2112" s="204" t="s">
        <v>8023</v>
      </c>
      <c r="C2112" s="203" t="s">
        <v>5845</v>
      </c>
    </row>
    <row r="2113" spans="2:3" x14ac:dyDescent="0.35">
      <c r="B2113" s="204" t="s">
        <v>8024</v>
      </c>
      <c r="C2113" s="203" t="s">
        <v>5845</v>
      </c>
    </row>
    <row r="2114" spans="2:3" x14ac:dyDescent="0.35">
      <c r="B2114" s="204" t="s">
        <v>8025</v>
      </c>
      <c r="C2114" s="203" t="s">
        <v>5845</v>
      </c>
    </row>
    <row r="2115" spans="2:3" x14ac:dyDescent="0.35">
      <c r="B2115" s="204" t="s">
        <v>8026</v>
      </c>
      <c r="C2115" s="203" t="s">
        <v>5845</v>
      </c>
    </row>
    <row r="2116" spans="2:3" x14ac:dyDescent="0.35">
      <c r="B2116" s="204" t="s">
        <v>8027</v>
      </c>
      <c r="C2116" s="203" t="s">
        <v>5845</v>
      </c>
    </row>
    <row r="2117" spans="2:3" x14ac:dyDescent="0.35">
      <c r="B2117" s="204" t="s">
        <v>8028</v>
      </c>
      <c r="C2117" s="203" t="s">
        <v>5845</v>
      </c>
    </row>
    <row r="2118" spans="2:3" x14ac:dyDescent="0.35">
      <c r="B2118" s="204" t="s">
        <v>8029</v>
      </c>
      <c r="C2118" s="203" t="s">
        <v>5845</v>
      </c>
    </row>
    <row r="2119" spans="2:3" x14ac:dyDescent="0.35">
      <c r="B2119" s="204" t="s">
        <v>8030</v>
      </c>
      <c r="C2119" s="203" t="s">
        <v>5845</v>
      </c>
    </row>
    <row r="2120" spans="2:3" x14ac:dyDescent="0.35">
      <c r="B2120" s="204" t="s">
        <v>8031</v>
      </c>
      <c r="C2120" s="203" t="s">
        <v>5845</v>
      </c>
    </row>
    <row r="2121" spans="2:3" x14ac:dyDescent="0.35">
      <c r="B2121" s="204" t="s">
        <v>8032</v>
      </c>
      <c r="C2121" s="203" t="s">
        <v>5847</v>
      </c>
    </row>
    <row r="2122" spans="2:3" x14ac:dyDescent="0.35">
      <c r="B2122" s="204" t="s">
        <v>8033</v>
      </c>
      <c r="C2122" s="203" t="s">
        <v>5845</v>
      </c>
    </row>
    <row r="2123" spans="2:3" x14ac:dyDescent="0.35">
      <c r="B2123" s="204" t="s">
        <v>8034</v>
      </c>
      <c r="C2123" s="203" t="s">
        <v>5843</v>
      </c>
    </row>
    <row r="2124" spans="2:3" x14ac:dyDescent="0.35">
      <c r="B2124" s="204" t="s">
        <v>8035</v>
      </c>
      <c r="C2124" s="203" t="s">
        <v>5847</v>
      </c>
    </row>
    <row r="2125" spans="2:3" x14ac:dyDescent="0.35">
      <c r="B2125" s="204" t="s">
        <v>8036</v>
      </c>
      <c r="C2125" s="203" t="s">
        <v>5845</v>
      </c>
    </row>
    <row r="2126" spans="2:3" x14ac:dyDescent="0.35">
      <c r="B2126" s="204" t="s">
        <v>8037</v>
      </c>
      <c r="C2126" s="203" t="s">
        <v>5847</v>
      </c>
    </row>
    <row r="2127" spans="2:3" x14ac:dyDescent="0.35">
      <c r="B2127" s="204" t="s">
        <v>8038</v>
      </c>
      <c r="C2127" s="203" t="s">
        <v>5847</v>
      </c>
    </row>
    <row r="2128" spans="2:3" x14ac:dyDescent="0.35">
      <c r="B2128" s="204" t="s">
        <v>8039</v>
      </c>
      <c r="C2128" s="203" t="s">
        <v>5843</v>
      </c>
    </row>
    <row r="2129" spans="2:3" x14ac:dyDescent="0.35">
      <c r="B2129" s="204" t="s">
        <v>8040</v>
      </c>
      <c r="C2129" s="203" t="s">
        <v>5843</v>
      </c>
    </row>
    <row r="2130" spans="2:3" x14ac:dyDescent="0.35">
      <c r="B2130" s="204" t="s">
        <v>8041</v>
      </c>
      <c r="C2130" s="203" t="s">
        <v>5845</v>
      </c>
    </row>
    <row r="2131" spans="2:3" x14ac:dyDescent="0.35">
      <c r="B2131" s="204" t="s">
        <v>8042</v>
      </c>
      <c r="C2131" s="203" t="s">
        <v>5845</v>
      </c>
    </row>
    <row r="2132" spans="2:3" x14ac:dyDescent="0.35">
      <c r="B2132" s="204" t="s">
        <v>8043</v>
      </c>
      <c r="C2132" s="203" t="s">
        <v>5847</v>
      </c>
    </row>
    <row r="2133" spans="2:3" x14ac:dyDescent="0.35">
      <c r="B2133" s="204" t="s">
        <v>8044</v>
      </c>
      <c r="C2133" s="203" t="s">
        <v>5845</v>
      </c>
    </row>
    <row r="2134" spans="2:3" x14ac:dyDescent="0.35">
      <c r="B2134" s="204" t="s">
        <v>8045</v>
      </c>
      <c r="C2134" s="203" t="s">
        <v>5845</v>
      </c>
    </row>
    <row r="2135" spans="2:3" x14ac:dyDescent="0.35">
      <c r="B2135" s="204" t="s">
        <v>8046</v>
      </c>
      <c r="C2135" s="203" t="s">
        <v>5847</v>
      </c>
    </row>
    <row r="2136" spans="2:3" x14ac:dyDescent="0.35">
      <c r="B2136" s="204" t="s">
        <v>8047</v>
      </c>
      <c r="C2136" s="203" t="s">
        <v>5847</v>
      </c>
    </row>
    <row r="2137" spans="2:3" x14ac:dyDescent="0.35">
      <c r="B2137" s="204" t="s">
        <v>8048</v>
      </c>
      <c r="C2137" s="203" t="s">
        <v>5847</v>
      </c>
    </row>
    <row r="2138" spans="2:3" x14ac:dyDescent="0.35">
      <c r="B2138" s="204" t="s">
        <v>8049</v>
      </c>
      <c r="C2138" s="203" t="s">
        <v>5847</v>
      </c>
    </row>
    <row r="2139" spans="2:3" x14ac:dyDescent="0.35">
      <c r="B2139" s="204" t="s">
        <v>8050</v>
      </c>
      <c r="C2139" s="203" t="s">
        <v>5845</v>
      </c>
    </row>
    <row r="2140" spans="2:3" x14ac:dyDescent="0.35">
      <c r="B2140" s="204" t="s">
        <v>8051</v>
      </c>
      <c r="C2140" s="203" t="s">
        <v>5847</v>
      </c>
    </row>
    <row r="2141" spans="2:3" x14ac:dyDescent="0.35">
      <c r="B2141" s="204" t="s">
        <v>8052</v>
      </c>
      <c r="C2141" s="203" t="s">
        <v>5845</v>
      </c>
    </row>
    <row r="2142" spans="2:3" x14ac:dyDescent="0.35">
      <c r="B2142" s="204" t="s">
        <v>8053</v>
      </c>
      <c r="C2142" s="203" t="s">
        <v>5845</v>
      </c>
    </row>
    <row r="2143" spans="2:3" x14ac:dyDescent="0.35">
      <c r="B2143" s="204" t="s">
        <v>8054</v>
      </c>
      <c r="C2143" s="203" t="s">
        <v>5843</v>
      </c>
    </row>
    <row r="2144" spans="2:3" x14ac:dyDescent="0.35">
      <c r="B2144" s="204" t="s">
        <v>8055</v>
      </c>
      <c r="C2144" s="203" t="s">
        <v>5845</v>
      </c>
    </row>
    <row r="2145" spans="2:3" x14ac:dyDescent="0.35">
      <c r="B2145" s="204" t="s">
        <v>8056</v>
      </c>
      <c r="C2145" s="203" t="s">
        <v>5845</v>
      </c>
    </row>
    <row r="2146" spans="2:3" x14ac:dyDescent="0.35">
      <c r="B2146" s="204" t="s">
        <v>8057</v>
      </c>
      <c r="C2146" s="203" t="s">
        <v>5845</v>
      </c>
    </row>
    <row r="2147" spans="2:3" x14ac:dyDescent="0.35">
      <c r="B2147" s="204" t="s">
        <v>8058</v>
      </c>
      <c r="C2147" s="203" t="s">
        <v>5845</v>
      </c>
    </row>
    <row r="2148" spans="2:3" x14ac:dyDescent="0.35">
      <c r="B2148" s="204" t="s">
        <v>8059</v>
      </c>
      <c r="C2148" s="203" t="s">
        <v>5843</v>
      </c>
    </row>
    <row r="2149" spans="2:3" x14ac:dyDescent="0.35">
      <c r="B2149" s="204" t="s">
        <v>8060</v>
      </c>
      <c r="C2149" s="203" t="s">
        <v>5847</v>
      </c>
    </row>
    <row r="2150" spans="2:3" x14ac:dyDescent="0.35">
      <c r="B2150" s="204" t="s">
        <v>8061</v>
      </c>
      <c r="C2150" s="203" t="s">
        <v>5843</v>
      </c>
    </row>
    <row r="2151" spans="2:3" x14ac:dyDescent="0.35">
      <c r="B2151" s="204" t="s">
        <v>8062</v>
      </c>
      <c r="C2151" s="203" t="s">
        <v>5845</v>
      </c>
    </row>
    <row r="2152" spans="2:3" x14ac:dyDescent="0.35">
      <c r="B2152" s="204" t="s">
        <v>8063</v>
      </c>
      <c r="C2152" s="203" t="s">
        <v>5845</v>
      </c>
    </row>
    <row r="2153" spans="2:3" x14ac:dyDescent="0.35">
      <c r="B2153" s="204" t="s">
        <v>8064</v>
      </c>
      <c r="C2153" s="203" t="s">
        <v>5843</v>
      </c>
    </row>
    <row r="2154" spans="2:3" x14ac:dyDescent="0.35">
      <c r="B2154" s="204" t="s">
        <v>8065</v>
      </c>
      <c r="C2154" s="203" t="s">
        <v>5847</v>
      </c>
    </row>
    <row r="2155" spans="2:3" x14ac:dyDescent="0.35">
      <c r="B2155" s="204" t="s">
        <v>8066</v>
      </c>
      <c r="C2155" s="203" t="s">
        <v>5847</v>
      </c>
    </row>
    <row r="2156" spans="2:3" x14ac:dyDescent="0.35">
      <c r="B2156" s="204" t="s">
        <v>8067</v>
      </c>
      <c r="C2156" s="203" t="s">
        <v>5845</v>
      </c>
    </row>
    <row r="2157" spans="2:3" x14ac:dyDescent="0.35">
      <c r="B2157" s="204" t="s">
        <v>8068</v>
      </c>
      <c r="C2157" s="203" t="s">
        <v>5843</v>
      </c>
    </row>
    <row r="2158" spans="2:3" x14ac:dyDescent="0.35">
      <c r="B2158" s="204" t="s">
        <v>8069</v>
      </c>
      <c r="C2158" s="203" t="s">
        <v>5845</v>
      </c>
    </row>
    <row r="2159" spans="2:3" x14ac:dyDescent="0.35">
      <c r="B2159" s="204" t="s">
        <v>8070</v>
      </c>
      <c r="C2159" s="203" t="s">
        <v>5845</v>
      </c>
    </row>
    <row r="2160" spans="2:3" x14ac:dyDescent="0.35">
      <c r="B2160" s="204" t="s">
        <v>8071</v>
      </c>
      <c r="C2160" s="203" t="s">
        <v>5845</v>
      </c>
    </row>
    <row r="2161" spans="2:3" x14ac:dyDescent="0.35">
      <c r="B2161" s="204" t="s">
        <v>8072</v>
      </c>
      <c r="C2161" s="203" t="s">
        <v>5845</v>
      </c>
    </row>
    <row r="2162" spans="2:3" x14ac:dyDescent="0.35">
      <c r="B2162" s="204" t="s">
        <v>8073</v>
      </c>
      <c r="C2162" s="203" t="s">
        <v>5847</v>
      </c>
    </row>
    <row r="2163" spans="2:3" x14ac:dyDescent="0.35">
      <c r="B2163" s="204" t="s">
        <v>8074</v>
      </c>
      <c r="C2163" s="203" t="s">
        <v>5845</v>
      </c>
    </row>
    <row r="2164" spans="2:3" x14ac:dyDescent="0.35">
      <c r="B2164" s="204" t="s">
        <v>8075</v>
      </c>
      <c r="C2164" s="203" t="s">
        <v>5847</v>
      </c>
    </row>
    <row r="2165" spans="2:3" x14ac:dyDescent="0.35">
      <c r="B2165" s="204" t="s">
        <v>8076</v>
      </c>
      <c r="C2165" s="203" t="s">
        <v>5845</v>
      </c>
    </row>
    <row r="2166" spans="2:3" x14ac:dyDescent="0.35">
      <c r="B2166" s="204" t="s">
        <v>8077</v>
      </c>
      <c r="C2166" s="203" t="s">
        <v>5847</v>
      </c>
    </row>
    <row r="2167" spans="2:3" x14ac:dyDescent="0.35">
      <c r="B2167" s="204" t="s">
        <v>8078</v>
      </c>
      <c r="C2167" s="203" t="s">
        <v>5843</v>
      </c>
    </row>
    <row r="2168" spans="2:3" x14ac:dyDescent="0.35">
      <c r="B2168" s="204" t="s">
        <v>8079</v>
      </c>
      <c r="C2168" s="203" t="s">
        <v>5843</v>
      </c>
    </row>
    <row r="2169" spans="2:3" x14ac:dyDescent="0.35">
      <c r="B2169" s="204" t="s">
        <v>8080</v>
      </c>
      <c r="C2169" s="203" t="s">
        <v>5845</v>
      </c>
    </row>
    <row r="2170" spans="2:3" x14ac:dyDescent="0.35">
      <c r="B2170" s="204" t="s">
        <v>8081</v>
      </c>
      <c r="C2170" s="203" t="s">
        <v>5847</v>
      </c>
    </row>
    <row r="2171" spans="2:3" x14ac:dyDescent="0.35">
      <c r="B2171" s="204" t="s">
        <v>8082</v>
      </c>
      <c r="C2171" s="203" t="s">
        <v>5847</v>
      </c>
    </row>
    <row r="2172" spans="2:3" x14ac:dyDescent="0.35">
      <c r="B2172" s="204" t="s">
        <v>8083</v>
      </c>
      <c r="C2172" s="203" t="s">
        <v>5847</v>
      </c>
    </row>
    <row r="2173" spans="2:3" x14ac:dyDescent="0.35">
      <c r="B2173" s="204" t="s">
        <v>8084</v>
      </c>
      <c r="C2173" s="203" t="s">
        <v>5845</v>
      </c>
    </row>
    <row r="2174" spans="2:3" x14ac:dyDescent="0.35">
      <c r="B2174" s="204" t="s">
        <v>8085</v>
      </c>
      <c r="C2174" s="203" t="s">
        <v>5929</v>
      </c>
    </row>
    <row r="2175" spans="2:3" x14ac:dyDescent="0.35">
      <c r="B2175" s="204" t="s">
        <v>8086</v>
      </c>
      <c r="C2175" s="203" t="s">
        <v>5929</v>
      </c>
    </row>
    <row r="2176" spans="2:3" x14ac:dyDescent="0.35">
      <c r="B2176" s="204" t="s">
        <v>8087</v>
      </c>
      <c r="C2176" s="203" t="s">
        <v>5847</v>
      </c>
    </row>
    <row r="2177" spans="2:3" x14ac:dyDescent="0.35">
      <c r="B2177" s="204" t="s">
        <v>8088</v>
      </c>
      <c r="C2177" s="203" t="s">
        <v>5845</v>
      </c>
    </row>
    <row r="2178" spans="2:3" ht="15" thickBot="1" x14ac:dyDescent="0.4">
      <c r="B2178" s="205" t="s">
        <v>8089</v>
      </c>
      <c r="C2178" s="206" t="s">
        <v>5843</v>
      </c>
    </row>
  </sheetData>
  <hyperlinks>
    <hyperlink ref="C1" r:id="rId1" display="Source: SPRAT" xr:uid="{0AF3D3BF-1DE2-4A15-9543-4941AF655F03}"/>
    <hyperlink ref="F1" r:id="rId2" display="https://www.environment.gov.au/cgi-bin/sprat/public/publiclookupcommunities.pl" xr:uid="{C13333A1-ACBC-42D4-A762-2177531D1E7F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78AA6-0F96-4DA3-9C14-7E180DAC8EB9}">
  <dimension ref="A1:C52"/>
  <sheetViews>
    <sheetView topLeftCell="A3" workbookViewId="0">
      <selection activeCell="B35" sqref="B35"/>
    </sheetView>
  </sheetViews>
  <sheetFormatPr defaultRowHeight="14.5" x14ac:dyDescent="0.35"/>
  <cols>
    <col min="1" max="1" width="15.81640625" customWidth="1"/>
    <col min="2" max="2" width="45.81640625" customWidth="1"/>
    <col min="3" max="3" width="38.54296875" customWidth="1"/>
  </cols>
  <sheetData>
    <row r="1" spans="1:3" ht="15" thickBot="1" x14ac:dyDescent="0.4">
      <c r="A1" s="19" t="s">
        <v>8090</v>
      </c>
      <c r="B1" s="20" t="s">
        <v>8091</v>
      </c>
      <c r="C1" s="21" t="s">
        <v>8092</v>
      </c>
    </row>
    <row r="2" spans="1:3" ht="15" thickBot="1" x14ac:dyDescent="0.4">
      <c r="A2" s="383" t="s">
        <v>8093</v>
      </c>
      <c r="B2" s="18" t="s">
        <v>8094</v>
      </c>
      <c r="C2" s="22" t="s">
        <v>8095</v>
      </c>
    </row>
    <row r="3" spans="1:3" ht="15" thickBot="1" x14ac:dyDescent="0.4">
      <c r="A3" s="384"/>
      <c r="B3" s="18" t="s">
        <v>8096</v>
      </c>
      <c r="C3" s="22" t="s">
        <v>8095</v>
      </c>
    </row>
    <row r="4" spans="1:3" ht="15" thickBot="1" x14ac:dyDescent="0.4">
      <c r="A4" s="384"/>
      <c r="B4" s="18" t="s">
        <v>8097</v>
      </c>
      <c r="C4" s="22" t="s">
        <v>8095</v>
      </c>
    </row>
    <row r="5" spans="1:3" ht="15" thickBot="1" x14ac:dyDescent="0.4">
      <c r="A5" s="384"/>
      <c r="B5" s="18" t="s">
        <v>8098</v>
      </c>
      <c r="C5" s="22" t="s">
        <v>8095</v>
      </c>
    </row>
    <row r="6" spans="1:3" ht="15" thickBot="1" x14ac:dyDescent="0.4">
      <c r="A6" s="384"/>
      <c r="B6" s="18" t="s">
        <v>8099</v>
      </c>
      <c r="C6" s="22" t="s">
        <v>8095</v>
      </c>
    </row>
    <row r="7" spans="1:3" ht="15" thickBot="1" x14ac:dyDescent="0.4">
      <c r="A7" s="384"/>
      <c r="B7" s="18" t="s">
        <v>8100</v>
      </c>
      <c r="C7" s="22" t="s">
        <v>8095</v>
      </c>
    </row>
    <row r="8" spans="1:3" ht="15" thickBot="1" x14ac:dyDescent="0.4">
      <c r="A8" s="386"/>
      <c r="B8" s="18" t="s">
        <v>8101</v>
      </c>
      <c r="C8" s="22" t="s">
        <v>8095</v>
      </c>
    </row>
    <row r="9" spans="1:3" ht="15" thickBot="1" x14ac:dyDescent="0.4">
      <c r="A9" s="383" t="s">
        <v>8102</v>
      </c>
      <c r="B9" s="18" t="s">
        <v>8103</v>
      </c>
      <c r="C9" s="22" t="s">
        <v>8095</v>
      </c>
    </row>
    <row r="10" spans="1:3" ht="15" thickBot="1" x14ac:dyDescent="0.4">
      <c r="A10" s="384"/>
      <c r="B10" s="18" t="s">
        <v>8104</v>
      </c>
      <c r="C10" s="22" t="s">
        <v>8095</v>
      </c>
    </row>
    <row r="11" spans="1:3" ht="15" thickBot="1" x14ac:dyDescent="0.4">
      <c r="A11" s="386"/>
      <c r="B11" s="18" t="s">
        <v>8105</v>
      </c>
      <c r="C11" s="22" t="s">
        <v>8095</v>
      </c>
    </row>
    <row r="12" spans="1:3" ht="15" thickBot="1" x14ac:dyDescent="0.4">
      <c r="A12" s="383" t="s">
        <v>8106</v>
      </c>
      <c r="B12" s="18" t="s">
        <v>8107</v>
      </c>
      <c r="C12" s="22" t="s">
        <v>8095</v>
      </c>
    </row>
    <row r="13" spans="1:3" ht="15" thickBot="1" x14ac:dyDescent="0.4">
      <c r="A13" s="384"/>
      <c r="B13" s="18" t="s">
        <v>8108</v>
      </c>
      <c r="C13" s="22" t="s">
        <v>8095</v>
      </c>
    </row>
    <row r="14" spans="1:3" ht="15" thickBot="1" x14ac:dyDescent="0.4">
      <c r="A14" s="384"/>
      <c r="B14" s="18" t="s">
        <v>8109</v>
      </c>
      <c r="C14" s="22" t="s">
        <v>8095</v>
      </c>
    </row>
    <row r="15" spans="1:3" ht="15" thickBot="1" x14ac:dyDescent="0.4">
      <c r="A15" s="384"/>
      <c r="B15" s="18" t="s">
        <v>8110</v>
      </c>
      <c r="C15" s="22" t="s">
        <v>8095</v>
      </c>
    </row>
    <row r="16" spans="1:3" ht="15" thickBot="1" x14ac:dyDescent="0.4">
      <c r="A16" s="384"/>
      <c r="B16" s="18" t="s">
        <v>8111</v>
      </c>
      <c r="C16" s="22" t="s">
        <v>8095</v>
      </c>
    </row>
    <row r="17" spans="1:3" ht="15" thickBot="1" x14ac:dyDescent="0.4">
      <c r="A17" s="384"/>
      <c r="B17" s="18" t="s">
        <v>8112</v>
      </c>
      <c r="C17" s="22" t="s">
        <v>8095</v>
      </c>
    </row>
    <row r="18" spans="1:3" ht="15" thickBot="1" x14ac:dyDescent="0.4">
      <c r="A18" s="384"/>
      <c r="B18" s="18" t="s">
        <v>8113</v>
      </c>
      <c r="C18" s="22" t="s">
        <v>8095</v>
      </c>
    </row>
    <row r="19" spans="1:3" ht="15" thickBot="1" x14ac:dyDescent="0.4">
      <c r="A19" s="386"/>
      <c r="B19" s="18" t="s">
        <v>8114</v>
      </c>
      <c r="C19" s="22" t="s">
        <v>8095</v>
      </c>
    </row>
    <row r="20" spans="1:3" ht="15" thickBot="1" x14ac:dyDescent="0.4">
      <c r="A20" s="383" t="s">
        <v>8115</v>
      </c>
      <c r="B20" s="18" t="s">
        <v>8116</v>
      </c>
      <c r="C20" s="22" t="s">
        <v>8095</v>
      </c>
    </row>
    <row r="21" spans="1:3" ht="15" thickBot="1" x14ac:dyDescent="0.4">
      <c r="A21" s="384"/>
      <c r="B21" s="18" t="s">
        <v>8117</v>
      </c>
      <c r="C21" s="22" t="s">
        <v>8095</v>
      </c>
    </row>
    <row r="22" spans="1:3" ht="15" thickBot="1" x14ac:dyDescent="0.4">
      <c r="A22" s="384"/>
      <c r="B22" s="18" t="s">
        <v>8118</v>
      </c>
      <c r="C22" s="22" t="s">
        <v>8095</v>
      </c>
    </row>
    <row r="23" spans="1:3" ht="15" thickBot="1" x14ac:dyDescent="0.4">
      <c r="A23" s="384"/>
      <c r="B23" s="18" t="s">
        <v>8119</v>
      </c>
      <c r="C23" s="22" t="s">
        <v>8095</v>
      </c>
    </row>
    <row r="24" spans="1:3" ht="15" thickBot="1" x14ac:dyDescent="0.4">
      <c r="A24" s="384"/>
      <c r="B24" s="18" t="s">
        <v>8120</v>
      </c>
      <c r="C24" s="22" t="s">
        <v>8095</v>
      </c>
    </row>
    <row r="25" spans="1:3" ht="15" thickBot="1" x14ac:dyDescent="0.4">
      <c r="A25" s="384"/>
      <c r="B25" s="18" t="s">
        <v>8121</v>
      </c>
      <c r="C25" s="22" t="s">
        <v>8095</v>
      </c>
    </row>
    <row r="26" spans="1:3" ht="15" thickBot="1" x14ac:dyDescent="0.4">
      <c r="A26" s="384"/>
      <c r="B26" s="18" t="s">
        <v>8122</v>
      </c>
      <c r="C26" s="22" t="s">
        <v>8095</v>
      </c>
    </row>
    <row r="27" spans="1:3" ht="15" thickBot="1" x14ac:dyDescent="0.4">
      <c r="A27" s="384"/>
      <c r="B27" s="18" t="s">
        <v>8123</v>
      </c>
      <c r="C27" s="22" t="s">
        <v>8095</v>
      </c>
    </row>
    <row r="28" spans="1:3" ht="15" thickBot="1" x14ac:dyDescent="0.4">
      <c r="A28" s="384"/>
      <c r="B28" s="18" t="s">
        <v>8124</v>
      </c>
      <c r="C28" s="22" t="s">
        <v>8095</v>
      </c>
    </row>
    <row r="29" spans="1:3" ht="15" thickBot="1" x14ac:dyDescent="0.4">
      <c r="A29" s="386"/>
      <c r="B29" s="18" t="s">
        <v>8125</v>
      </c>
      <c r="C29" s="22" t="s">
        <v>8095</v>
      </c>
    </row>
    <row r="30" spans="1:3" ht="15" thickBot="1" x14ac:dyDescent="0.4">
      <c r="A30" s="383" t="s">
        <v>8126</v>
      </c>
      <c r="B30" s="18" t="s">
        <v>8127</v>
      </c>
      <c r="C30" s="22" t="s">
        <v>8095</v>
      </c>
    </row>
    <row r="31" spans="1:3" ht="15" thickBot="1" x14ac:dyDescent="0.4">
      <c r="A31" s="384"/>
      <c r="B31" s="18" t="s">
        <v>8128</v>
      </c>
      <c r="C31" s="22" t="s">
        <v>8095</v>
      </c>
    </row>
    <row r="32" spans="1:3" ht="15" thickBot="1" x14ac:dyDescent="0.4">
      <c r="A32" s="384"/>
      <c r="B32" s="18" t="s">
        <v>8129</v>
      </c>
      <c r="C32" s="22" t="s">
        <v>8095</v>
      </c>
    </row>
    <row r="33" spans="1:3" ht="15" thickBot="1" x14ac:dyDescent="0.4">
      <c r="A33" s="384"/>
      <c r="B33" s="18" t="s">
        <v>8130</v>
      </c>
      <c r="C33" s="22" t="s">
        <v>8095</v>
      </c>
    </row>
    <row r="34" spans="1:3" ht="15" thickBot="1" x14ac:dyDescent="0.4">
      <c r="A34" s="384"/>
      <c r="B34" s="18" t="s">
        <v>8131</v>
      </c>
      <c r="C34" s="22" t="s">
        <v>8095</v>
      </c>
    </row>
    <row r="35" spans="1:3" ht="15" thickBot="1" x14ac:dyDescent="0.4">
      <c r="A35" s="384"/>
      <c r="B35" s="18" t="s">
        <v>9</v>
      </c>
      <c r="C35" s="22" t="s">
        <v>8132</v>
      </c>
    </row>
    <row r="36" spans="1:3" ht="15" thickBot="1" x14ac:dyDescent="0.4">
      <c r="A36" s="384"/>
      <c r="B36" s="18" t="s">
        <v>8133</v>
      </c>
      <c r="C36" s="22" t="s">
        <v>8095</v>
      </c>
    </row>
    <row r="37" spans="1:3" ht="15" thickBot="1" x14ac:dyDescent="0.4">
      <c r="A37" s="384"/>
      <c r="B37" s="18" t="s">
        <v>8134</v>
      </c>
      <c r="C37" s="22" t="s">
        <v>8132</v>
      </c>
    </row>
    <row r="38" spans="1:3" ht="15" thickBot="1" x14ac:dyDescent="0.4">
      <c r="A38" s="384"/>
      <c r="B38" s="18" t="s">
        <v>8135</v>
      </c>
      <c r="C38" s="22" t="s">
        <v>8095</v>
      </c>
    </row>
    <row r="39" spans="1:3" ht="15" thickBot="1" x14ac:dyDescent="0.4">
      <c r="A39" s="384"/>
      <c r="B39" s="18" t="s">
        <v>8136</v>
      </c>
      <c r="C39" s="22" t="s">
        <v>8095</v>
      </c>
    </row>
    <row r="40" spans="1:3" ht="15" thickBot="1" x14ac:dyDescent="0.4">
      <c r="A40" s="386"/>
      <c r="B40" s="18" t="s">
        <v>8137</v>
      </c>
      <c r="C40" s="22" t="s">
        <v>8095</v>
      </c>
    </row>
    <row r="41" spans="1:3" ht="24.5" thickBot="1" x14ac:dyDescent="0.4">
      <c r="A41" s="23" t="s">
        <v>8138</v>
      </c>
      <c r="B41" s="18" t="s">
        <v>8139</v>
      </c>
      <c r="C41" s="22" t="s">
        <v>8095</v>
      </c>
    </row>
    <row r="42" spans="1:3" ht="15" thickBot="1" x14ac:dyDescent="0.4">
      <c r="A42" s="383" t="s">
        <v>8140</v>
      </c>
      <c r="B42" s="18" t="s">
        <v>8141</v>
      </c>
      <c r="C42" s="22" t="s">
        <v>8142</v>
      </c>
    </row>
    <row r="43" spans="1:3" ht="15" thickBot="1" x14ac:dyDescent="0.4">
      <c r="A43" s="384"/>
      <c r="B43" s="18" t="s">
        <v>8143</v>
      </c>
      <c r="C43" s="22" t="s">
        <v>8142</v>
      </c>
    </row>
    <row r="44" spans="1:3" ht="15" thickBot="1" x14ac:dyDescent="0.4">
      <c r="A44" s="384"/>
      <c r="B44" s="18" t="s">
        <v>8144</v>
      </c>
      <c r="C44" s="22" t="s">
        <v>8145</v>
      </c>
    </row>
    <row r="45" spans="1:3" ht="15" thickBot="1" x14ac:dyDescent="0.4">
      <c r="A45" s="384"/>
      <c r="B45" s="18" t="s">
        <v>8146</v>
      </c>
      <c r="C45" s="22" t="s">
        <v>8145</v>
      </c>
    </row>
    <row r="46" spans="1:3" ht="15" thickBot="1" x14ac:dyDescent="0.4">
      <c r="A46" s="384"/>
      <c r="B46" s="18" t="s">
        <v>8147</v>
      </c>
      <c r="C46" s="22" t="s">
        <v>8142</v>
      </c>
    </row>
    <row r="47" spans="1:3" ht="15" thickBot="1" x14ac:dyDescent="0.4">
      <c r="A47" s="384"/>
      <c r="B47" s="18" t="s">
        <v>8148</v>
      </c>
      <c r="C47" s="22" t="s">
        <v>8142</v>
      </c>
    </row>
    <row r="48" spans="1:3" ht="15" thickBot="1" x14ac:dyDescent="0.4">
      <c r="A48" s="384"/>
      <c r="B48" s="18" t="s">
        <v>8149</v>
      </c>
      <c r="C48" s="22" t="s">
        <v>8145</v>
      </c>
    </row>
    <row r="49" spans="1:3" ht="15" thickBot="1" x14ac:dyDescent="0.4">
      <c r="A49" s="384"/>
      <c r="B49" s="18" t="s">
        <v>8150</v>
      </c>
      <c r="C49" s="22" t="s">
        <v>8142</v>
      </c>
    </row>
    <row r="50" spans="1:3" ht="15" thickBot="1" x14ac:dyDescent="0.4">
      <c r="A50" s="384"/>
      <c r="B50" s="18" t="s">
        <v>8151</v>
      </c>
      <c r="C50" s="22" t="s">
        <v>8145</v>
      </c>
    </row>
    <row r="51" spans="1:3" ht="15" thickBot="1" x14ac:dyDescent="0.4">
      <c r="A51" s="384"/>
      <c r="B51" s="18" t="s">
        <v>8152</v>
      </c>
      <c r="C51" s="22" t="s">
        <v>8145</v>
      </c>
    </row>
    <row r="52" spans="1:3" x14ac:dyDescent="0.35">
      <c r="A52" s="385"/>
      <c r="B52" s="24" t="s">
        <v>8153</v>
      </c>
      <c r="C52" s="25" t="s">
        <v>8142</v>
      </c>
    </row>
  </sheetData>
  <mergeCells count="6">
    <mergeCell ref="A42:A52"/>
    <mergeCell ref="A2:A8"/>
    <mergeCell ref="A9:A11"/>
    <mergeCell ref="A12:A19"/>
    <mergeCell ref="A20:A29"/>
    <mergeCell ref="A30:A4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Di Document" ma:contentTypeID="0x010100DDEBB6CC12EF4A079B1186EEFE45A56400E924555CC2C9465C9A717C3C430520D50032DBC0F8B331DF4FA473360CE7606784" ma:contentTypeVersion="69" ma:contentTypeDescription="Any document other than an email or document link" ma:contentTypeScope="" ma:versionID="d316a1cd263934fca2b02c8f09b86acc">
  <xsd:schema xmlns:xsd="http://www.w3.org/2001/XMLSchema" xmlns:xs="http://www.w3.org/2001/XMLSchema" xmlns:p="http://schemas.microsoft.com/office/2006/metadata/properties" xmlns:ns2="35d7dce1-22dc-4c3f-bf90-aebce6a2395f" xmlns:ns3="fea560b0-206f-46eb-a9d8-4504da3da1d2" xmlns:ns4="a0c6edd1-3628-439e-ae10-56235e7a9ecd" xmlns:ns5="dd6704dc-e03f-401a-ab22-0d2e978dbd2d" xmlns:ns6="24aa14e1-d4f8-4fd7-87fd-92df26ed6048" xmlns:ns7="6cf1e6c2-e246-4f12-9048-53f2c7c23f66" targetNamespace="http://schemas.microsoft.com/office/2006/metadata/properties" ma:root="true" ma:fieldsID="a3ea40c82abfc03d0cd87df6bc4493e1" ns2:_="" ns3:_="" ns4:_="" ns5:_="" ns6:_="" ns7:_="">
    <xsd:import namespace="35d7dce1-22dc-4c3f-bf90-aebce6a2395f"/>
    <xsd:import namespace="fea560b0-206f-46eb-a9d8-4504da3da1d2"/>
    <xsd:import namespace="a0c6edd1-3628-439e-ae10-56235e7a9ecd"/>
    <xsd:import namespace="dd6704dc-e03f-401a-ab22-0d2e978dbd2d"/>
    <xsd:import namespace="24aa14e1-d4f8-4fd7-87fd-92df26ed6048"/>
    <xsd:import namespace="6cf1e6c2-e246-4f12-9048-53f2c7c23f6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Di_DocumentDescription" minOccurs="0"/>
                <xsd:element ref="ns2:c275726743ff40b1bd16afcbde5101e0" minOccurs="0"/>
                <xsd:element ref="ns3:TaxCatchAll" minOccurs="0"/>
                <xsd:element ref="ns3:TaxCatchAllLabel" minOccurs="0"/>
                <xsd:element ref="ns2:EDi_DocumentDate" minOccurs="0"/>
                <xsd:element ref="ns2:m580224f57af48d5998ad1d627b3f8a6" minOccurs="0"/>
                <xsd:element ref="ns2:EDi_VitalDocument" minOccurs="0"/>
                <xsd:element ref="ns4:EDi_BCPDocument" minOccurs="0"/>
                <xsd:element ref="ns4:CER_DocumentGUID" minOccurs="0"/>
                <xsd:element ref="ns5:EDi1_DocID" minOccurs="0"/>
                <xsd:element ref="ns6:_dlc_DocIdUrl" minOccurs="0"/>
                <xsd:element ref="ns2:EDi_RecordNumber" minOccurs="0"/>
                <xsd:element ref="ns2:CER_DLM"/>
                <xsd:element ref="ns2:CER_FileClassification"/>
                <xsd:element ref="ns2:CER_FileStatus" minOccurs="0"/>
                <xsd:element ref="ns2:aa7cfb7b7c8a4cdc88e464a139bfbbb5" minOccurs="0"/>
                <xsd:element ref="ns2:jfdbf192cf3e432bae7ead6b01437832" minOccurs="0"/>
                <xsd:element ref="ns2:g1c5c8a5ed744825af876dc81dccc5dd" minOccurs="0"/>
                <xsd:element ref="ns2:fbf5ba1606af44cc8a6bbbd47132b0ab" minOccurs="0"/>
                <xsd:element ref="ns3:i0f84bba906045b4af568ee102a52dcb" minOccurs="0"/>
                <xsd:element ref="ns2:EDi_ContentDate" minOccurs="0"/>
                <xsd:element ref="ns7:MediaServiceSearchProperties" minOccurs="0"/>
                <xsd:element ref="ns7:MediaServiceObjectDetectorVersions" minOccurs="0"/>
                <xsd:element ref="ns7:MediaServiceDateTaken" minOccurs="0"/>
                <xsd:element ref="ns7:lcf76f155ced4ddcb4097134ff3c332f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7dce1-22dc-4c3f-bf90-aebce6a2395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EDi_DocumentDescription" ma:index="11" nillable="true" ma:displayName="Document Description" ma:description="Document Description." ma:internalName="EDi_DocumentDescription">
      <xsd:simpleType>
        <xsd:restriction base="dms:Note">
          <xsd:maxLength value="255"/>
        </xsd:restriction>
      </xsd:simpleType>
    </xsd:element>
    <xsd:element name="c275726743ff40b1bd16afcbde5101e0" ma:index="12" nillable="true" ma:taxonomy="true" ma:internalName="c275726743ff40b1bd16afcbde5101e0" ma:taxonomyFieldName="EDi_DocumentKeywords" ma:displayName="Document Keywords" ma:fieldId="{c2757267-43ff-40b1-bd16-afcbde5101e0}" ma:taxonomyMulti="true" ma:sspId="a2e065b1-f413-4592-874b-39c3f10b47c4" ma:termSetId="0e50b7a3-a264-430c-a2e5-e8cb190c5cd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i_DocumentDate" ma:index="16" nillable="true" ma:displayName="Document Date" ma:default="[today]" ma:description="Original Date of the Document." ma:format="DateOnly" ma:internalName="EDi_DocumentDate" ma:readOnly="false">
      <xsd:simpleType>
        <xsd:restriction base="dms:DateTime"/>
      </xsd:simpleType>
    </xsd:element>
    <xsd:element name="m580224f57af48d5998ad1d627b3f8a6" ma:index="17" nillable="true" ma:taxonomy="true" ma:internalName="m580224f57af48d5998ad1d627b3f8a6" ma:taxonomyFieldName="CER_Agency" ma:displayName="Agency" ma:fieldId="{6580224f-57af-48d5-998a-d1d627b3f8a6}" ma:sspId="a2e065b1-f413-4592-874b-39c3f10b47c4" ma:termSetId="0f908e50-4941-4432-a5bc-5464d577a36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i_VitalDocument" ma:index="19" nillable="true" ma:displayName="Vital Document" ma:default="No" ma:description="Is this a vital business document?" ma:format="RadioButtons" ma:internalName="EDi_VitalDocument">
      <xsd:simpleType>
        <xsd:restriction base="dms:Choice">
          <xsd:enumeration value="Yes"/>
          <xsd:enumeration value="No"/>
        </xsd:restriction>
      </xsd:simpleType>
    </xsd:element>
    <xsd:element name="EDi_RecordNumber" ma:index="24" nillable="true" ma:displayName="Record Number" ma:description="Enter any external reference numbers." ma:internalName="EDi_RecordNumber">
      <xsd:simpleType>
        <xsd:restriction base="dms:Text">
          <xsd:maxLength value="255"/>
        </xsd:restriction>
      </xsd:simpleType>
    </xsd:element>
    <xsd:element name="CER_DLM" ma:index="26" ma:displayName="File DLM" ma:default="None" ma:description="Information management markers and caveats can only be applied to OFFICIAL: Sensitive or PROTECTED information, when necessary." ma:format="RadioButtons" ma:internalName="CER_DLM">
      <xsd:simpleType>
        <xsd:restriction base="dms:Choice">
          <xsd:enumeration value="None"/>
          <xsd:enumeration value="Personal privacy"/>
          <xsd:enumeration value="Legal privilege"/>
          <xsd:enumeration value="Legislative secrecy"/>
          <xsd:enumeration value="Cabinet"/>
        </xsd:restriction>
      </xsd:simpleType>
    </xsd:element>
    <xsd:element name="CER_FileClassification" ma:index="27" ma:displayName="File Classification" ma:default="OFFICIAL" ma:description="Select the appropriate security classification. The system is rated to maximum of PROTECTED." ma:format="RadioButtons" ma:internalName="CER_FileClassification">
      <xsd:simpleType>
        <xsd:restriction base="dms:Choice">
          <xsd:enumeration value="OFFICIAL"/>
          <xsd:enumeration value="OFFICIAL: Sensitive"/>
          <xsd:enumeration value="PROTECTED"/>
          <xsd:enumeration value="UNOFFICIAL"/>
        </xsd:restriction>
      </xsd:simpleType>
    </xsd:element>
    <xsd:element name="CER_FileStatus" ma:index="28" nillable="true" ma:displayName="File Status" ma:default="Open" ma:format="RadioButtons" ma:internalName="CER_FileStatus">
      <xsd:simpleType>
        <xsd:restriction base="dms:Choice">
          <xsd:enumeration value="Open"/>
          <xsd:enumeration value="Closed"/>
        </xsd:restriction>
      </xsd:simpleType>
    </xsd:element>
    <xsd:element name="aa7cfb7b7c8a4cdc88e464a139bfbbb5" ma:index="32" nillable="true" ma:taxonomy="true" ma:internalName="aa7cfb7b7c8a4cdc88e464a139bfbbb5" ma:taxonomyFieldName="CER_Client" ma:displayName="Client" ma:fieldId="{aa7cfb7b-7c8a-4cdc-88e4-64a139bfbbb5}" ma:sspId="a2e065b1-f413-4592-874b-39c3f10b47c4" ma:termSetId="19a43a92-e145-45da-907d-30d9c1c241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dbf192cf3e432bae7ead6b01437832" ma:index="33" nillable="true" ma:taxonomy="true" ma:internalName="jfdbf192cf3e432bae7ead6b01437832" ma:taxonomyFieldName="CER_FileKeywords" ma:displayName="File Keywords" ma:fieldId="{3fdbf192-cf3e-432b-ae7e-ad6b01437832}" ma:taxonomyMulti="true" ma:sspId="a2e065b1-f413-4592-874b-39c3f10b47c4" ma:termSetId="0e50b7a3-a264-430c-a2e5-e8cb190c5cd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1c5c8a5ed744825af876dc81dccc5dd" ma:index="34" nillable="true" ma:taxonomy="true" ma:internalName="g1c5c8a5ed744825af876dc81dccc5dd" ma:taxonomyFieldName="CER_State" ma:displayName="State" ma:fieldId="{01c5c8a5-ed74-4825-af87-6dc81dccc5dd}" ma:sspId="a2e065b1-f413-4592-874b-39c3f10b47c4" ma:termSetId="a9130a4c-2414-44de-bf19-0a462096b5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bf5ba1606af44cc8a6bbbd47132b0ab" ma:index="35" nillable="true" ma:taxonomy="true" ma:internalName="fbf5ba1606af44cc8a6bbbd47132b0ab" ma:taxonomyFieldName="CER_Scheme" ma:displayName="Scheme" ma:fieldId="{fbf5ba16-06af-44cc-8a6b-bbd47132b0ab}" ma:taxonomyMulti="true" ma:sspId="a2e065b1-f413-4592-874b-39c3f10b47c4" ma:termSetId="7ff3da5f-6c54-49cc-aabb-e0080ce1eb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i_ContentDate" ma:index="38" nillable="true" ma:displayName="Content Date" ma:description="This date is used by other columns for time period calculations.&#10;Enter the date of the content, or enter the following for time periods:&#10;Calendar Year: 01/01/20xx&#10;Financial Year: 01/07/20xx&#10;Particular Month: 01/xx/20xx               " ma:format="DateOnly" ma:internalName="EDi_Conten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a560b0-206f-46eb-a9d8-4504da3da1d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cd83ed-bc5f-4638-9385-c030f0955f9f}" ma:internalName="TaxCatchAll" ma:readOnly="false" ma:showField="CatchAllData" ma:web="fea560b0-206f-46eb-a9d8-4504da3da1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efcd83ed-bc5f-4638-9385-c030f0955f9f}" ma:internalName="TaxCatchAllLabel" ma:readOnly="false" ma:showField="CatchAllDataLabel" ma:web="fea560b0-206f-46eb-a9d8-4504da3da1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0f84bba906045b4af568ee102a52dcb" ma:index="37" nillable="true" ma:taxonomy="true" ma:internalName="i0f84bba906045b4af568ee102a52dcb" ma:taxonomyFieldName="RevIMBCS" ma:displayName="Business Activity" ma:indexed="true" ma:default="" ma:fieldId="{20f84bba-9060-45b4-af56-8ee102a52dcb}" ma:sspId="a2e065b1-f413-4592-874b-39c3f10b47c4" ma:termSetId="cb773ad8-1bb2-40a7-b425-e5f5ef8677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6edd1-3628-439e-ae10-56235e7a9ecd" elementFormDefault="qualified">
    <xsd:import namespace="http://schemas.microsoft.com/office/2006/documentManagement/types"/>
    <xsd:import namespace="http://schemas.microsoft.com/office/infopath/2007/PartnerControls"/>
    <xsd:element name="EDi_BCPDocument" ma:index="20" nillable="true" ma:displayName="BCP Document" ma:default="No" ma:description="Is this document required as part of the Business Continuity Plan or Disaster Recovery Strategy?&lt;!-- Field: EDi --&gt;" ma:format="Dropdown" ma:internalName="EDi_BCPDocument" ma:readOnly="false">
      <xsd:simpleType>
        <xsd:restriction base="dms:Choice">
          <xsd:enumeration value="Yes"/>
          <xsd:enumeration value="No"/>
        </xsd:restriction>
      </xsd:simpleType>
    </xsd:element>
    <xsd:element name="CER_DocumentGUID" ma:index="21" nillable="true" ma:displayName="Document GUID" ma:description="CRM Document GUID" ma:hidden="true" ma:internalName="CER_DocumentGUID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6704dc-e03f-401a-ab22-0d2e978dbd2d" elementFormDefault="qualified">
    <xsd:import namespace="http://schemas.microsoft.com/office/2006/documentManagement/types"/>
    <xsd:import namespace="http://schemas.microsoft.com/office/infopath/2007/PartnerControls"/>
    <xsd:element name="EDi1_DocID" ma:index="22" nillable="true" ma:displayName="EDi1_DocID" ma:description="Document ID from EDi v1" ma:hidden="true" ma:internalName="EDi1_DocID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a14e1-d4f8-4fd7-87fd-92df26ed6048" elementFormDefault="qualified">
    <xsd:import namespace="http://schemas.microsoft.com/office/2006/documentManagement/types"/>
    <xsd:import namespace="http://schemas.microsoft.com/office/infopath/2007/PartnerControls"/>
    <xsd:element name="_dlc_DocIdUrl" ma:index="23" nillable="true" ma:displayName="EDi1_DocID" ma:description="Permanent link to this document." ma:hidden="true" ma:internalName="_dlc_DocIdUrl0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f1e6c2-e246-4f12-9048-53f2c7c23f66" elementFormDefault="qualified">
    <xsd:import namespace="http://schemas.microsoft.com/office/2006/documentManagement/types"/>
    <xsd:import namespace="http://schemas.microsoft.com/office/infopath/2007/PartnerControls"/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4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42" nillable="true" ma:displayName="Image Tags_0" ma:hidden="true" ma:internalName="lcf76f155ced4ddcb4097134ff3c332f">
      <xsd:simpleType>
        <xsd:restriction base="dms:Note"/>
      </xsd:simpleType>
    </xsd:element>
    <xsd:element name="MediaServiceOCR" ma:index="4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f1e6c2-e246-4f12-9048-53f2c7c23f66" xsi:nil="true"/>
    <TaxCatchAll xmlns="fea560b0-206f-46eb-a9d8-4504da3da1d2">
      <Value>49</Value>
    </TaxCatchAll>
    <_dlc_DocIdPersistId xmlns="35d7dce1-22dc-4c3f-bf90-aebce6a2395f" xsi:nil="true"/>
    <TaxCatchAllLabel xmlns="fea560b0-206f-46eb-a9d8-4504da3da1d2" xsi:nil="true"/>
    <g1c5c8a5ed744825af876dc81dccc5dd xmlns="35d7dce1-22dc-4c3f-bf90-aebce6a2395f">
      <Terms xmlns="http://schemas.microsoft.com/office/infopath/2007/PartnerControls"/>
    </g1c5c8a5ed744825af876dc81dccc5dd>
    <EDi_RecordNumber xmlns="35d7dce1-22dc-4c3f-bf90-aebce6a2395f" xsi:nil="true"/>
    <CER_FileClassification xmlns="35d7dce1-22dc-4c3f-bf90-aebce6a2395f">OFFICIAL: Sensitive</CER_FileClassification>
    <EDi_DocumentDescription xmlns="35d7dce1-22dc-4c3f-bf90-aebce6a2395f" xsi:nil="true"/>
    <jfdbf192cf3e432bae7ead6b01437832 xmlns="35d7dce1-22dc-4c3f-bf90-aebce6a2395f">
      <Terms xmlns="http://schemas.microsoft.com/office/infopath/2007/PartnerControls"/>
    </jfdbf192cf3e432bae7ead6b01437832>
    <EDi_VitalDocument xmlns="35d7dce1-22dc-4c3f-bf90-aebce6a2395f">No</EDi_VitalDocument>
    <CER_FileStatus xmlns="35d7dce1-22dc-4c3f-bf90-aebce6a2395f">Open</CER_FileStatus>
    <m580224f57af48d5998ad1d627b3f8a6 xmlns="35d7dce1-22dc-4c3f-bf90-aebce6a2395f">
      <Terms xmlns="http://schemas.microsoft.com/office/infopath/2007/PartnerControls"/>
    </m580224f57af48d5998ad1d627b3f8a6>
    <EDi_BCPDocument xmlns="a0c6edd1-3628-439e-ae10-56235e7a9ecd">No</EDi_BCPDocument>
    <CER_DLM xmlns="35d7dce1-22dc-4c3f-bf90-aebce6a2395f">Personal privacy</CER_DLM>
    <EDi_ContentDate xmlns="35d7dce1-22dc-4c3f-bf90-aebce6a2395f" xsi:nil="true"/>
    <_dlc_DocIdUrl xmlns="35d7dce1-22dc-4c3f-bf90-aebce6a2395f">
      <Url>https://cergovau.sharepoint.com/sites/EDi-ADM085/_layouts/15/DocIdRedir.aspx?ID=EDIADM085-1218711816-3081</Url>
      <Description>EDIADM085-1218711816-3081</Description>
    </_dlc_DocIdUrl>
    <aa7cfb7b7c8a4cdc88e464a139bfbbb5 xmlns="35d7dce1-22dc-4c3f-bf90-aebce6a2395f">
      <Terms xmlns="http://schemas.microsoft.com/office/infopath/2007/PartnerControls"/>
    </aa7cfb7b7c8a4cdc88e464a139bfbbb5>
    <_dlc_DocId xmlns="35d7dce1-22dc-4c3f-bf90-aebce6a2395f">EDIADM085-1218711816-3081</_dlc_DocId>
    <fbf5ba1606af44cc8a6bbbd47132b0ab xmlns="35d7dce1-22dc-4c3f-bf90-aebce6a2395f">
      <Terms xmlns="http://schemas.microsoft.com/office/infopath/2007/PartnerControls"/>
    </fbf5ba1606af44cc8a6bbbd47132b0ab>
    <i0f84bba906045b4af568ee102a52dcb xmlns="fea560b0-206f-46eb-a9d8-4504da3da1d2">
      <Terms xmlns="http://schemas.microsoft.com/office/infopath/2007/PartnerControls">
        <TermInfo xmlns="http://schemas.microsoft.com/office/infopath/2007/PartnerControls">
          <TermName xmlns="http://schemas.microsoft.com/office/infopath/2007/PartnerControls">BCS:STRATEGIC MANAGEMENT:62603 - 10 years</TermName>
          <TermId xmlns="http://schemas.microsoft.com/office/infopath/2007/PartnerControls">7fbb216c-3f96-41b3-80bf-d06bcd95b95c</TermId>
        </TermInfo>
      </Terms>
    </i0f84bba906045b4af568ee102a52dcb>
    <c275726743ff40b1bd16afcbde5101e0 xmlns="35d7dce1-22dc-4c3f-bf90-aebce6a2395f">
      <Terms xmlns="http://schemas.microsoft.com/office/infopath/2007/PartnerControls"/>
    </c275726743ff40b1bd16afcbde5101e0>
    <EDi_DocumentDate xmlns="35d7dce1-22dc-4c3f-bf90-aebce6a2395f">2026-05-15T03:42:36+00:00</EDi_DocumentDate>
    <CER_DocumentGUID xmlns="a0c6edd1-3628-439e-ae10-56235e7a9ecd" xsi:nil="true"/>
    <EDi1_DocID xmlns="dd6704dc-e03f-401a-ab22-0d2e978dbd2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04BCFB8-5915-4FB5-A93B-C27F49E0C8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642A96-63B4-4B63-87B2-6A33CEBC0B3A}"/>
</file>

<file path=customXml/itemProps3.xml><?xml version="1.0" encoding="utf-8"?>
<ds:datastoreItem xmlns:ds="http://schemas.openxmlformats.org/officeDocument/2006/customXml" ds:itemID="{A4FF10E3-EEB1-481C-AFF7-9754E193FCF4}">
  <ds:schemaRefs>
    <ds:schemaRef ds:uri="http://schemas.microsoft.com/office/2006/metadata/properties"/>
    <ds:schemaRef ds:uri="http://schemas.microsoft.com/office/infopath/2007/PartnerControls"/>
    <ds:schemaRef ds:uri="f9d59bbe-dddf-43f9-b696-dffd975a1a7a"/>
    <ds:schemaRef ds:uri="6b7b927d-99fd-43f4-b8e4-85198c20c203"/>
  </ds:schemaRefs>
</ds:datastoreItem>
</file>

<file path=customXml/itemProps4.xml><?xml version="1.0" encoding="utf-8"?>
<ds:datastoreItem xmlns:ds="http://schemas.openxmlformats.org/officeDocument/2006/customXml" ds:itemID="{45CF512A-5A18-4849-9B59-EB40F2D91F7F}"/>
</file>

<file path=docMetadata/LabelInfo.xml><?xml version="1.0" encoding="utf-8"?>
<clbl:labelList xmlns:clbl="http://schemas.microsoft.com/office/2020/mipLabelMetadata">
  <clbl:label id="{06a1c6b2-52d5-49b7-9598-2998b6301fb2}" enabled="1" method="Privileged" siteId="{8c3c81bc-2b3c-44af-b3f7-6f620b3910e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Project information</vt:lpstr>
      <vt:lpstr>Activity area information</vt:lpstr>
      <vt:lpstr>Sample plot information</vt:lpstr>
      <vt:lpstr>Point intercept survey data</vt:lpstr>
      <vt:lpstr>Quadrat survey data</vt:lpstr>
      <vt:lpstr>Plot survey method data</vt:lpstr>
      <vt:lpstr>Overall Cover</vt:lpstr>
      <vt:lpstr>Richness</vt:lpstr>
      <vt:lpstr>Starting Condition</vt:lpstr>
      <vt:lpstr>Ecosystem Scores</vt:lpstr>
      <vt:lpstr>Starting Values ECI</vt:lpstr>
      <vt:lpstr>Natural regeneration data</vt:lpstr>
      <vt:lpstr>Tree height survey data</vt:lpstr>
      <vt:lpstr>Results and Calculations </vt:lpstr>
      <vt:lpstr>Photo Point Monitoring</vt:lpstr>
      <vt:lpstr>LUT</vt:lpstr>
      <vt:lpstr>LUT_NVIS_vascular_species</vt:lpstr>
      <vt:lpstr>LUT_TS&amp;EC</vt:lpstr>
      <vt:lpstr>LUT_NRM</vt:lpstr>
      <vt:lpstr>AAID</vt:lpstr>
      <vt:lpstr>AASAList</vt:lpstr>
      <vt:lpstr>ActivityAreaID</vt:lpstr>
      <vt:lpstr>CovClass</vt:lpstr>
      <vt:lpstr>CoverPercent</vt:lpstr>
      <vt:lpstr>CrownLoc</vt:lpstr>
      <vt:lpstr>DistAlongQuadrat</vt:lpstr>
      <vt:lpstr>GatherMethod</vt:lpstr>
      <vt:lpstr>GroundCoverCat</vt:lpstr>
      <vt:lpstr>GroundCoverLUT</vt:lpstr>
      <vt:lpstr>MonAreaID</vt:lpstr>
      <vt:lpstr>SpeciesForm</vt:lpstr>
      <vt:lpstr>speciesLUT</vt:lpstr>
      <vt:lpstr>SpeciesType</vt:lpstr>
      <vt:lpstr>Threatened_ecological_community</vt:lpstr>
      <vt:lpstr>Threatened_species</vt:lpstr>
      <vt:lpstr>Threatened_type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Site assessment and monitoring report field capture template</dc:title>
  <dc:subject/>
  <dc:creator>DCCEEW</dc:creator>
  <cp:keywords/>
  <dc:description/>
  <cp:lastModifiedBy>Pickwell, Beth</cp:lastModifiedBy>
  <cp:revision>1</cp:revision>
  <dcterms:created xsi:type="dcterms:W3CDTF">2025-11-20T20:29:26Z</dcterms:created>
  <dcterms:modified xsi:type="dcterms:W3CDTF">2026-05-15T03:42:35Z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cord_x0020_Classification">
    <vt:lpwstr/>
  </property>
  <property fmtid="{D5CDD505-2E9C-101B-9397-08002B2CF9AE}" pid="3" name="Record Classification">
    <vt:lpwstr/>
  </property>
  <property fmtid="{D5CDD505-2E9C-101B-9397-08002B2CF9AE}" pid="4" name="MediaServiceImageTags">
    <vt:lpwstr/>
  </property>
  <property fmtid="{D5CDD505-2E9C-101B-9397-08002B2CF9AE}" pid="5" name="ContentTypeId">
    <vt:lpwstr>0x010100DDEBB6CC12EF4A079B1186EEFE45A56400E924555CC2C9465C9A717C3C430520D50032DBC0F8B331DF4FA473360CE7606784</vt:lpwstr>
  </property>
  <property fmtid="{D5CDD505-2E9C-101B-9397-08002B2CF9AE}" pid="6" name="h64465b6520a47a58f1168c7a3f04764">
    <vt:lpwstr/>
  </property>
  <property fmtid="{D5CDD505-2E9C-101B-9397-08002B2CF9AE}" pid="7" name="_dlc_DocIdItemGuid">
    <vt:lpwstr>10d80825-50dd-4628-9086-10bd56271c6b</vt:lpwstr>
  </property>
  <property fmtid="{D5CDD505-2E9C-101B-9397-08002B2CF9AE}" pid="8" name="RevIMBCS">
    <vt:lpwstr>49;#BCS:STRATEGIC MANAGEMENT:62603 - 10 years|7fbb216c-3f96-41b3-80bf-d06bcd95b95c</vt:lpwstr>
  </property>
  <property fmtid="{D5CDD505-2E9C-101B-9397-08002B2CF9AE}" pid="9" name="CER_Scheme">
    <vt:lpwstr/>
  </property>
  <property fmtid="{D5CDD505-2E9C-101B-9397-08002B2CF9AE}" pid="10" name="CER_Client">
    <vt:lpwstr/>
  </property>
  <property fmtid="{D5CDD505-2E9C-101B-9397-08002B2CF9AE}" pid="11" name="CER_State">
    <vt:lpwstr/>
  </property>
  <property fmtid="{D5CDD505-2E9C-101B-9397-08002B2CF9AE}" pid="12" name="CER_Agency">
    <vt:lpwstr/>
  </property>
  <property fmtid="{D5CDD505-2E9C-101B-9397-08002B2CF9AE}" pid="13" name="CER_FileKeywords">
    <vt:lpwstr/>
  </property>
  <property fmtid="{D5CDD505-2E9C-101B-9397-08002B2CF9AE}" pid="14" name="EDi_DocumentKeywords">
    <vt:lpwstr/>
  </property>
</Properties>
</file>